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4"/>
  <workbookPr/>
  <mc:AlternateContent xmlns:mc="http://schemas.openxmlformats.org/markup-compatibility/2006">
    <mc:Choice Requires="x15">
      <x15ac:absPath xmlns:x15ac="http://schemas.microsoft.com/office/spreadsheetml/2010/11/ac" url="C:\mb\arch\OLomouc,Korunní pevnůstka- MOP\4_MDS prováděcí PD 2024_02\2024_05 PD_DPS_Návštěvnické centrum_MDS\E. ROZPOČET_provádění stavby MDS 2024\"/>
    </mc:Choice>
  </mc:AlternateContent>
  <xr:revisionPtr revIDLastSave="0" documentId="8_{0DB8E7A1-5148-4B9D-A2AF-39D4F46D4242}" xr6:coauthVersionLast="47" xr6:coauthVersionMax="47" xr10:uidLastSave="{00000000-0000-0000-0000-000000000000}"/>
  <bookViews>
    <workbookView xWindow="-120" yWindow="-120" windowWidth="25440" windowHeight="15540" xr2:uid="{00000000-000D-0000-FFFF-FFFF00000000}"/>
  </bookViews>
  <sheets>
    <sheet name="Rekapitulace stavby" sheetId="1" r:id="rId1"/>
    <sheet name="D.1.1. - Architektonicko ..." sheetId="2" r:id="rId2"/>
    <sheet name="D.1.4.a - Zařízení pro vy..." sheetId="3" r:id="rId3"/>
    <sheet name="D.1.4.b - Zařízení zdravo..." sheetId="4" r:id="rId4"/>
    <sheet name="D.1.4.c - Zařízení silnop..." sheetId="5" r:id="rId5"/>
    <sheet name="VRN - Ostatní a vedlejší ..." sheetId="6" r:id="rId6"/>
    <sheet name="Seznam figur" sheetId="7" r:id="rId7"/>
  </sheets>
  <definedNames>
    <definedName name="_xlnm._FilterDatabase" localSheetId="1" hidden="1">'D.1.1. - Architektonicko ...'!$C$141:$K$2643</definedName>
    <definedName name="_xlnm._FilterDatabase" localSheetId="2" hidden="1">'D.1.4.a - Zařízení pro vy...'!$C$121:$K$209</definedName>
    <definedName name="_xlnm._FilterDatabase" localSheetId="3" hidden="1">'D.1.4.b - Zařízení zdravo...'!$C$126:$K$218</definedName>
    <definedName name="_xlnm._FilterDatabase" localSheetId="4" hidden="1">'D.1.4.c - Zařízení silnop...'!$C$130:$K$326</definedName>
    <definedName name="_xlnm._FilterDatabase" localSheetId="5" hidden="1">'VRN - Ostatní a vedlejší ...'!$C$118:$K$157</definedName>
    <definedName name="_xlnm.Print_Titles" localSheetId="1">'D.1.1. - Architektonicko ...'!$141:$141</definedName>
    <definedName name="_xlnm.Print_Titles" localSheetId="2">'D.1.4.a - Zařízení pro vy...'!$121:$121</definedName>
    <definedName name="_xlnm.Print_Titles" localSheetId="3">'D.1.4.b - Zařízení zdravo...'!$126:$126</definedName>
    <definedName name="_xlnm.Print_Titles" localSheetId="4">'D.1.4.c - Zařízení silnop...'!$130:$130</definedName>
    <definedName name="_xlnm.Print_Titles" localSheetId="0">'Rekapitulace stavby'!$92:$92</definedName>
    <definedName name="_xlnm.Print_Titles" localSheetId="6">'Seznam figur'!$9:$9</definedName>
    <definedName name="_xlnm.Print_Titles" localSheetId="5">'VRN - Ostatní a vedlejší ...'!$118:$118</definedName>
    <definedName name="_xlnm.Print_Area" localSheetId="1">'D.1.1. - Architektonicko ...'!$C$4:$J$76,'D.1.1. - Architektonicko ...'!$C$82:$J$123,'D.1.1. - Architektonicko ...'!$C$129:$K$2643</definedName>
    <definedName name="_xlnm.Print_Area" localSheetId="2">'D.1.4.a - Zařízení pro vy...'!$C$4:$J$76,'D.1.4.a - Zařízení pro vy...'!$C$82:$J$103,'D.1.4.a - Zařízení pro vy...'!$C$109:$K$209</definedName>
    <definedName name="_xlnm.Print_Area" localSheetId="3">'D.1.4.b - Zařízení zdravo...'!$C$4:$J$76,'D.1.4.b - Zařízení zdravo...'!$C$82:$J$108,'D.1.4.b - Zařízení zdravo...'!$C$114:$K$218</definedName>
    <definedName name="_xlnm.Print_Area" localSheetId="4">'D.1.4.c - Zařízení silnop...'!$C$4:$J$76,'D.1.4.c - Zařízení silnop...'!$C$82:$J$112,'D.1.4.c - Zařízení silnop...'!$C$118:$K$326</definedName>
    <definedName name="_xlnm.Print_Area" localSheetId="0">'Rekapitulace stavby'!$D$4:$AO$76,'Rekapitulace stavby'!$C$82:$AQ$100</definedName>
    <definedName name="_xlnm.Print_Area" localSheetId="6">'Seznam figur'!$C$4:$G$423</definedName>
    <definedName name="_xlnm.Print_Area" localSheetId="5">'VRN - Ostatní a vedlejší ...'!$C$4:$J$76,'VRN - Ostatní a vedlejší ...'!$C$82:$J$100,'VRN - Ostatní a vedlejší ...'!$C$106:$K$157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7" l="1"/>
  <c r="J37" i="6"/>
  <c r="J36" i="6"/>
  <c r="AY99" i="1" s="1"/>
  <c r="J35" i="6"/>
  <c r="AX99" i="1"/>
  <c r="BI156" i="6"/>
  <c r="BH156" i="6"/>
  <c r="BG156" i="6"/>
  <c r="BF156" i="6"/>
  <c r="T156" i="6"/>
  <c r="R156" i="6"/>
  <c r="P156" i="6"/>
  <c r="BI154" i="6"/>
  <c r="BH154" i="6"/>
  <c r="BG154" i="6"/>
  <c r="BF154" i="6"/>
  <c r="T154" i="6"/>
  <c r="R154" i="6"/>
  <c r="P154" i="6"/>
  <c r="BI152" i="6"/>
  <c r="BH152" i="6"/>
  <c r="BG152" i="6"/>
  <c r="BF152" i="6"/>
  <c r="T152" i="6"/>
  <c r="R152" i="6"/>
  <c r="P152" i="6"/>
  <c r="BI150" i="6"/>
  <c r="BH150" i="6"/>
  <c r="BG150" i="6"/>
  <c r="BF150" i="6"/>
  <c r="T150" i="6"/>
  <c r="R150" i="6"/>
  <c r="P150" i="6"/>
  <c r="BI148" i="6"/>
  <c r="BH148" i="6"/>
  <c r="BG148" i="6"/>
  <c r="BF148" i="6"/>
  <c r="T148" i="6"/>
  <c r="R148" i="6"/>
  <c r="P148" i="6"/>
  <c r="BI146" i="6"/>
  <c r="BH146" i="6"/>
  <c r="BG146" i="6"/>
  <c r="BF146" i="6"/>
  <c r="T146" i="6"/>
  <c r="R146" i="6"/>
  <c r="P146" i="6"/>
  <c r="BI144" i="6"/>
  <c r="BH144" i="6"/>
  <c r="BG144" i="6"/>
  <c r="BF144" i="6"/>
  <c r="T144" i="6"/>
  <c r="R144" i="6"/>
  <c r="P144" i="6"/>
  <c r="BI143" i="6"/>
  <c r="BH143" i="6"/>
  <c r="BG143" i="6"/>
  <c r="BF143" i="6"/>
  <c r="T143" i="6"/>
  <c r="R143" i="6"/>
  <c r="P143" i="6"/>
  <c r="BI140" i="6"/>
  <c r="BH140" i="6"/>
  <c r="BG140" i="6"/>
  <c r="BF140" i="6"/>
  <c r="F34" i="6" s="1"/>
  <c r="T140" i="6"/>
  <c r="R140" i="6"/>
  <c r="P140" i="6"/>
  <c r="BI138" i="6"/>
  <c r="BH138" i="6"/>
  <c r="BG138" i="6"/>
  <c r="BF138" i="6"/>
  <c r="T138" i="6"/>
  <c r="R138" i="6"/>
  <c r="P138" i="6"/>
  <c r="BI136" i="6"/>
  <c r="BH136" i="6"/>
  <c r="BG136" i="6"/>
  <c r="BF136" i="6"/>
  <c r="T136" i="6"/>
  <c r="R136" i="6"/>
  <c r="P136" i="6"/>
  <c r="BI134" i="6"/>
  <c r="BH134" i="6"/>
  <c r="BG134" i="6"/>
  <c r="BF134" i="6"/>
  <c r="T134" i="6"/>
  <c r="R134" i="6"/>
  <c r="P134" i="6"/>
  <c r="BI132" i="6"/>
  <c r="BH132" i="6"/>
  <c r="BG132" i="6"/>
  <c r="BF132" i="6"/>
  <c r="T132" i="6"/>
  <c r="R132" i="6"/>
  <c r="P132" i="6"/>
  <c r="BI130" i="6"/>
  <c r="BH130" i="6"/>
  <c r="BG130" i="6"/>
  <c r="BF130" i="6"/>
  <c r="T130" i="6"/>
  <c r="R130" i="6"/>
  <c r="P130" i="6"/>
  <c r="BI128" i="6"/>
  <c r="BH128" i="6"/>
  <c r="BG128" i="6"/>
  <c r="BF128" i="6"/>
  <c r="T128" i="6"/>
  <c r="R128" i="6"/>
  <c r="P128" i="6"/>
  <c r="BI126" i="6"/>
  <c r="BH126" i="6"/>
  <c r="BG126" i="6"/>
  <c r="BF126" i="6"/>
  <c r="T126" i="6"/>
  <c r="R126" i="6"/>
  <c r="P126" i="6"/>
  <c r="BI124" i="6"/>
  <c r="BH124" i="6"/>
  <c r="BG124" i="6"/>
  <c r="BF124" i="6"/>
  <c r="T124" i="6"/>
  <c r="R124" i="6"/>
  <c r="P124" i="6"/>
  <c r="BI121" i="6"/>
  <c r="BH121" i="6"/>
  <c r="BG121" i="6"/>
  <c r="BF121" i="6"/>
  <c r="T121" i="6"/>
  <c r="T120" i="6"/>
  <c r="R121" i="6"/>
  <c r="R120" i="6" s="1"/>
  <c r="P121" i="6"/>
  <c r="P120" i="6" s="1"/>
  <c r="J116" i="6"/>
  <c r="F115" i="6"/>
  <c r="F113" i="6"/>
  <c r="E111" i="6"/>
  <c r="J92" i="6"/>
  <c r="F91" i="6"/>
  <c r="F89" i="6"/>
  <c r="E87" i="6"/>
  <c r="J21" i="6"/>
  <c r="E21" i="6"/>
  <c r="J115" i="6"/>
  <c r="J20" i="6"/>
  <c r="J18" i="6"/>
  <c r="E18" i="6"/>
  <c r="F92" i="6"/>
  <c r="J17" i="6"/>
  <c r="J12" i="6"/>
  <c r="J113" i="6"/>
  <c r="E7" i="6"/>
  <c r="E85" i="6"/>
  <c r="J37" i="5"/>
  <c r="J36" i="5"/>
  <c r="AY98" i="1"/>
  <c r="J35" i="5"/>
  <c r="AX98" i="1"/>
  <c r="BI326" i="5"/>
  <c r="BH326" i="5"/>
  <c r="BG326" i="5"/>
  <c r="BF326" i="5"/>
  <c r="T326" i="5"/>
  <c r="R326" i="5"/>
  <c r="P326" i="5"/>
  <c r="BI325" i="5"/>
  <c r="BH325" i="5"/>
  <c r="BG325" i="5"/>
  <c r="BF325" i="5"/>
  <c r="T325" i="5"/>
  <c r="R325" i="5"/>
  <c r="P325" i="5"/>
  <c r="BI323" i="5"/>
  <c r="BH323" i="5"/>
  <c r="BG323" i="5"/>
  <c r="BF323" i="5"/>
  <c r="T323" i="5"/>
  <c r="R323" i="5"/>
  <c r="P323" i="5"/>
  <c r="BI322" i="5"/>
  <c r="BH322" i="5"/>
  <c r="BG322" i="5"/>
  <c r="BF322" i="5"/>
  <c r="T322" i="5"/>
  <c r="R322" i="5"/>
  <c r="P322" i="5"/>
  <c r="BI321" i="5"/>
  <c r="BH321" i="5"/>
  <c r="BG321" i="5"/>
  <c r="BF321" i="5"/>
  <c r="T321" i="5"/>
  <c r="R321" i="5"/>
  <c r="P321" i="5"/>
  <c r="BI320" i="5"/>
  <c r="BH320" i="5"/>
  <c r="BG320" i="5"/>
  <c r="BF320" i="5"/>
  <c r="T320" i="5"/>
  <c r="R320" i="5"/>
  <c r="P320" i="5"/>
  <c r="BI319" i="5"/>
  <c r="BH319" i="5"/>
  <c r="BG319" i="5"/>
  <c r="BF319" i="5"/>
  <c r="T319" i="5"/>
  <c r="R319" i="5"/>
  <c r="P319" i="5"/>
  <c r="BI318" i="5"/>
  <c r="BH318" i="5"/>
  <c r="BG318" i="5"/>
  <c r="BF318" i="5"/>
  <c r="T318" i="5"/>
  <c r="R318" i="5"/>
  <c r="P318" i="5"/>
  <c r="BI317" i="5"/>
  <c r="BH317" i="5"/>
  <c r="BG317" i="5"/>
  <c r="BF317" i="5"/>
  <c r="T317" i="5"/>
  <c r="R317" i="5"/>
  <c r="P317" i="5"/>
  <c r="BI316" i="5"/>
  <c r="BH316" i="5"/>
  <c r="BG316" i="5"/>
  <c r="BF316" i="5"/>
  <c r="T316" i="5"/>
  <c r="R316" i="5"/>
  <c r="P316" i="5"/>
  <c r="BI315" i="5"/>
  <c r="BH315" i="5"/>
  <c r="BG315" i="5"/>
  <c r="BF315" i="5"/>
  <c r="T315" i="5"/>
  <c r="R315" i="5"/>
  <c r="P315" i="5"/>
  <c r="BI314" i="5"/>
  <c r="BH314" i="5"/>
  <c r="BG314" i="5"/>
  <c r="BF314" i="5"/>
  <c r="T314" i="5"/>
  <c r="R314" i="5"/>
  <c r="P314" i="5"/>
  <c r="BI313" i="5"/>
  <c r="BH313" i="5"/>
  <c r="BG313" i="5"/>
  <c r="BF313" i="5"/>
  <c r="T313" i="5"/>
  <c r="R313" i="5"/>
  <c r="P313" i="5"/>
  <c r="BI311" i="5"/>
  <c r="BH311" i="5"/>
  <c r="BG311" i="5"/>
  <c r="BF311" i="5"/>
  <c r="T311" i="5"/>
  <c r="R311" i="5"/>
  <c r="P311" i="5"/>
  <c r="BI310" i="5"/>
  <c r="BH310" i="5"/>
  <c r="BG310" i="5"/>
  <c r="BF310" i="5"/>
  <c r="T310" i="5"/>
  <c r="R310" i="5"/>
  <c r="P310" i="5"/>
  <c r="BI309" i="5"/>
  <c r="BH309" i="5"/>
  <c r="BG309" i="5"/>
  <c r="BF309" i="5"/>
  <c r="T309" i="5"/>
  <c r="R309" i="5"/>
  <c r="P309" i="5"/>
  <c r="BI307" i="5"/>
  <c r="BH307" i="5"/>
  <c r="BG307" i="5"/>
  <c r="BF307" i="5"/>
  <c r="T307" i="5"/>
  <c r="R307" i="5"/>
  <c r="P307" i="5"/>
  <c r="BI306" i="5"/>
  <c r="BH306" i="5"/>
  <c r="BG306" i="5"/>
  <c r="BF306" i="5"/>
  <c r="T306" i="5"/>
  <c r="R306" i="5"/>
  <c r="P306" i="5"/>
  <c r="BI305" i="5"/>
  <c r="BH305" i="5"/>
  <c r="BG305" i="5"/>
  <c r="BF305" i="5"/>
  <c r="T305" i="5"/>
  <c r="R305" i="5"/>
  <c r="P305" i="5"/>
  <c r="BI302" i="5"/>
  <c r="BH302" i="5"/>
  <c r="BG302" i="5"/>
  <c r="BF302" i="5"/>
  <c r="T302" i="5"/>
  <c r="R302" i="5"/>
  <c r="P302" i="5"/>
  <c r="BI301" i="5"/>
  <c r="BH301" i="5"/>
  <c r="BG301" i="5"/>
  <c r="BF301" i="5"/>
  <c r="T301" i="5"/>
  <c r="R301" i="5"/>
  <c r="P301" i="5"/>
  <c r="BI300" i="5"/>
  <c r="BH300" i="5"/>
  <c r="BG300" i="5"/>
  <c r="BF300" i="5"/>
  <c r="T300" i="5"/>
  <c r="R300" i="5"/>
  <c r="P300" i="5"/>
  <c r="BI299" i="5"/>
  <c r="BH299" i="5"/>
  <c r="BG299" i="5"/>
  <c r="BF299" i="5"/>
  <c r="T299" i="5"/>
  <c r="R299" i="5"/>
  <c r="P299" i="5"/>
  <c r="BI298" i="5"/>
  <c r="BH298" i="5"/>
  <c r="BG298" i="5"/>
  <c r="BF298" i="5"/>
  <c r="T298" i="5"/>
  <c r="R298" i="5"/>
  <c r="P298" i="5"/>
  <c r="BI297" i="5"/>
  <c r="BH297" i="5"/>
  <c r="BG297" i="5"/>
  <c r="BF297" i="5"/>
  <c r="T297" i="5"/>
  <c r="R297" i="5"/>
  <c r="P297" i="5"/>
  <c r="BI296" i="5"/>
  <c r="BH296" i="5"/>
  <c r="BG296" i="5"/>
  <c r="BF296" i="5"/>
  <c r="T296" i="5"/>
  <c r="R296" i="5"/>
  <c r="P296" i="5"/>
  <c r="BI295" i="5"/>
  <c r="BH295" i="5"/>
  <c r="BG295" i="5"/>
  <c r="BF295" i="5"/>
  <c r="T295" i="5"/>
  <c r="R295" i="5"/>
  <c r="P295" i="5"/>
  <c r="BI293" i="5"/>
  <c r="BH293" i="5"/>
  <c r="BG293" i="5"/>
  <c r="BF293" i="5"/>
  <c r="T293" i="5"/>
  <c r="R293" i="5"/>
  <c r="P293" i="5"/>
  <c r="BI292" i="5"/>
  <c r="BH292" i="5"/>
  <c r="BG292" i="5"/>
  <c r="BF292" i="5"/>
  <c r="T292" i="5"/>
  <c r="R292" i="5"/>
  <c r="P292" i="5"/>
  <c r="BI291" i="5"/>
  <c r="BH291" i="5"/>
  <c r="BG291" i="5"/>
  <c r="BF291" i="5"/>
  <c r="T291" i="5"/>
  <c r="R291" i="5"/>
  <c r="P291" i="5"/>
  <c r="BI290" i="5"/>
  <c r="BH290" i="5"/>
  <c r="BG290" i="5"/>
  <c r="BF290" i="5"/>
  <c r="T290" i="5"/>
  <c r="R290" i="5"/>
  <c r="P290" i="5"/>
  <c r="BI289" i="5"/>
  <c r="BH289" i="5"/>
  <c r="BG289" i="5"/>
  <c r="BF289" i="5"/>
  <c r="T289" i="5"/>
  <c r="R289" i="5"/>
  <c r="P289" i="5"/>
  <c r="BI288" i="5"/>
  <c r="BH288" i="5"/>
  <c r="BG288" i="5"/>
  <c r="BF288" i="5"/>
  <c r="T288" i="5"/>
  <c r="R288" i="5"/>
  <c r="P288" i="5"/>
  <c r="BI287" i="5"/>
  <c r="BH287" i="5"/>
  <c r="BG287" i="5"/>
  <c r="BF287" i="5"/>
  <c r="T287" i="5"/>
  <c r="R287" i="5"/>
  <c r="P287" i="5"/>
  <c r="BI286" i="5"/>
  <c r="BH286" i="5"/>
  <c r="BG286" i="5"/>
  <c r="BF286" i="5"/>
  <c r="T286" i="5"/>
  <c r="R286" i="5"/>
  <c r="P286" i="5"/>
  <c r="BI285" i="5"/>
  <c r="BH285" i="5"/>
  <c r="BG285" i="5"/>
  <c r="BF285" i="5"/>
  <c r="T285" i="5"/>
  <c r="R285" i="5"/>
  <c r="P285" i="5"/>
  <c r="BI284" i="5"/>
  <c r="BH284" i="5"/>
  <c r="BG284" i="5"/>
  <c r="BF284" i="5"/>
  <c r="T284" i="5"/>
  <c r="R284" i="5"/>
  <c r="P284" i="5"/>
  <c r="BI282" i="5"/>
  <c r="BH282" i="5"/>
  <c r="BG282" i="5"/>
  <c r="BF282" i="5"/>
  <c r="T282" i="5"/>
  <c r="R282" i="5"/>
  <c r="P282" i="5"/>
  <c r="BI281" i="5"/>
  <c r="BH281" i="5"/>
  <c r="BG281" i="5"/>
  <c r="BF281" i="5"/>
  <c r="T281" i="5"/>
  <c r="R281" i="5"/>
  <c r="P281" i="5"/>
  <c r="BI280" i="5"/>
  <c r="BH280" i="5"/>
  <c r="BG280" i="5"/>
  <c r="BF280" i="5"/>
  <c r="T280" i="5"/>
  <c r="R280" i="5"/>
  <c r="P280" i="5"/>
  <c r="BI279" i="5"/>
  <c r="BH279" i="5"/>
  <c r="BG279" i="5"/>
  <c r="BF279" i="5"/>
  <c r="T279" i="5"/>
  <c r="R279" i="5"/>
  <c r="P279" i="5"/>
  <c r="BI278" i="5"/>
  <c r="BH278" i="5"/>
  <c r="BG278" i="5"/>
  <c r="BF278" i="5"/>
  <c r="T278" i="5"/>
  <c r="R278" i="5"/>
  <c r="P278" i="5"/>
  <c r="BI277" i="5"/>
  <c r="BH277" i="5"/>
  <c r="BG277" i="5"/>
  <c r="BF277" i="5"/>
  <c r="T277" i="5"/>
  <c r="R277" i="5"/>
  <c r="P277" i="5"/>
  <c r="BI276" i="5"/>
  <c r="BH276" i="5"/>
  <c r="BG276" i="5"/>
  <c r="BF276" i="5"/>
  <c r="T276" i="5"/>
  <c r="R276" i="5"/>
  <c r="P276" i="5"/>
  <c r="BI275" i="5"/>
  <c r="BH275" i="5"/>
  <c r="BG275" i="5"/>
  <c r="BF275" i="5"/>
  <c r="T275" i="5"/>
  <c r="R275" i="5"/>
  <c r="P275" i="5"/>
  <c r="BI274" i="5"/>
  <c r="BH274" i="5"/>
  <c r="BG274" i="5"/>
  <c r="BF274" i="5"/>
  <c r="T274" i="5"/>
  <c r="R274" i="5"/>
  <c r="P274" i="5"/>
  <c r="BI273" i="5"/>
  <c r="BH273" i="5"/>
  <c r="BG273" i="5"/>
  <c r="BF273" i="5"/>
  <c r="T273" i="5"/>
  <c r="R273" i="5"/>
  <c r="P273" i="5"/>
  <c r="BI272" i="5"/>
  <c r="BH272" i="5"/>
  <c r="BG272" i="5"/>
  <c r="BF272" i="5"/>
  <c r="T272" i="5"/>
  <c r="R272" i="5"/>
  <c r="P272" i="5"/>
  <c r="BI271" i="5"/>
  <c r="BH271" i="5"/>
  <c r="BG271" i="5"/>
  <c r="BF271" i="5"/>
  <c r="T271" i="5"/>
  <c r="R271" i="5"/>
  <c r="P271" i="5"/>
  <c r="BI270" i="5"/>
  <c r="BH270" i="5"/>
  <c r="BG270" i="5"/>
  <c r="BF270" i="5"/>
  <c r="T270" i="5"/>
  <c r="R270" i="5"/>
  <c r="P270" i="5"/>
  <c r="BI269" i="5"/>
  <c r="BH269" i="5"/>
  <c r="BG269" i="5"/>
  <c r="BF269" i="5"/>
  <c r="T269" i="5"/>
  <c r="R269" i="5"/>
  <c r="P269" i="5"/>
  <c r="BI268" i="5"/>
  <c r="BH268" i="5"/>
  <c r="BG268" i="5"/>
  <c r="BF268" i="5"/>
  <c r="T268" i="5"/>
  <c r="R268" i="5"/>
  <c r="P268" i="5"/>
  <c r="BI267" i="5"/>
  <c r="BH267" i="5"/>
  <c r="BG267" i="5"/>
  <c r="BF267" i="5"/>
  <c r="T267" i="5"/>
  <c r="R267" i="5"/>
  <c r="P267" i="5"/>
  <c r="BI266" i="5"/>
  <c r="BH266" i="5"/>
  <c r="BG266" i="5"/>
  <c r="BF266" i="5"/>
  <c r="T266" i="5"/>
  <c r="R266" i="5"/>
  <c r="P266" i="5"/>
  <c r="BI264" i="5"/>
  <c r="BH264" i="5"/>
  <c r="BG264" i="5"/>
  <c r="BF264" i="5"/>
  <c r="T264" i="5"/>
  <c r="R264" i="5"/>
  <c r="P264" i="5"/>
  <c r="BI263" i="5"/>
  <c r="BH263" i="5"/>
  <c r="BG263" i="5"/>
  <c r="BF263" i="5"/>
  <c r="T263" i="5"/>
  <c r="R263" i="5"/>
  <c r="P263" i="5"/>
  <c r="BI262" i="5"/>
  <c r="BH262" i="5"/>
  <c r="BG262" i="5"/>
  <c r="BF262" i="5"/>
  <c r="T262" i="5"/>
  <c r="R262" i="5"/>
  <c r="P262" i="5"/>
  <c r="BI261" i="5"/>
  <c r="BH261" i="5"/>
  <c r="BG261" i="5"/>
  <c r="BF261" i="5"/>
  <c r="T261" i="5"/>
  <c r="R261" i="5"/>
  <c r="P261" i="5"/>
  <c r="BI260" i="5"/>
  <c r="BH260" i="5"/>
  <c r="BG260" i="5"/>
  <c r="BF260" i="5"/>
  <c r="T260" i="5"/>
  <c r="R260" i="5"/>
  <c r="P260" i="5"/>
  <c r="BI259" i="5"/>
  <c r="BH259" i="5"/>
  <c r="BG259" i="5"/>
  <c r="BF259" i="5"/>
  <c r="T259" i="5"/>
  <c r="R259" i="5"/>
  <c r="P259" i="5"/>
  <c r="BI258" i="5"/>
  <c r="BH258" i="5"/>
  <c r="BG258" i="5"/>
  <c r="BF258" i="5"/>
  <c r="T258" i="5"/>
  <c r="R258" i="5"/>
  <c r="P258" i="5"/>
  <c r="BI257" i="5"/>
  <c r="BH257" i="5"/>
  <c r="BG257" i="5"/>
  <c r="BF257" i="5"/>
  <c r="T257" i="5"/>
  <c r="R257" i="5"/>
  <c r="P257" i="5"/>
  <c r="BI256" i="5"/>
  <c r="BH256" i="5"/>
  <c r="BG256" i="5"/>
  <c r="BF256" i="5"/>
  <c r="T256" i="5"/>
  <c r="R256" i="5"/>
  <c r="P256" i="5"/>
  <c r="BI255" i="5"/>
  <c r="BH255" i="5"/>
  <c r="BG255" i="5"/>
  <c r="BF255" i="5"/>
  <c r="T255" i="5"/>
  <c r="R255" i="5"/>
  <c r="P255" i="5"/>
  <c r="BI254" i="5"/>
  <c r="BH254" i="5"/>
  <c r="BG254" i="5"/>
  <c r="BF254" i="5"/>
  <c r="T254" i="5"/>
  <c r="R254" i="5"/>
  <c r="P254" i="5"/>
  <c r="BI253" i="5"/>
  <c r="BH253" i="5"/>
  <c r="BG253" i="5"/>
  <c r="BF253" i="5"/>
  <c r="T253" i="5"/>
  <c r="R253" i="5"/>
  <c r="P253" i="5"/>
  <c r="BI252" i="5"/>
  <c r="BH252" i="5"/>
  <c r="BG252" i="5"/>
  <c r="BF252" i="5"/>
  <c r="T252" i="5"/>
  <c r="R252" i="5"/>
  <c r="P252" i="5"/>
  <c r="BI251" i="5"/>
  <c r="BH251" i="5"/>
  <c r="BG251" i="5"/>
  <c r="BF251" i="5"/>
  <c r="T251" i="5"/>
  <c r="R251" i="5"/>
  <c r="P251" i="5"/>
  <c r="BI250" i="5"/>
  <c r="BH250" i="5"/>
  <c r="BG250" i="5"/>
  <c r="BF250" i="5"/>
  <c r="T250" i="5"/>
  <c r="R250" i="5"/>
  <c r="P250" i="5"/>
  <c r="BI249" i="5"/>
  <c r="BH249" i="5"/>
  <c r="BG249" i="5"/>
  <c r="BF249" i="5"/>
  <c r="T249" i="5"/>
  <c r="R249" i="5"/>
  <c r="P249" i="5"/>
  <c r="BI248" i="5"/>
  <c r="BH248" i="5"/>
  <c r="BG248" i="5"/>
  <c r="BF248" i="5"/>
  <c r="T248" i="5"/>
  <c r="R248" i="5"/>
  <c r="P248" i="5"/>
  <c r="BI247" i="5"/>
  <c r="BH247" i="5"/>
  <c r="BG247" i="5"/>
  <c r="BF247" i="5"/>
  <c r="T247" i="5"/>
  <c r="R247" i="5"/>
  <c r="P247" i="5"/>
  <c r="BI246" i="5"/>
  <c r="BH246" i="5"/>
  <c r="BG246" i="5"/>
  <c r="BF246" i="5"/>
  <c r="T246" i="5"/>
  <c r="R246" i="5"/>
  <c r="P246" i="5"/>
  <c r="BI245" i="5"/>
  <c r="BH245" i="5"/>
  <c r="BG245" i="5"/>
  <c r="BF245" i="5"/>
  <c r="T245" i="5"/>
  <c r="R245" i="5"/>
  <c r="P245" i="5"/>
  <c r="BI244" i="5"/>
  <c r="BH244" i="5"/>
  <c r="BG244" i="5"/>
  <c r="BF244" i="5"/>
  <c r="T244" i="5"/>
  <c r="R244" i="5"/>
  <c r="P244" i="5"/>
  <c r="BI243" i="5"/>
  <c r="BH243" i="5"/>
  <c r="BG243" i="5"/>
  <c r="BF243" i="5"/>
  <c r="T243" i="5"/>
  <c r="R243" i="5"/>
  <c r="P243" i="5"/>
  <c r="BI242" i="5"/>
  <c r="BH242" i="5"/>
  <c r="BG242" i="5"/>
  <c r="BF242" i="5"/>
  <c r="T242" i="5"/>
  <c r="R242" i="5"/>
  <c r="P242" i="5"/>
  <c r="BI241" i="5"/>
  <c r="BH241" i="5"/>
  <c r="BG241" i="5"/>
  <c r="BF241" i="5"/>
  <c r="T241" i="5"/>
  <c r="R241" i="5"/>
  <c r="P241" i="5"/>
  <c r="BI240" i="5"/>
  <c r="BH240" i="5"/>
  <c r="BG240" i="5"/>
  <c r="BF240" i="5"/>
  <c r="T240" i="5"/>
  <c r="R240" i="5"/>
  <c r="P240" i="5"/>
  <c r="BI239" i="5"/>
  <c r="BH239" i="5"/>
  <c r="BG239" i="5"/>
  <c r="BF239" i="5"/>
  <c r="T239" i="5"/>
  <c r="R239" i="5"/>
  <c r="P239" i="5"/>
  <c r="BI237" i="5"/>
  <c r="BH237" i="5"/>
  <c r="BG237" i="5"/>
  <c r="BF237" i="5"/>
  <c r="T237" i="5"/>
  <c r="R237" i="5"/>
  <c r="P237" i="5"/>
  <c r="BI236" i="5"/>
  <c r="BH236" i="5"/>
  <c r="BG236" i="5"/>
  <c r="BF236" i="5"/>
  <c r="T236" i="5"/>
  <c r="R236" i="5"/>
  <c r="P236" i="5"/>
  <c r="BI234" i="5"/>
  <c r="BH234" i="5"/>
  <c r="BG234" i="5"/>
  <c r="BF234" i="5"/>
  <c r="T234" i="5"/>
  <c r="R234" i="5"/>
  <c r="P234" i="5"/>
  <c r="BI233" i="5"/>
  <c r="BH233" i="5"/>
  <c r="BG233" i="5"/>
  <c r="BF233" i="5"/>
  <c r="T233" i="5"/>
  <c r="R233" i="5"/>
  <c r="P233" i="5"/>
  <c r="BI232" i="5"/>
  <c r="BH232" i="5"/>
  <c r="BG232" i="5"/>
  <c r="BF232" i="5"/>
  <c r="T232" i="5"/>
  <c r="R232" i="5"/>
  <c r="P232" i="5"/>
  <c r="BI231" i="5"/>
  <c r="BH231" i="5"/>
  <c r="BG231" i="5"/>
  <c r="BF231" i="5"/>
  <c r="T231" i="5"/>
  <c r="R231" i="5"/>
  <c r="P231" i="5"/>
  <c r="BI230" i="5"/>
  <c r="BH230" i="5"/>
  <c r="BG230" i="5"/>
  <c r="BF230" i="5"/>
  <c r="T230" i="5"/>
  <c r="R230" i="5"/>
  <c r="P230" i="5"/>
  <c r="BI229" i="5"/>
  <c r="BH229" i="5"/>
  <c r="BG229" i="5"/>
  <c r="BF229" i="5"/>
  <c r="T229" i="5"/>
  <c r="R229" i="5"/>
  <c r="P229" i="5"/>
  <c r="BI228" i="5"/>
  <c r="BH228" i="5"/>
  <c r="BG228" i="5"/>
  <c r="BF228" i="5"/>
  <c r="T228" i="5"/>
  <c r="R228" i="5"/>
  <c r="P228" i="5"/>
  <c r="BI227" i="5"/>
  <c r="BH227" i="5"/>
  <c r="BG227" i="5"/>
  <c r="BF227" i="5"/>
  <c r="T227" i="5"/>
  <c r="R227" i="5"/>
  <c r="P227" i="5"/>
  <c r="BI226" i="5"/>
  <c r="BH226" i="5"/>
  <c r="BG226" i="5"/>
  <c r="BF226" i="5"/>
  <c r="T226" i="5"/>
  <c r="R226" i="5"/>
  <c r="P226" i="5"/>
  <c r="BI225" i="5"/>
  <c r="BH225" i="5"/>
  <c r="BG225" i="5"/>
  <c r="BF225" i="5"/>
  <c r="T225" i="5"/>
  <c r="R225" i="5"/>
  <c r="P225" i="5"/>
  <c r="BI224" i="5"/>
  <c r="BH224" i="5"/>
  <c r="BG224" i="5"/>
  <c r="BF224" i="5"/>
  <c r="T224" i="5"/>
  <c r="R224" i="5"/>
  <c r="P224" i="5"/>
  <c r="BI223" i="5"/>
  <c r="BH223" i="5"/>
  <c r="BG223" i="5"/>
  <c r="BF223" i="5"/>
  <c r="T223" i="5"/>
  <c r="R223" i="5"/>
  <c r="P223" i="5"/>
  <c r="BI222" i="5"/>
  <c r="BH222" i="5"/>
  <c r="BG222" i="5"/>
  <c r="BF222" i="5"/>
  <c r="T222" i="5"/>
  <c r="R222" i="5"/>
  <c r="P222" i="5"/>
  <c r="BI221" i="5"/>
  <c r="BH221" i="5"/>
  <c r="BG221" i="5"/>
  <c r="BF221" i="5"/>
  <c r="T221" i="5"/>
  <c r="R221" i="5"/>
  <c r="P221" i="5"/>
  <c r="BI220" i="5"/>
  <c r="BH220" i="5"/>
  <c r="BG220" i="5"/>
  <c r="BF220" i="5"/>
  <c r="T220" i="5"/>
  <c r="R220" i="5"/>
  <c r="P220" i="5"/>
  <c r="BI219" i="5"/>
  <c r="BH219" i="5"/>
  <c r="BG219" i="5"/>
  <c r="BF219" i="5"/>
  <c r="T219" i="5"/>
  <c r="R219" i="5"/>
  <c r="P219" i="5"/>
  <c r="BI218" i="5"/>
  <c r="BH218" i="5"/>
  <c r="BG218" i="5"/>
  <c r="BF218" i="5"/>
  <c r="T218" i="5"/>
  <c r="R218" i="5"/>
  <c r="P218" i="5"/>
  <c r="BI216" i="5"/>
  <c r="BH216" i="5"/>
  <c r="BG216" i="5"/>
  <c r="BF216" i="5"/>
  <c r="T216" i="5"/>
  <c r="R216" i="5"/>
  <c r="P216" i="5"/>
  <c r="BI215" i="5"/>
  <c r="BH215" i="5"/>
  <c r="BG215" i="5"/>
  <c r="BF215" i="5"/>
  <c r="T215" i="5"/>
  <c r="R215" i="5"/>
  <c r="P215" i="5"/>
  <c r="BI214" i="5"/>
  <c r="BH214" i="5"/>
  <c r="BG214" i="5"/>
  <c r="BF214" i="5"/>
  <c r="T214" i="5"/>
  <c r="R214" i="5"/>
  <c r="P214" i="5"/>
  <c r="BI213" i="5"/>
  <c r="BH213" i="5"/>
  <c r="BG213" i="5"/>
  <c r="BF213" i="5"/>
  <c r="T213" i="5"/>
  <c r="R213" i="5"/>
  <c r="P213" i="5"/>
  <c r="BI212" i="5"/>
  <c r="BH212" i="5"/>
  <c r="BG212" i="5"/>
  <c r="BF212" i="5"/>
  <c r="T212" i="5"/>
  <c r="R212" i="5"/>
  <c r="P212" i="5"/>
  <c r="BI211" i="5"/>
  <c r="BH211" i="5"/>
  <c r="BG211" i="5"/>
  <c r="BF211" i="5"/>
  <c r="T211" i="5"/>
  <c r="R211" i="5"/>
  <c r="P211" i="5"/>
  <c r="BI210" i="5"/>
  <c r="BH210" i="5"/>
  <c r="BG210" i="5"/>
  <c r="BF210" i="5"/>
  <c r="T210" i="5"/>
  <c r="R210" i="5"/>
  <c r="P210" i="5"/>
  <c r="BI209" i="5"/>
  <c r="BH209" i="5"/>
  <c r="BG209" i="5"/>
  <c r="BF209" i="5"/>
  <c r="T209" i="5"/>
  <c r="R209" i="5"/>
  <c r="P209" i="5"/>
  <c r="BI208" i="5"/>
  <c r="BH208" i="5"/>
  <c r="BG208" i="5"/>
  <c r="BF208" i="5"/>
  <c r="T208" i="5"/>
  <c r="R208" i="5"/>
  <c r="P208" i="5"/>
  <c r="BI207" i="5"/>
  <c r="BH207" i="5"/>
  <c r="BG207" i="5"/>
  <c r="BF207" i="5"/>
  <c r="T207" i="5"/>
  <c r="R207" i="5"/>
  <c r="P207" i="5"/>
  <c r="BI206" i="5"/>
  <c r="BH206" i="5"/>
  <c r="BG206" i="5"/>
  <c r="BF206" i="5"/>
  <c r="T206" i="5"/>
  <c r="R206" i="5"/>
  <c r="P206" i="5"/>
  <c r="BI205" i="5"/>
  <c r="BH205" i="5"/>
  <c r="BG205" i="5"/>
  <c r="BF205" i="5"/>
  <c r="T205" i="5"/>
  <c r="R205" i="5"/>
  <c r="P205" i="5"/>
  <c r="BI204" i="5"/>
  <c r="BH204" i="5"/>
  <c r="BG204" i="5"/>
  <c r="BF204" i="5"/>
  <c r="T204" i="5"/>
  <c r="R204" i="5"/>
  <c r="P204" i="5"/>
  <c r="BI203" i="5"/>
  <c r="BH203" i="5"/>
  <c r="BG203" i="5"/>
  <c r="BF203" i="5"/>
  <c r="T203" i="5"/>
  <c r="R203" i="5"/>
  <c r="P203" i="5"/>
  <c r="BI202" i="5"/>
  <c r="BH202" i="5"/>
  <c r="BG202" i="5"/>
  <c r="BF202" i="5"/>
  <c r="T202" i="5"/>
  <c r="R202" i="5"/>
  <c r="P202" i="5"/>
  <c r="BI201" i="5"/>
  <c r="BH201" i="5"/>
  <c r="BG201" i="5"/>
  <c r="BF201" i="5"/>
  <c r="T201" i="5"/>
  <c r="R201" i="5"/>
  <c r="P201" i="5"/>
  <c r="BI200" i="5"/>
  <c r="BH200" i="5"/>
  <c r="BG200" i="5"/>
  <c r="BF200" i="5"/>
  <c r="T200" i="5"/>
  <c r="R200" i="5"/>
  <c r="P200" i="5"/>
  <c r="BI199" i="5"/>
  <c r="BH199" i="5"/>
  <c r="BG199" i="5"/>
  <c r="BF199" i="5"/>
  <c r="T199" i="5"/>
  <c r="R199" i="5"/>
  <c r="P199" i="5"/>
  <c r="BI198" i="5"/>
  <c r="BH198" i="5"/>
  <c r="BG198" i="5"/>
  <c r="BF198" i="5"/>
  <c r="T198" i="5"/>
  <c r="R198" i="5"/>
  <c r="P198" i="5"/>
  <c r="BI197" i="5"/>
  <c r="BH197" i="5"/>
  <c r="BG197" i="5"/>
  <c r="BF197" i="5"/>
  <c r="T197" i="5"/>
  <c r="R197" i="5"/>
  <c r="P197" i="5"/>
  <c r="BI196" i="5"/>
  <c r="BH196" i="5"/>
  <c r="BG196" i="5"/>
  <c r="BF196" i="5"/>
  <c r="T196" i="5"/>
  <c r="R196" i="5"/>
  <c r="P196" i="5"/>
  <c r="BI195" i="5"/>
  <c r="BH195" i="5"/>
  <c r="BG195" i="5"/>
  <c r="BF195" i="5"/>
  <c r="T195" i="5"/>
  <c r="R195" i="5"/>
  <c r="P195" i="5"/>
  <c r="BI194" i="5"/>
  <c r="BH194" i="5"/>
  <c r="BG194" i="5"/>
  <c r="BF194" i="5"/>
  <c r="T194" i="5"/>
  <c r="R194" i="5"/>
  <c r="P194" i="5"/>
  <c r="BI192" i="5"/>
  <c r="BH192" i="5"/>
  <c r="BG192" i="5"/>
  <c r="BF192" i="5"/>
  <c r="T192" i="5"/>
  <c r="R192" i="5"/>
  <c r="P192" i="5"/>
  <c r="BI191" i="5"/>
  <c r="BH191" i="5"/>
  <c r="BG191" i="5"/>
  <c r="BF191" i="5"/>
  <c r="T191" i="5"/>
  <c r="R191" i="5"/>
  <c r="P191" i="5"/>
  <c r="BI190" i="5"/>
  <c r="BH190" i="5"/>
  <c r="BG190" i="5"/>
  <c r="BF190" i="5"/>
  <c r="T190" i="5"/>
  <c r="R190" i="5"/>
  <c r="P190" i="5"/>
  <c r="BI189" i="5"/>
  <c r="BH189" i="5"/>
  <c r="BG189" i="5"/>
  <c r="BF189" i="5"/>
  <c r="T189" i="5"/>
  <c r="R189" i="5"/>
  <c r="P189" i="5"/>
  <c r="BI186" i="5"/>
  <c r="BH186" i="5"/>
  <c r="BG186" i="5"/>
  <c r="BF186" i="5"/>
  <c r="T186" i="5"/>
  <c r="R186" i="5"/>
  <c r="P186" i="5"/>
  <c r="BI185" i="5"/>
  <c r="BH185" i="5"/>
  <c r="BG185" i="5"/>
  <c r="BF185" i="5"/>
  <c r="T185" i="5"/>
  <c r="R185" i="5"/>
  <c r="P185" i="5"/>
  <c r="BI184" i="5"/>
  <c r="BH184" i="5"/>
  <c r="BG184" i="5"/>
  <c r="BF184" i="5"/>
  <c r="T184" i="5"/>
  <c r="R184" i="5"/>
  <c r="P184" i="5"/>
  <c r="BI182" i="5"/>
  <c r="BH182" i="5"/>
  <c r="BG182" i="5"/>
  <c r="BF182" i="5"/>
  <c r="T182" i="5"/>
  <c r="R182" i="5"/>
  <c r="P182" i="5"/>
  <c r="BI181" i="5"/>
  <c r="BH181" i="5"/>
  <c r="BG181" i="5"/>
  <c r="BF181" i="5"/>
  <c r="T181" i="5"/>
  <c r="R181" i="5"/>
  <c r="P181" i="5"/>
  <c r="BI179" i="5"/>
  <c r="BH179" i="5"/>
  <c r="BG179" i="5"/>
  <c r="BF179" i="5"/>
  <c r="T179" i="5"/>
  <c r="R179" i="5"/>
  <c r="P179" i="5"/>
  <c r="BI178" i="5"/>
  <c r="BH178" i="5"/>
  <c r="BG178" i="5"/>
  <c r="BF178" i="5"/>
  <c r="T178" i="5"/>
  <c r="R178" i="5"/>
  <c r="P178" i="5"/>
  <c r="BI177" i="5"/>
  <c r="BH177" i="5"/>
  <c r="BG177" i="5"/>
  <c r="BF177" i="5"/>
  <c r="T177" i="5"/>
  <c r="R177" i="5"/>
  <c r="P177" i="5"/>
  <c r="BI176" i="5"/>
  <c r="BH176" i="5"/>
  <c r="BG176" i="5"/>
  <c r="BF176" i="5"/>
  <c r="T176" i="5"/>
  <c r="R176" i="5"/>
  <c r="P176" i="5"/>
  <c r="BI175" i="5"/>
  <c r="BH175" i="5"/>
  <c r="BG175" i="5"/>
  <c r="BF175" i="5"/>
  <c r="T175" i="5"/>
  <c r="R175" i="5"/>
  <c r="P175" i="5"/>
  <c r="BI174" i="5"/>
  <c r="BH174" i="5"/>
  <c r="BG174" i="5"/>
  <c r="BF174" i="5"/>
  <c r="T174" i="5"/>
  <c r="R174" i="5"/>
  <c r="P174" i="5"/>
  <c r="BI173" i="5"/>
  <c r="BH173" i="5"/>
  <c r="BG173" i="5"/>
  <c r="BF173" i="5"/>
  <c r="T173" i="5"/>
  <c r="R173" i="5"/>
  <c r="P173" i="5"/>
  <c r="BI171" i="5"/>
  <c r="BH171" i="5"/>
  <c r="BG171" i="5"/>
  <c r="BF171" i="5"/>
  <c r="T171" i="5"/>
  <c r="R171" i="5"/>
  <c r="P171" i="5"/>
  <c r="BI170" i="5"/>
  <c r="BH170" i="5"/>
  <c r="BG170" i="5"/>
  <c r="BF170" i="5"/>
  <c r="T170" i="5"/>
  <c r="R170" i="5"/>
  <c r="P170" i="5"/>
  <c r="BI169" i="5"/>
  <c r="BH169" i="5"/>
  <c r="BG169" i="5"/>
  <c r="BF169" i="5"/>
  <c r="T169" i="5"/>
  <c r="R169" i="5"/>
  <c r="P169" i="5"/>
  <c r="BI168" i="5"/>
  <c r="BH168" i="5"/>
  <c r="BG168" i="5"/>
  <c r="BF168" i="5"/>
  <c r="T168" i="5"/>
  <c r="R168" i="5"/>
  <c r="P168" i="5"/>
  <c r="BI167" i="5"/>
  <c r="BH167" i="5"/>
  <c r="BG167" i="5"/>
  <c r="BF167" i="5"/>
  <c r="T167" i="5"/>
  <c r="R167" i="5"/>
  <c r="P167" i="5"/>
  <c r="BI166" i="5"/>
  <c r="BH166" i="5"/>
  <c r="BG166" i="5"/>
  <c r="BF166" i="5"/>
  <c r="T166" i="5"/>
  <c r="R166" i="5"/>
  <c r="P166" i="5"/>
  <c r="BI165" i="5"/>
  <c r="BH165" i="5"/>
  <c r="BG165" i="5"/>
  <c r="BF165" i="5"/>
  <c r="T165" i="5"/>
  <c r="R165" i="5"/>
  <c r="P165" i="5"/>
  <c r="BI164" i="5"/>
  <c r="BH164" i="5"/>
  <c r="BG164" i="5"/>
  <c r="BF164" i="5"/>
  <c r="T164" i="5"/>
  <c r="R164" i="5"/>
  <c r="P164" i="5"/>
  <c r="BI163" i="5"/>
  <c r="BH163" i="5"/>
  <c r="BG163" i="5"/>
  <c r="BF163" i="5"/>
  <c r="T163" i="5"/>
  <c r="R163" i="5"/>
  <c r="P163" i="5"/>
  <c r="BI162" i="5"/>
  <c r="BH162" i="5"/>
  <c r="BG162" i="5"/>
  <c r="BF162" i="5"/>
  <c r="T162" i="5"/>
  <c r="R162" i="5"/>
  <c r="P162" i="5"/>
  <c r="BI161" i="5"/>
  <c r="BH161" i="5"/>
  <c r="BG161" i="5"/>
  <c r="BF161" i="5"/>
  <c r="T161" i="5"/>
  <c r="R161" i="5"/>
  <c r="P161" i="5"/>
  <c r="BI160" i="5"/>
  <c r="BH160" i="5"/>
  <c r="BG160" i="5"/>
  <c r="BF160" i="5"/>
  <c r="T160" i="5"/>
  <c r="R160" i="5"/>
  <c r="P160" i="5"/>
  <c r="BI159" i="5"/>
  <c r="BH159" i="5"/>
  <c r="BG159" i="5"/>
  <c r="BF159" i="5"/>
  <c r="T159" i="5"/>
  <c r="R159" i="5"/>
  <c r="P159" i="5"/>
  <c r="BI157" i="5"/>
  <c r="BH157" i="5"/>
  <c r="BG157" i="5"/>
  <c r="BF157" i="5"/>
  <c r="T157" i="5"/>
  <c r="R157" i="5"/>
  <c r="P157" i="5"/>
  <c r="BI156" i="5"/>
  <c r="BH156" i="5"/>
  <c r="BG156" i="5"/>
  <c r="BF156" i="5"/>
  <c r="T156" i="5"/>
  <c r="R156" i="5"/>
  <c r="P156" i="5"/>
  <c r="BI155" i="5"/>
  <c r="BH155" i="5"/>
  <c r="BG155" i="5"/>
  <c r="BF155" i="5"/>
  <c r="T155" i="5"/>
  <c r="R155" i="5"/>
  <c r="P155" i="5"/>
  <c r="BI154" i="5"/>
  <c r="BH154" i="5"/>
  <c r="BG154" i="5"/>
  <c r="BF154" i="5"/>
  <c r="T154" i="5"/>
  <c r="R154" i="5"/>
  <c r="P154" i="5"/>
  <c r="BI153" i="5"/>
  <c r="BH153" i="5"/>
  <c r="BG153" i="5"/>
  <c r="BF153" i="5"/>
  <c r="T153" i="5"/>
  <c r="R153" i="5"/>
  <c r="P153" i="5"/>
  <c r="BI152" i="5"/>
  <c r="BH152" i="5"/>
  <c r="BG152" i="5"/>
  <c r="BF152" i="5"/>
  <c r="T152" i="5"/>
  <c r="R152" i="5"/>
  <c r="P152" i="5"/>
  <c r="BI150" i="5"/>
  <c r="BH150" i="5"/>
  <c r="BG150" i="5"/>
  <c r="BF150" i="5"/>
  <c r="T150" i="5"/>
  <c r="R150" i="5"/>
  <c r="P150" i="5"/>
  <c r="BI148" i="5"/>
  <c r="BH148" i="5"/>
  <c r="BG148" i="5"/>
  <c r="BF148" i="5"/>
  <c r="T148" i="5"/>
  <c r="R148" i="5"/>
  <c r="P148" i="5"/>
  <c r="BI146" i="5"/>
  <c r="BH146" i="5"/>
  <c r="BG146" i="5"/>
  <c r="BF146" i="5"/>
  <c r="T146" i="5"/>
  <c r="R146" i="5"/>
  <c r="P146" i="5"/>
  <c r="BI145" i="5"/>
  <c r="BH145" i="5"/>
  <c r="BG145" i="5"/>
  <c r="BF145" i="5"/>
  <c r="T145" i="5"/>
  <c r="R145" i="5"/>
  <c r="P145" i="5"/>
  <c r="BI144" i="5"/>
  <c r="BH144" i="5"/>
  <c r="BG144" i="5"/>
  <c r="BF144" i="5"/>
  <c r="T144" i="5"/>
  <c r="R144" i="5"/>
  <c r="P144" i="5"/>
  <c r="BI143" i="5"/>
  <c r="BH143" i="5"/>
  <c r="BG143" i="5"/>
  <c r="BF143" i="5"/>
  <c r="T143" i="5"/>
  <c r="R143" i="5"/>
  <c r="P143" i="5"/>
  <c r="BI142" i="5"/>
  <c r="BH142" i="5"/>
  <c r="BG142" i="5"/>
  <c r="BF142" i="5"/>
  <c r="T142" i="5"/>
  <c r="R142" i="5"/>
  <c r="P142" i="5"/>
  <c r="BI141" i="5"/>
  <c r="BH141" i="5"/>
  <c r="BG141" i="5"/>
  <c r="BF141" i="5"/>
  <c r="T141" i="5"/>
  <c r="R141" i="5"/>
  <c r="P141" i="5"/>
  <c r="BI140" i="5"/>
  <c r="BH140" i="5"/>
  <c r="BG140" i="5"/>
  <c r="BF140" i="5"/>
  <c r="T140" i="5"/>
  <c r="R140" i="5"/>
  <c r="P140" i="5"/>
  <c r="BI139" i="5"/>
  <c r="BH139" i="5"/>
  <c r="BG139" i="5"/>
  <c r="BF139" i="5"/>
  <c r="T139" i="5"/>
  <c r="R139" i="5"/>
  <c r="P139" i="5"/>
  <c r="BI138" i="5"/>
  <c r="BH138" i="5"/>
  <c r="BG138" i="5"/>
  <c r="BF138" i="5"/>
  <c r="T138" i="5"/>
  <c r="R138" i="5"/>
  <c r="P138" i="5"/>
  <c r="BI137" i="5"/>
  <c r="BH137" i="5"/>
  <c r="BG137" i="5"/>
  <c r="BF137" i="5"/>
  <c r="T137" i="5"/>
  <c r="R137" i="5"/>
  <c r="P137" i="5"/>
  <c r="BI136" i="5"/>
  <c r="BH136" i="5"/>
  <c r="BG136" i="5"/>
  <c r="BF136" i="5"/>
  <c r="T136" i="5"/>
  <c r="R136" i="5"/>
  <c r="P136" i="5"/>
  <c r="BI135" i="5"/>
  <c r="BH135" i="5"/>
  <c r="BG135" i="5"/>
  <c r="BF135" i="5"/>
  <c r="T135" i="5"/>
  <c r="R135" i="5"/>
  <c r="P135" i="5"/>
  <c r="BI134" i="5"/>
  <c r="BH134" i="5"/>
  <c r="BG134" i="5"/>
  <c r="BF134" i="5"/>
  <c r="T134" i="5"/>
  <c r="R134" i="5"/>
  <c r="P134" i="5"/>
  <c r="J128" i="5"/>
  <c r="J127" i="5"/>
  <c r="F127" i="5"/>
  <c r="F125" i="5"/>
  <c r="E123" i="5"/>
  <c r="J92" i="5"/>
  <c r="J91" i="5"/>
  <c r="F91" i="5"/>
  <c r="F89" i="5"/>
  <c r="E87" i="5"/>
  <c r="J18" i="5"/>
  <c r="E18" i="5"/>
  <c r="F128" i="5"/>
  <c r="J17" i="5"/>
  <c r="J12" i="5"/>
  <c r="J125" i="5"/>
  <c r="E7" i="5"/>
  <c r="E85" i="5"/>
  <c r="J37" i="4"/>
  <c r="J36" i="4"/>
  <c r="AY97" i="1"/>
  <c r="J35" i="4"/>
  <c r="AX97" i="1" s="1"/>
  <c r="BI218" i="4"/>
  <c r="BH218" i="4"/>
  <c r="BG218" i="4"/>
  <c r="BF218" i="4"/>
  <c r="T218" i="4"/>
  <c r="T217" i="4" s="1"/>
  <c r="R218" i="4"/>
  <c r="R217" i="4" s="1"/>
  <c r="P218" i="4"/>
  <c r="P217" i="4"/>
  <c r="BI216" i="4"/>
  <c r="BH216" i="4"/>
  <c r="BG216" i="4"/>
  <c r="BF216" i="4"/>
  <c r="T216" i="4"/>
  <c r="T215" i="4"/>
  <c r="R216" i="4"/>
  <c r="R215" i="4" s="1"/>
  <c r="P216" i="4"/>
  <c r="P215" i="4" s="1"/>
  <c r="BI214" i="4"/>
  <c r="BH214" i="4"/>
  <c r="BG214" i="4"/>
  <c r="BF214" i="4"/>
  <c r="T214" i="4"/>
  <c r="R214" i="4"/>
  <c r="P214" i="4"/>
  <c r="BI213" i="4"/>
  <c r="BH213" i="4"/>
  <c r="BG213" i="4"/>
  <c r="BF213" i="4"/>
  <c r="T213" i="4"/>
  <c r="R213" i="4"/>
  <c r="P213" i="4"/>
  <c r="BI212" i="4"/>
  <c r="BH212" i="4"/>
  <c r="BG212" i="4"/>
  <c r="BF212" i="4"/>
  <c r="T212" i="4"/>
  <c r="R212" i="4"/>
  <c r="P212" i="4"/>
  <c r="BI211" i="4"/>
  <c r="BH211" i="4"/>
  <c r="BG211" i="4"/>
  <c r="BF211" i="4"/>
  <c r="T211" i="4"/>
  <c r="R211" i="4"/>
  <c r="P211" i="4"/>
  <c r="BI210" i="4"/>
  <c r="BH210" i="4"/>
  <c r="BG210" i="4"/>
  <c r="BF210" i="4"/>
  <c r="T210" i="4"/>
  <c r="R210" i="4"/>
  <c r="P210" i="4"/>
  <c r="BI209" i="4"/>
  <c r="BH209" i="4"/>
  <c r="BG209" i="4"/>
  <c r="BF209" i="4"/>
  <c r="T209" i="4"/>
  <c r="R209" i="4"/>
  <c r="P209" i="4"/>
  <c r="BI208" i="4"/>
  <c r="BH208" i="4"/>
  <c r="BG208" i="4"/>
  <c r="BF208" i="4"/>
  <c r="T208" i="4"/>
  <c r="R208" i="4"/>
  <c r="P208" i="4"/>
  <c r="BI207" i="4"/>
  <c r="BH207" i="4"/>
  <c r="BG207" i="4"/>
  <c r="BF207" i="4"/>
  <c r="T207" i="4"/>
  <c r="R207" i="4"/>
  <c r="P207" i="4"/>
  <c r="BI206" i="4"/>
  <c r="BH206" i="4"/>
  <c r="BG206" i="4"/>
  <c r="BF206" i="4"/>
  <c r="T206" i="4"/>
  <c r="R206" i="4"/>
  <c r="P206" i="4"/>
  <c r="BI205" i="4"/>
  <c r="BH205" i="4"/>
  <c r="BG205" i="4"/>
  <c r="BF205" i="4"/>
  <c r="T205" i="4"/>
  <c r="R205" i="4"/>
  <c r="P205" i="4"/>
  <c r="BI204" i="4"/>
  <c r="BH204" i="4"/>
  <c r="BG204" i="4"/>
  <c r="BF204" i="4"/>
  <c r="T204" i="4"/>
  <c r="R204" i="4"/>
  <c r="P204" i="4"/>
  <c r="BI203" i="4"/>
  <c r="BH203" i="4"/>
  <c r="BG203" i="4"/>
  <c r="BF203" i="4"/>
  <c r="T203" i="4"/>
  <c r="R203" i="4"/>
  <c r="P203" i="4"/>
  <c r="BI202" i="4"/>
  <c r="BH202" i="4"/>
  <c r="BG202" i="4"/>
  <c r="BF202" i="4"/>
  <c r="T202" i="4"/>
  <c r="R202" i="4"/>
  <c r="P202" i="4"/>
  <c r="BI201" i="4"/>
  <c r="BH201" i="4"/>
  <c r="BG201" i="4"/>
  <c r="BF201" i="4"/>
  <c r="T201" i="4"/>
  <c r="R201" i="4"/>
  <c r="P201" i="4"/>
  <c r="BI200" i="4"/>
  <c r="BH200" i="4"/>
  <c r="BG200" i="4"/>
  <c r="BF200" i="4"/>
  <c r="T200" i="4"/>
  <c r="R200" i="4"/>
  <c r="P200" i="4"/>
  <c r="BI199" i="4"/>
  <c r="BH199" i="4"/>
  <c r="BG199" i="4"/>
  <c r="BF199" i="4"/>
  <c r="T199" i="4"/>
  <c r="R199" i="4"/>
  <c r="P199" i="4"/>
  <c r="BI198" i="4"/>
  <c r="BH198" i="4"/>
  <c r="BG198" i="4"/>
  <c r="BF198" i="4"/>
  <c r="T198" i="4"/>
  <c r="R198" i="4"/>
  <c r="P198" i="4"/>
  <c r="BI197" i="4"/>
  <c r="BH197" i="4"/>
  <c r="BG197" i="4"/>
  <c r="BF197" i="4"/>
  <c r="T197" i="4"/>
  <c r="R197" i="4"/>
  <c r="P197" i="4"/>
  <c r="BI196" i="4"/>
  <c r="BH196" i="4"/>
  <c r="BG196" i="4"/>
  <c r="BF196" i="4"/>
  <c r="T196" i="4"/>
  <c r="R196" i="4"/>
  <c r="P196" i="4"/>
  <c r="BI195" i="4"/>
  <c r="BH195" i="4"/>
  <c r="BG195" i="4"/>
  <c r="BF195" i="4"/>
  <c r="T195" i="4"/>
  <c r="R195" i="4"/>
  <c r="P195" i="4"/>
  <c r="BI194" i="4"/>
  <c r="BH194" i="4"/>
  <c r="BG194" i="4"/>
  <c r="BF194" i="4"/>
  <c r="T194" i="4"/>
  <c r="R194" i="4"/>
  <c r="P194" i="4"/>
  <c r="BI193" i="4"/>
  <c r="BH193" i="4"/>
  <c r="BG193" i="4"/>
  <c r="BF193" i="4"/>
  <c r="T193" i="4"/>
  <c r="R193" i="4"/>
  <c r="P193" i="4"/>
  <c r="BI192" i="4"/>
  <c r="BH192" i="4"/>
  <c r="BG192" i="4"/>
  <c r="BF192" i="4"/>
  <c r="T192" i="4"/>
  <c r="R192" i="4"/>
  <c r="P192" i="4"/>
  <c r="BI191" i="4"/>
  <c r="BH191" i="4"/>
  <c r="BG191" i="4"/>
  <c r="BF191" i="4"/>
  <c r="T191" i="4"/>
  <c r="R191" i="4"/>
  <c r="P191" i="4"/>
  <c r="BI190" i="4"/>
  <c r="BH190" i="4"/>
  <c r="BG190" i="4"/>
  <c r="BF190" i="4"/>
  <c r="T190" i="4"/>
  <c r="R190" i="4"/>
  <c r="P190" i="4"/>
  <c r="BI189" i="4"/>
  <c r="BH189" i="4"/>
  <c r="BG189" i="4"/>
  <c r="BF189" i="4"/>
  <c r="T189" i="4"/>
  <c r="R189" i="4"/>
  <c r="P189" i="4"/>
  <c r="BI187" i="4"/>
  <c r="BH187" i="4"/>
  <c r="BG187" i="4"/>
  <c r="BF187" i="4"/>
  <c r="T187" i="4"/>
  <c r="R187" i="4"/>
  <c r="P187" i="4"/>
  <c r="BI186" i="4"/>
  <c r="BH186" i="4"/>
  <c r="BG186" i="4"/>
  <c r="BF186" i="4"/>
  <c r="T186" i="4"/>
  <c r="R186" i="4"/>
  <c r="P186" i="4"/>
  <c r="BI185" i="4"/>
  <c r="BH185" i="4"/>
  <c r="BG185" i="4"/>
  <c r="BF185" i="4"/>
  <c r="T185" i="4"/>
  <c r="R185" i="4"/>
  <c r="P185" i="4"/>
  <c r="BI184" i="4"/>
  <c r="BH184" i="4"/>
  <c r="BG184" i="4"/>
  <c r="BF184" i="4"/>
  <c r="T184" i="4"/>
  <c r="R184" i="4"/>
  <c r="P184" i="4"/>
  <c r="BI183" i="4"/>
  <c r="BH183" i="4"/>
  <c r="BG183" i="4"/>
  <c r="BF183" i="4"/>
  <c r="T183" i="4"/>
  <c r="R183" i="4"/>
  <c r="P183" i="4"/>
  <c r="BI182" i="4"/>
  <c r="BH182" i="4"/>
  <c r="BG182" i="4"/>
  <c r="BF182" i="4"/>
  <c r="T182" i="4"/>
  <c r="R182" i="4"/>
  <c r="P182" i="4"/>
  <c r="BI181" i="4"/>
  <c r="BH181" i="4"/>
  <c r="BG181" i="4"/>
  <c r="BF181" i="4"/>
  <c r="T181" i="4"/>
  <c r="R181" i="4"/>
  <c r="P181" i="4"/>
  <c r="BI180" i="4"/>
  <c r="BH180" i="4"/>
  <c r="BG180" i="4"/>
  <c r="BF180" i="4"/>
  <c r="T180" i="4"/>
  <c r="R180" i="4"/>
  <c r="P180" i="4"/>
  <c r="BI179" i="4"/>
  <c r="BH179" i="4"/>
  <c r="BG179" i="4"/>
  <c r="BF179" i="4"/>
  <c r="T179" i="4"/>
  <c r="R179" i="4"/>
  <c r="P179" i="4"/>
  <c r="BI178" i="4"/>
  <c r="BH178" i="4"/>
  <c r="BG178" i="4"/>
  <c r="BF178" i="4"/>
  <c r="T178" i="4"/>
  <c r="R178" i="4"/>
  <c r="P178" i="4"/>
  <c r="BI177" i="4"/>
  <c r="BH177" i="4"/>
  <c r="BG177" i="4"/>
  <c r="BF177" i="4"/>
  <c r="T177" i="4"/>
  <c r="R177" i="4"/>
  <c r="P177" i="4"/>
  <c r="BI176" i="4"/>
  <c r="BH176" i="4"/>
  <c r="BG176" i="4"/>
  <c r="BF176" i="4"/>
  <c r="T176" i="4"/>
  <c r="R176" i="4"/>
  <c r="P176" i="4"/>
  <c r="BI175" i="4"/>
  <c r="BH175" i="4"/>
  <c r="BG175" i="4"/>
  <c r="BF175" i="4"/>
  <c r="T175" i="4"/>
  <c r="R175" i="4"/>
  <c r="P175" i="4"/>
  <c r="BI174" i="4"/>
  <c r="BH174" i="4"/>
  <c r="BG174" i="4"/>
  <c r="BF174" i="4"/>
  <c r="T174" i="4"/>
  <c r="R174" i="4"/>
  <c r="P174" i="4"/>
  <c r="BI173" i="4"/>
  <c r="BH173" i="4"/>
  <c r="BG173" i="4"/>
  <c r="BF173" i="4"/>
  <c r="T173" i="4"/>
  <c r="R173" i="4"/>
  <c r="P173" i="4"/>
  <c r="BI172" i="4"/>
  <c r="BH172" i="4"/>
  <c r="BG172" i="4"/>
  <c r="BF172" i="4"/>
  <c r="T172" i="4"/>
  <c r="R172" i="4"/>
  <c r="P172" i="4"/>
  <c r="BI170" i="4"/>
  <c r="BH170" i="4"/>
  <c r="BG170" i="4"/>
  <c r="BF170" i="4"/>
  <c r="T170" i="4"/>
  <c r="R170" i="4"/>
  <c r="P170" i="4"/>
  <c r="BI169" i="4"/>
  <c r="BH169" i="4"/>
  <c r="BG169" i="4"/>
  <c r="BF169" i="4"/>
  <c r="T169" i="4"/>
  <c r="R169" i="4"/>
  <c r="P169" i="4"/>
  <c r="BI168" i="4"/>
  <c r="BH168" i="4"/>
  <c r="BG168" i="4"/>
  <c r="BF168" i="4"/>
  <c r="T168" i="4"/>
  <c r="R168" i="4"/>
  <c r="P168" i="4"/>
  <c r="BI167" i="4"/>
  <c r="BH167" i="4"/>
  <c r="BG167" i="4"/>
  <c r="BF167" i="4"/>
  <c r="T167" i="4"/>
  <c r="R167" i="4"/>
  <c r="P167" i="4"/>
  <c r="BI166" i="4"/>
  <c r="BH166" i="4"/>
  <c r="BG166" i="4"/>
  <c r="BF166" i="4"/>
  <c r="T166" i="4"/>
  <c r="R166" i="4"/>
  <c r="P166" i="4"/>
  <c r="BI165" i="4"/>
  <c r="BH165" i="4"/>
  <c r="BG165" i="4"/>
  <c r="BF165" i="4"/>
  <c r="T165" i="4"/>
  <c r="R165" i="4"/>
  <c r="P165" i="4"/>
  <c r="BI164" i="4"/>
  <c r="BH164" i="4"/>
  <c r="BG164" i="4"/>
  <c r="BF164" i="4"/>
  <c r="T164" i="4"/>
  <c r="R164" i="4"/>
  <c r="P164" i="4"/>
  <c r="BI163" i="4"/>
  <c r="BH163" i="4"/>
  <c r="BG163" i="4"/>
  <c r="BF163" i="4"/>
  <c r="T163" i="4"/>
  <c r="R163" i="4"/>
  <c r="P163" i="4"/>
  <c r="BI162" i="4"/>
  <c r="BH162" i="4"/>
  <c r="BG162" i="4"/>
  <c r="BF162" i="4"/>
  <c r="T162" i="4"/>
  <c r="R162" i="4"/>
  <c r="P162" i="4"/>
  <c r="BI161" i="4"/>
  <c r="BH161" i="4"/>
  <c r="BG161" i="4"/>
  <c r="BF161" i="4"/>
  <c r="T161" i="4"/>
  <c r="R161" i="4"/>
  <c r="P161" i="4"/>
  <c r="BI160" i="4"/>
  <c r="BH160" i="4"/>
  <c r="BG160" i="4"/>
  <c r="BF160" i="4"/>
  <c r="T160" i="4"/>
  <c r="R160" i="4"/>
  <c r="P160" i="4"/>
  <c r="BI158" i="4"/>
  <c r="BH158" i="4"/>
  <c r="BG158" i="4"/>
  <c r="BF158" i="4"/>
  <c r="T158" i="4"/>
  <c r="R158" i="4"/>
  <c r="P158" i="4"/>
  <c r="BI157" i="4"/>
  <c r="BH157" i="4"/>
  <c r="BG157" i="4"/>
  <c r="BF157" i="4"/>
  <c r="T157" i="4"/>
  <c r="R157" i="4"/>
  <c r="P157" i="4"/>
  <c r="BI156" i="4"/>
  <c r="BH156" i="4"/>
  <c r="BG156" i="4"/>
  <c r="BF156" i="4"/>
  <c r="T156" i="4"/>
  <c r="R156" i="4"/>
  <c r="P156" i="4"/>
  <c r="BI154" i="4"/>
  <c r="BH154" i="4"/>
  <c r="BG154" i="4"/>
  <c r="BF154" i="4"/>
  <c r="T154" i="4"/>
  <c r="R154" i="4"/>
  <c r="P154" i="4"/>
  <c r="BI153" i="4"/>
  <c r="BH153" i="4"/>
  <c r="BG153" i="4"/>
  <c r="BF153" i="4"/>
  <c r="T153" i="4"/>
  <c r="R153" i="4"/>
  <c r="P153" i="4"/>
  <c r="BI152" i="4"/>
  <c r="BH152" i="4"/>
  <c r="BG152" i="4"/>
  <c r="BF152" i="4"/>
  <c r="T152" i="4"/>
  <c r="R152" i="4"/>
  <c r="P152" i="4"/>
  <c r="BI151" i="4"/>
  <c r="BH151" i="4"/>
  <c r="BG151" i="4"/>
  <c r="BF151" i="4"/>
  <c r="T151" i="4"/>
  <c r="R151" i="4"/>
  <c r="P151" i="4"/>
  <c r="BI150" i="4"/>
  <c r="BH150" i="4"/>
  <c r="BG150" i="4"/>
  <c r="BF150" i="4"/>
  <c r="T150" i="4"/>
  <c r="R150" i="4"/>
  <c r="P150" i="4"/>
  <c r="BI148" i="4"/>
  <c r="BH148" i="4"/>
  <c r="BG148" i="4"/>
  <c r="BF148" i="4"/>
  <c r="T148" i="4"/>
  <c r="R148" i="4"/>
  <c r="P148" i="4"/>
  <c r="BI147" i="4"/>
  <c r="BH147" i="4"/>
  <c r="BG147" i="4"/>
  <c r="BF147" i="4"/>
  <c r="T147" i="4"/>
  <c r="R147" i="4"/>
  <c r="P147" i="4"/>
  <c r="BI146" i="4"/>
  <c r="BH146" i="4"/>
  <c r="BG146" i="4"/>
  <c r="BF146" i="4"/>
  <c r="T146" i="4"/>
  <c r="R146" i="4"/>
  <c r="P146" i="4"/>
  <c r="BI144" i="4"/>
  <c r="BH144" i="4"/>
  <c r="BG144" i="4"/>
  <c r="BF144" i="4"/>
  <c r="T144" i="4"/>
  <c r="T143" i="4" s="1"/>
  <c r="R144" i="4"/>
  <c r="R143" i="4" s="1"/>
  <c r="P144" i="4"/>
  <c r="P143" i="4"/>
  <c r="BI142" i="4"/>
  <c r="BH142" i="4"/>
  <c r="BG142" i="4"/>
  <c r="BF142" i="4"/>
  <c r="T142" i="4"/>
  <c r="R142" i="4"/>
  <c r="P142" i="4"/>
  <c r="BI141" i="4"/>
  <c r="BH141" i="4"/>
  <c r="BG141" i="4"/>
  <c r="BF141" i="4"/>
  <c r="T141" i="4"/>
  <c r="R141" i="4"/>
  <c r="P141" i="4"/>
  <c r="BI140" i="4"/>
  <c r="BH140" i="4"/>
  <c r="BG140" i="4"/>
  <c r="BF140" i="4"/>
  <c r="T140" i="4"/>
  <c r="R140" i="4"/>
  <c r="P140" i="4"/>
  <c r="BI139" i="4"/>
  <c r="BH139" i="4"/>
  <c r="BG139" i="4"/>
  <c r="BF139" i="4"/>
  <c r="T139" i="4"/>
  <c r="R139" i="4"/>
  <c r="P139" i="4"/>
  <c r="BI138" i="4"/>
  <c r="BH138" i="4"/>
  <c r="BG138" i="4"/>
  <c r="BF138" i="4"/>
  <c r="T138" i="4"/>
  <c r="R138" i="4"/>
  <c r="P138" i="4"/>
  <c r="BI137" i="4"/>
  <c r="BH137" i="4"/>
  <c r="BG137" i="4"/>
  <c r="BF137" i="4"/>
  <c r="T137" i="4"/>
  <c r="R137" i="4"/>
  <c r="P137" i="4"/>
  <c r="BI136" i="4"/>
  <c r="BH136" i="4"/>
  <c r="BG136" i="4"/>
  <c r="BF136" i="4"/>
  <c r="T136" i="4"/>
  <c r="R136" i="4"/>
  <c r="P136" i="4"/>
  <c r="BI135" i="4"/>
  <c r="BH135" i="4"/>
  <c r="BG135" i="4"/>
  <c r="BF135" i="4"/>
  <c r="T135" i="4"/>
  <c r="R135" i="4"/>
  <c r="P135" i="4"/>
  <c r="BI132" i="4"/>
  <c r="BH132" i="4"/>
  <c r="BG132" i="4"/>
  <c r="BF132" i="4"/>
  <c r="T132" i="4"/>
  <c r="R132" i="4"/>
  <c r="P132" i="4"/>
  <c r="BI131" i="4"/>
  <c r="BH131" i="4"/>
  <c r="BG131" i="4"/>
  <c r="BF131" i="4"/>
  <c r="T131" i="4"/>
  <c r="R131" i="4"/>
  <c r="P131" i="4"/>
  <c r="BI129" i="4"/>
  <c r="BH129" i="4"/>
  <c r="BG129" i="4"/>
  <c r="BF129" i="4"/>
  <c r="T129" i="4"/>
  <c r="T128" i="4"/>
  <c r="R129" i="4"/>
  <c r="R128" i="4"/>
  <c r="P129" i="4"/>
  <c r="P128" i="4" s="1"/>
  <c r="J123" i="4"/>
  <c r="F123" i="4"/>
  <c r="F121" i="4"/>
  <c r="E119" i="4"/>
  <c r="J91" i="4"/>
  <c r="F91" i="4"/>
  <c r="F89" i="4"/>
  <c r="E87" i="4"/>
  <c r="J24" i="4"/>
  <c r="E24" i="4"/>
  <c r="J92" i="4"/>
  <c r="J23" i="4"/>
  <c r="J18" i="4"/>
  <c r="E18" i="4"/>
  <c r="F124" i="4" s="1"/>
  <c r="J17" i="4"/>
  <c r="J12" i="4"/>
  <c r="J121" i="4" s="1"/>
  <c r="E7" i="4"/>
  <c r="E85" i="4"/>
  <c r="J37" i="3"/>
  <c r="J36" i="3"/>
  <c r="AY96" i="1"/>
  <c r="J35" i="3"/>
  <c r="AX96" i="1"/>
  <c r="BI209" i="3"/>
  <c r="BH209" i="3"/>
  <c r="BG209" i="3"/>
  <c r="BF209" i="3"/>
  <c r="T209" i="3"/>
  <c r="R209" i="3"/>
  <c r="P209" i="3"/>
  <c r="BI208" i="3"/>
  <c r="BH208" i="3"/>
  <c r="BG208" i="3"/>
  <c r="BF208" i="3"/>
  <c r="T208" i="3"/>
  <c r="R208" i="3"/>
  <c r="P208" i="3"/>
  <c r="BI206" i="3"/>
  <c r="BH206" i="3"/>
  <c r="BG206" i="3"/>
  <c r="BF206" i="3"/>
  <c r="T206" i="3"/>
  <c r="R206" i="3"/>
  <c r="P206" i="3"/>
  <c r="BI205" i="3"/>
  <c r="BH205" i="3"/>
  <c r="BG205" i="3"/>
  <c r="BF205" i="3"/>
  <c r="T205" i="3"/>
  <c r="R205" i="3"/>
  <c r="P205" i="3"/>
  <c r="BI204" i="3"/>
  <c r="BH204" i="3"/>
  <c r="BG204" i="3"/>
  <c r="BF204" i="3"/>
  <c r="T204" i="3"/>
  <c r="R204" i="3"/>
  <c r="P204" i="3"/>
  <c r="BI202" i="3"/>
  <c r="BH202" i="3"/>
  <c r="BG202" i="3"/>
  <c r="BF202" i="3"/>
  <c r="T202" i="3"/>
  <c r="R202" i="3"/>
  <c r="P202" i="3"/>
  <c r="BI201" i="3"/>
  <c r="BH201" i="3"/>
  <c r="BG201" i="3"/>
  <c r="BF201" i="3"/>
  <c r="T201" i="3"/>
  <c r="R201" i="3"/>
  <c r="P201" i="3"/>
  <c r="BI199" i="3"/>
  <c r="BH199" i="3"/>
  <c r="BG199" i="3"/>
  <c r="BF199" i="3"/>
  <c r="T199" i="3"/>
  <c r="R199" i="3"/>
  <c r="P199" i="3"/>
  <c r="BI198" i="3"/>
  <c r="BH198" i="3"/>
  <c r="BG198" i="3"/>
  <c r="BF198" i="3"/>
  <c r="T198" i="3"/>
  <c r="R198" i="3"/>
  <c r="P198" i="3"/>
  <c r="BI197" i="3"/>
  <c r="BH197" i="3"/>
  <c r="BG197" i="3"/>
  <c r="BF197" i="3"/>
  <c r="T197" i="3"/>
  <c r="R197" i="3"/>
  <c r="P197" i="3"/>
  <c r="BI196" i="3"/>
  <c r="BH196" i="3"/>
  <c r="BG196" i="3"/>
  <c r="BF196" i="3"/>
  <c r="T196" i="3"/>
  <c r="R196" i="3"/>
  <c r="P196" i="3"/>
  <c r="BI195" i="3"/>
  <c r="BH195" i="3"/>
  <c r="BG195" i="3"/>
  <c r="BF195" i="3"/>
  <c r="T195" i="3"/>
  <c r="R195" i="3"/>
  <c r="P195" i="3"/>
  <c r="BI194" i="3"/>
  <c r="BH194" i="3"/>
  <c r="BG194" i="3"/>
  <c r="BF194" i="3"/>
  <c r="T194" i="3"/>
  <c r="R194" i="3"/>
  <c r="P194" i="3"/>
  <c r="BI193" i="3"/>
  <c r="BH193" i="3"/>
  <c r="BG193" i="3"/>
  <c r="BF193" i="3"/>
  <c r="T193" i="3"/>
  <c r="R193" i="3"/>
  <c r="P193" i="3"/>
  <c r="BI192" i="3"/>
  <c r="BH192" i="3"/>
  <c r="BG192" i="3"/>
  <c r="BF192" i="3"/>
  <c r="T192" i="3"/>
  <c r="R192" i="3"/>
  <c r="P192" i="3"/>
  <c r="BI191" i="3"/>
  <c r="BH191" i="3"/>
  <c r="BG191" i="3"/>
  <c r="BF191" i="3"/>
  <c r="T191" i="3"/>
  <c r="R191" i="3"/>
  <c r="P191" i="3"/>
  <c r="BI190" i="3"/>
  <c r="BH190" i="3"/>
  <c r="BG190" i="3"/>
  <c r="BF190" i="3"/>
  <c r="T190" i="3"/>
  <c r="R190" i="3"/>
  <c r="P190" i="3"/>
  <c r="BI189" i="3"/>
  <c r="BH189" i="3"/>
  <c r="BG189" i="3"/>
  <c r="BF189" i="3"/>
  <c r="T189" i="3"/>
  <c r="R189" i="3"/>
  <c r="P189" i="3"/>
  <c r="BI188" i="3"/>
  <c r="BH188" i="3"/>
  <c r="BG188" i="3"/>
  <c r="BF188" i="3"/>
  <c r="T188" i="3"/>
  <c r="R188" i="3"/>
  <c r="P188" i="3"/>
  <c r="BI187" i="3"/>
  <c r="BH187" i="3"/>
  <c r="BG187" i="3"/>
  <c r="BF187" i="3"/>
  <c r="T187" i="3"/>
  <c r="R187" i="3"/>
  <c r="P187" i="3"/>
  <c r="BI186" i="3"/>
  <c r="BH186" i="3"/>
  <c r="BG186" i="3"/>
  <c r="BF186" i="3"/>
  <c r="T186" i="3"/>
  <c r="R186" i="3"/>
  <c r="P186" i="3"/>
  <c r="BI185" i="3"/>
  <c r="BH185" i="3"/>
  <c r="BG185" i="3"/>
  <c r="BF185" i="3"/>
  <c r="T185" i="3"/>
  <c r="R185" i="3"/>
  <c r="P185" i="3"/>
  <c r="BI184" i="3"/>
  <c r="BH184" i="3"/>
  <c r="BG184" i="3"/>
  <c r="BF184" i="3"/>
  <c r="T184" i="3"/>
  <c r="R184" i="3"/>
  <c r="P184" i="3"/>
  <c r="BI183" i="3"/>
  <c r="BH183" i="3"/>
  <c r="BG183" i="3"/>
  <c r="BF183" i="3"/>
  <c r="T183" i="3"/>
  <c r="R183" i="3"/>
  <c r="P183" i="3"/>
  <c r="BI182" i="3"/>
  <c r="BH182" i="3"/>
  <c r="BG182" i="3"/>
  <c r="BF182" i="3"/>
  <c r="T182" i="3"/>
  <c r="R182" i="3"/>
  <c r="P182" i="3"/>
  <c r="BI181" i="3"/>
  <c r="BH181" i="3"/>
  <c r="BG181" i="3"/>
  <c r="BF181" i="3"/>
  <c r="T181" i="3"/>
  <c r="R181" i="3"/>
  <c r="P181" i="3"/>
  <c r="BI180" i="3"/>
  <c r="BH180" i="3"/>
  <c r="BG180" i="3"/>
  <c r="BF180" i="3"/>
  <c r="T180" i="3"/>
  <c r="R180" i="3"/>
  <c r="P180" i="3"/>
  <c r="BI179" i="3"/>
  <c r="BH179" i="3"/>
  <c r="BG179" i="3"/>
  <c r="BF179" i="3"/>
  <c r="T179" i="3"/>
  <c r="R179" i="3"/>
  <c r="P179" i="3"/>
  <c r="BI178" i="3"/>
  <c r="BH178" i="3"/>
  <c r="BG178" i="3"/>
  <c r="BF178" i="3"/>
  <c r="T178" i="3"/>
  <c r="R178" i="3"/>
  <c r="P178" i="3"/>
  <c r="BI177" i="3"/>
  <c r="BH177" i="3"/>
  <c r="BG177" i="3"/>
  <c r="BF177" i="3"/>
  <c r="T177" i="3"/>
  <c r="R177" i="3"/>
  <c r="P177" i="3"/>
  <c r="BI176" i="3"/>
  <c r="BH176" i="3"/>
  <c r="BG176" i="3"/>
  <c r="BF176" i="3"/>
  <c r="T176" i="3"/>
  <c r="R176" i="3"/>
  <c r="P176" i="3"/>
  <c r="BI175" i="3"/>
  <c r="BH175" i="3"/>
  <c r="BG175" i="3"/>
  <c r="BF175" i="3"/>
  <c r="T175" i="3"/>
  <c r="R175" i="3"/>
  <c r="P175" i="3"/>
  <c r="BI174" i="3"/>
  <c r="BH174" i="3"/>
  <c r="BG174" i="3"/>
  <c r="BF174" i="3"/>
  <c r="T174" i="3"/>
  <c r="R174" i="3"/>
  <c r="P174" i="3"/>
  <c r="BI173" i="3"/>
  <c r="BH173" i="3"/>
  <c r="BG173" i="3"/>
  <c r="BF173" i="3"/>
  <c r="T173" i="3"/>
  <c r="R173" i="3"/>
  <c r="P173" i="3"/>
  <c r="BI171" i="3"/>
  <c r="BH171" i="3"/>
  <c r="BG171" i="3"/>
  <c r="BF171" i="3"/>
  <c r="T171" i="3"/>
  <c r="R171" i="3"/>
  <c r="P171" i="3"/>
  <c r="BI170" i="3"/>
  <c r="BH170" i="3"/>
  <c r="BG170" i="3"/>
  <c r="BF170" i="3"/>
  <c r="T170" i="3"/>
  <c r="R170" i="3"/>
  <c r="P170" i="3"/>
  <c r="BI169" i="3"/>
  <c r="BH169" i="3"/>
  <c r="BG169" i="3"/>
  <c r="BF169" i="3"/>
  <c r="T169" i="3"/>
  <c r="R169" i="3"/>
  <c r="P169" i="3"/>
  <c r="BI168" i="3"/>
  <c r="BH168" i="3"/>
  <c r="BG168" i="3"/>
  <c r="BF168" i="3"/>
  <c r="T168" i="3"/>
  <c r="R168" i="3"/>
  <c r="P168" i="3"/>
  <c r="BI167" i="3"/>
  <c r="BH167" i="3"/>
  <c r="BG167" i="3"/>
  <c r="BF167" i="3"/>
  <c r="T167" i="3"/>
  <c r="R167" i="3"/>
  <c r="P167" i="3"/>
  <c r="BI166" i="3"/>
  <c r="BH166" i="3"/>
  <c r="BG166" i="3"/>
  <c r="BF166" i="3"/>
  <c r="T166" i="3"/>
  <c r="R166" i="3"/>
  <c r="P166" i="3"/>
  <c r="BI165" i="3"/>
  <c r="BH165" i="3"/>
  <c r="BG165" i="3"/>
  <c r="BF165" i="3"/>
  <c r="T165" i="3"/>
  <c r="R165" i="3"/>
  <c r="P165" i="3"/>
  <c r="BI164" i="3"/>
  <c r="BH164" i="3"/>
  <c r="BG164" i="3"/>
  <c r="BF164" i="3"/>
  <c r="T164" i="3"/>
  <c r="R164" i="3"/>
  <c r="P164" i="3"/>
  <c r="BI163" i="3"/>
  <c r="BH163" i="3"/>
  <c r="BG163" i="3"/>
  <c r="BF163" i="3"/>
  <c r="T163" i="3"/>
  <c r="R163" i="3"/>
  <c r="P163" i="3"/>
  <c r="BI162" i="3"/>
  <c r="BH162" i="3"/>
  <c r="BG162" i="3"/>
  <c r="BF162" i="3"/>
  <c r="T162" i="3"/>
  <c r="R162" i="3"/>
  <c r="P162" i="3"/>
  <c r="BI161" i="3"/>
  <c r="BH161" i="3"/>
  <c r="BG161" i="3"/>
  <c r="BF161" i="3"/>
  <c r="T161" i="3"/>
  <c r="R161" i="3"/>
  <c r="P161" i="3"/>
  <c r="BI160" i="3"/>
  <c r="BH160" i="3"/>
  <c r="BG160" i="3"/>
  <c r="BF160" i="3"/>
  <c r="T160" i="3"/>
  <c r="R160" i="3"/>
  <c r="P160" i="3"/>
  <c r="BI159" i="3"/>
  <c r="BH159" i="3"/>
  <c r="BG159" i="3"/>
  <c r="BF159" i="3"/>
  <c r="T159" i="3"/>
  <c r="R159" i="3"/>
  <c r="P159" i="3"/>
  <c r="BI158" i="3"/>
  <c r="BH158" i="3"/>
  <c r="BG158" i="3"/>
  <c r="BF158" i="3"/>
  <c r="T158" i="3"/>
  <c r="R158" i="3"/>
  <c r="P158" i="3"/>
  <c r="BI156" i="3"/>
  <c r="BH156" i="3"/>
  <c r="BG156" i="3"/>
  <c r="BF156" i="3"/>
  <c r="T156" i="3"/>
  <c r="R156" i="3"/>
  <c r="P156" i="3"/>
  <c r="BI155" i="3"/>
  <c r="BH155" i="3"/>
  <c r="BG155" i="3"/>
  <c r="BF155" i="3"/>
  <c r="T155" i="3"/>
  <c r="R155" i="3"/>
  <c r="P155" i="3"/>
  <c r="BI154" i="3"/>
  <c r="BH154" i="3"/>
  <c r="BG154" i="3"/>
  <c r="BF154" i="3"/>
  <c r="T154" i="3"/>
  <c r="R154" i="3"/>
  <c r="P154" i="3"/>
  <c r="BI153" i="3"/>
  <c r="BH153" i="3"/>
  <c r="BG153" i="3"/>
  <c r="BF153" i="3"/>
  <c r="T153" i="3"/>
  <c r="R153" i="3"/>
  <c r="P153" i="3"/>
  <c r="BI152" i="3"/>
  <c r="BH152" i="3"/>
  <c r="BG152" i="3"/>
  <c r="BF152" i="3"/>
  <c r="T152" i="3"/>
  <c r="R152" i="3"/>
  <c r="P152" i="3"/>
  <c r="BI151" i="3"/>
  <c r="BH151" i="3"/>
  <c r="BG151" i="3"/>
  <c r="BF151" i="3"/>
  <c r="T151" i="3"/>
  <c r="R151" i="3"/>
  <c r="P151" i="3"/>
  <c r="BI149" i="3"/>
  <c r="BH149" i="3"/>
  <c r="BG149" i="3"/>
  <c r="BF149" i="3"/>
  <c r="T149" i="3"/>
  <c r="R149" i="3"/>
  <c r="P149" i="3"/>
  <c r="BI148" i="3"/>
  <c r="BH148" i="3"/>
  <c r="BG148" i="3"/>
  <c r="BF148" i="3"/>
  <c r="T148" i="3"/>
  <c r="R148" i="3"/>
  <c r="P148" i="3"/>
  <c r="BI147" i="3"/>
  <c r="BH147" i="3"/>
  <c r="BG147" i="3"/>
  <c r="BF147" i="3"/>
  <c r="T147" i="3"/>
  <c r="R147" i="3"/>
  <c r="P147" i="3"/>
  <c r="BI146" i="3"/>
  <c r="BH146" i="3"/>
  <c r="BG146" i="3"/>
  <c r="BF146" i="3"/>
  <c r="T146" i="3"/>
  <c r="R146" i="3"/>
  <c r="P146" i="3"/>
  <c r="BI145" i="3"/>
  <c r="BH145" i="3"/>
  <c r="BG145" i="3"/>
  <c r="BF145" i="3"/>
  <c r="T145" i="3"/>
  <c r="R145" i="3"/>
  <c r="P145" i="3"/>
  <c r="BI144" i="3"/>
  <c r="BH144" i="3"/>
  <c r="BG144" i="3"/>
  <c r="BF144" i="3"/>
  <c r="T144" i="3"/>
  <c r="R144" i="3"/>
  <c r="P144" i="3"/>
  <c r="BI143" i="3"/>
  <c r="BH143" i="3"/>
  <c r="BG143" i="3"/>
  <c r="BF143" i="3"/>
  <c r="T143" i="3"/>
  <c r="R143" i="3"/>
  <c r="P143" i="3"/>
  <c r="BI142" i="3"/>
  <c r="BH142" i="3"/>
  <c r="BG142" i="3"/>
  <c r="BF142" i="3"/>
  <c r="T142" i="3"/>
  <c r="R142" i="3"/>
  <c r="P142" i="3"/>
  <c r="BI140" i="3"/>
  <c r="BH140" i="3"/>
  <c r="BG140" i="3"/>
  <c r="BF140" i="3"/>
  <c r="T140" i="3"/>
  <c r="R140" i="3"/>
  <c r="P140" i="3"/>
  <c r="BI138" i="3"/>
  <c r="BH138" i="3"/>
  <c r="BG138" i="3"/>
  <c r="BF138" i="3"/>
  <c r="T138" i="3"/>
  <c r="R138" i="3"/>
  <c r="P138" i="3"/>
  <c r="BI137" i="3"/>
  <c r="BH137" i="3"/>
  <c r="BG137" i="3"/>
  <c r="BF137" i="3"/>
  <c r="T137" i="3"/>
  <c r="R137" i="3"/>
  <c r="P137" i="3"/>
  <c r="BI136" i="3"/>
  <c r="BH136" i="3"/>
  <c r="BG136" i="3"/>
  <c r="BF136" i="3"/>
  <c r="T136" i="3"/>
  <c r="R136" i="3"/>
  <c r="P136" i="3"/>
  <c r="BI135" i="3"/>
  <c r="BH135" i="3"/>
  <c r="BG135" i="3"/>
  <c r="BF135" i="3"/>
  <c r="T135" i="3"/>
  <c r="R135" i="3"/>
  <c r="P135" i="3"/>
  <c r="BI134" i="3"/>
  <c r="BH134" i="3"/>
  <c r="BG134" i="3"/>
  <c r="BF134" i="3"/>
  <c r="T134" i="3"/>
  <c r="R134" i="3"/>
  <c r="P134" i="3"/>
  <c r="BI132" i="3"/>
  <c r="BH132" i="3"/>
  <c r="BG132" i="3"/>
  <c r="BF132" i="3"/>
  <c r="T132" i="3"/>
  <c r="R132" i="3"/>
  <c r="P132" i="3"/>
  <c r="BI131" i="3"/>
  <c r="BH131" i="3"/>
  <c r="BG131" i="3"/>
  <c r="BF131" i="3"/>
  <c r="T131" i="3"/>
  <c r="R131" i="3"/>
  <c r="P131" i="3"/>
  <c r="BI130" i="3"/>
  <c r="BH130" i="3"/>
  <c r="BG130" i="3"/>
  <c r="BF130" i="3"/>
  <c r="T130" i="3"/>
  <c r="R130" i="3"/>
  <c r="P130" i="3"/>
  <c r="BI129" i="3"/>
  <c r="BH129" i="3"/>
  <c r="BG129" i="3"/>
  <c r="BF129" i="3"/>
  <c r="T129" i="3"/>
  <c r="R129" i="3"/>
  <c r="P129" i="3"/>
  <c r="BI128" i="3"/>
  <c r="BH128" i="3"/>
  <c r="BG128" i="3"/>
  <c r="BF128" i="3"/>
  <c r="T128" i="3"/>
  <c r="R128" i="3"/>
  <c r="P128" i="3"/>
  <c r="BI127" i="3"/>
  <c r="BH127" i="3"/>
  <c r="BG127" i="3"/>
  <c r="BF127" i="3"/>
  <c r="T127" i="3"/>
  <c r="R127" i="3"/>
  <c r="P127" i="3"/>
  <c r="BI126" i="3"/>
  <c r="BH126" i="3"/>
  <c r="BG126" i="3"/>
  <c r="BF126" i="3"/>
  <c r="T126" i="3"/>
  <c r="R126" i="3"/>
  <c r="P126" i="3"/>
  <c r="BI125" i="3"/>
  <c r="BH125" i="3"/>
  <c r="BG125" i="3"/>
  <c r="BF125" i="3"/>
  <c r="T125" i="3"/>
  <c r="R125" i="3"/>
  <c r="P125" i="3"/>
  <c r="BI124" i="3"/>
  <c r="BH124" i="3"/>
  <c r="BG124" i="3"/>
  <c r="BF124" i="3"/>
  <c r="T124" i="3"/>
  <c r="R124" i="3"/>
  <c r="P124" i="3"/>
  <c r="J119" i="3"/>
  <c r="J118" i="3"/>
  <c r="F118" i="3"/>
  <c r="F116" i="3"/>
  <c r="E114" i="3"/>
  <c r="J92" i="3"/>
  <c r="J91" i="3"/>
  <c r="F91" i="3"/>
  <c r="F89" i="3"/>
  <c r="E87" i="3"/>
  <c r="J18" i="3"/>
  <c r="E18" i="3"/>
  <c r="F92" i="3"/>
  <c r="J17" i="3"/>
  <c r="J12" i="3"/>
  <c r="J116" i="3"/>
  <c r="E7" i="3"/>
  <c r="E85" i="3" s="1"/>
  <c r="J37" i="2"/>
  <c r="J36" i="2"/>
  <c r="AY95" i="1" s="1"/>
  <c r="J35" i="2"/>
  <c r="AX95" i="1"/>
  <c r="BI2560" i="2"/>
  <c r="BH2560" i="2"/>
  <c r="BG2560" i="2"/>
  <c r="BF2560" i="2"/>
  <c r="T2560" i="2"/>
  <c r="R2560" i="2"/>
  <c r="P2560" i="2"/>
  <c r="BI2556" i="2"/>
  <c r="BH2556" i="2"/>
  <c r="BG2556" i="2"/>
  <c r="BF2556" i="2"/>
  <c r="T2556" i="2"/>
  <c r="R2556" i="2"/>
  <c r="P2556" i="2"/>
  <c r="BI2547" i="2"/>
  <c r="BH2547" i="2"/>
  <c r="BG2547" i="2"/>
  <c r="BF2547" i="2"/>
  <c r="T2547" i="2"/>
  <c r="R2547" i="2"/>
  <c r="P2547" i="2"/>
  <c r="BI2539" i="2"/>
  <c r="BH2539" i="2"/>
  <c r="BG2539" i="2"/>
  <c r="BF2539" i="2"/>
  <c r="T2539" i="2"/>
  <c r="R2539" i="2"/>
  <c r="P2539" i="2"/>
  <c r="BI2531" i="2"/>
  <c r="BH2531" i="2"/>
  <c r="BG2531" i="2"/>
  <c r="BF2531" i="2"/>
  <c r="T2531" i="2"/>
  <c r="R2531" i="2"/>
  <c r="P2531" i="2"/>
  <c r="BI2528" i="2"/>
  <c r="BH2528" i="2"/>
  <c r="BG2528" i="2"/>
  <c r="BF2528" i="2"/>
  <c r="T2528" i="2"/>
  <c r="R2528" i="2"/>
  <c r="P2528" i="2"/>
  <c r="BI2511" i="2"/>
  <c r="BH2511" i="2"/>
  <c r="BG2511" i="2"/>
  <c r="BF2511" i="2"/>
  <c r="T2511" i="2"/>
  <c r="R2511" i="2"/>
  <c r="P2511" i="2"/>
  <c r="BI2509" i="2"/>
  <c r="BH2509" i="2"/>
  <c r="BG2509" i="2"/>
  <c r="BF2509" i="2"/>
  <c r="T2509" i="2"/>
  <c r="R2509" i="2"/>
  <c r="P2509" i="2"/>
  <c r="BI2492" i="2"/>
  <c r="BH2492" i="2"/>
  <c r="BG2492" i="2"/>
  <c r="BF2492" i="2"/>
  <c r="T2492" i="2"/>
  <c r="R2492" i="2"/>
  <c r="P2492" i="2"/>
  <c r="BI2490" i="2"/>
  <c r="BH2490" i="2"/>
  <c r="BG2490" i="2"/>
  <c r="BF2490" i="2"/>
  <c r="T2490" i="2"/>
  <c r="R2490" i="2"/>
  <c r="P2490" i="2"/>
  <c r="BI2487" i="2"/>
  <c r="BH2487" i="2"/>
  <c r="BG2487" i="2"/>
  <c r="BF2487" i="2"/>
  <c r="T2487" i="2"/>
  <c r="R2487" i="2"/>
  <c r="P2487" i="2"/>
  <c r="BI2485" i="2"/>
  <c r="BH2485" i="2"/>
  <c r="BG2485" i="2"/>
  <c r="BF2485" i="2"/>
  <c r="T2485" i="2"/>
  <c r="R2485" i="2"/>
  <c r="P2485" i="2"/>
  <c r="BI2483" i="2"/>
  <c r="BH2483" i="2"/>
  <c r="BG2483" i="2"/>
  <c r="BF2483" i="2"/>
  <c r="T2483" i="2"/>
  <c r="R2483" i="2"/>
  <c r="P2483" i="2"/>
  <c r="BI2481" i="2"/>
  <c r="BH2481" i="2"/>
  <c r="BG2481" i="2"/>
  <c r="BF2481" i="2"/>
  <c r="T2481" i="2"/>
  <c r="R2481" i="2"/>
  <c r="P2481" i="2"/>
  <c r="BI2479" i="2"/>
  <c r="BH2479" i="2"/>
  <c r="BG2479" i="2"/>
  <c r="BF2479" i="2"/>
  <c r="T2479" i="2"/>
  <c r="R2479" i="2"/>
  <c r="P2479" i="2"/>
  <c r="BI2467" i="2"/>
  <c r="BH2467" i="2"/>
  <c r="BG2467" i="2"/>
  <c r="BF2467" i="2"/>
  <c r="T2467" i="2"/>
  <c r="R2467" i="2"/>
  <c r="P2467" i="2"/>
  <c r="BI2465" i="2"/>
  <c r="BH2465" i="2"/>
  <c r="BG2465" i="2"/>
  <c r="BF2465" i="2"/>
  <c r="T2465" i="2"/>
  <c r="R2465" i="2"/>
  <c r="P2465" i="2"/>
  <c r="BI2432" i="2"/>
  <c r="BH2432" i="2"/>
  <c r="BG2432" i="2"/>
  <c r="BF2432" i="2"/>
  <c r="T2432" i="2"/>
  <c r="R2432" i="2"/>
  <c r="P2432" i="2"/>
  <c r="BI2430" i="2"/>
  <c r="BH2430" i="2"/>
  <c r="BG2430" i="2"/>
  <c r="BF2430" i="2"/>
  <c r="T2430" i="2"/>
  <c r="R2430" i="2"/>
  <c r="P2430" i="2"/>
  <c r="BI2410" i="2"/>
  <c r="BH2410" i="2"/>
  <c r="BG2410" i="2"/>
  <c r="BF2410" i="2"/>
  <c r="T2410" i="2"/>
  <c r="R2410" i="2"/>
  <c r="P2410" i="2"/>
  <c r="BI2375" i="2"/>
  <c r="BH2375" i="2"/>
  <c r="BG2375" i="2"/>
  <c r="BF2375" i="2"/>
  <c r="T2375" i="2"/>
  <c r="R2375" i="2"/>
  <c r="P2375" i="2"/>
  <c r="BI2373" i="2"/>
  <c r="BH2373" i="2"/>
  <c r="BG2373" i="2"/>
  <c r="BF2373" i="2"/>
  <c r="T2373" i="2"/>
  <c r="R2373" i="2"/>
  <c r="P2373" i="2"/>
  <c r="BI2370" i="2"/>
  <c r="BH2370" i="2"/>
  <c r="BG2370" i="2"/>
  <c r="BF2370" i="2"/>
  <c r="T2370" i="2"/>
  <c r="R2370" i="2"/>
  <c r="P2370" i="2"/>
  <c r="BI2365" i="2"/>
  <c r="BH2365" i="2"/>
  <c r="BG2365" i="2"/>
  <c r="BF2365" i="2"/>
  <c r="T2365" i="2"/>
  <c r="R2365" i="2"/>
  <c r="P2365" i="2"/>
  <c r="BI2360" i="2"/>
  <c r="BH2360" i="2"/>
  <c r="BG2360" i="2"/>
  <c r="BF2360" i="2"/>
  <c r="T2360" i="2"/>
  <c r="R2360" i="2"/>
  <c r="P2360" i="2"/>
  <c r="BI2355" i="2"/>
  <c r="BH2355" i="2"/>
  <c r="BG2355" i="2"/>
  <c r="BF2355" i="2"/>
  <c r="T2355" i="2"/>
  <c r="R2355" i="2"/>
  <c r="P2355" i="2"/>
  <c r="BI2352" i="2"/>
  <c r="BH2352" i="2"/>
  <c r="BG2352" i="2"/>
  <c r="BF2352" i="2"/>
  <c r="T2352" i="2"/>
  <c r="R2352" i="2"/>
  <c r="P2352" i="2"/>
  <c r="BI2350" i="2"/>
  <c r="BH2350" i="2"/>
  <c r="BG2350" i="2"/>
  <c r="BF2350" i="2"/>
  <c r="T2350" i="2"/>
  <c r="R2350" i="2"/>
  <c r="P2350" i="2"/>
  <c r="BI2347" i="2"/>
  <c r="BH2347" i="2"/>
  <c r="BG2347" i="2"/>
  <c r="BF2347" i="2"/>
  <c r="T2347" i="2"/>
  <c r="R2347" i="2"/>
  <c r="P2347" i="2"/>
  <c r="BI2345" i="2"/>
  <c r="BH2345" i="2"/>
  <c r="BG2345" i="2"/>
  <c r="BF2345" i="2"/>
  <c r="T2345" i="2"/>
  <c r="R2345" i="2"/>
  <c r="P2345" i="2"/>
  <c r="BI2343" i="2"/>
  <c r="BH2343" i="2"/>
  <c r="BG2343" i="2"/>
  <c r="BF2343" i="2"/>
  <c r="T2343" i="2"/>
  <c r="R2343" i="2"/>
  <c r="P2343" i="2"/>
  <c r="BI2341" i="2"/>
  <c r="BH2341" i="2"/>
  <c r="BG2341" i="2"/>
  <c r="BF2341" i="2"/>
  <c r="T2341" i="2"/>
  <c r="R2341" i="2"/>
  <c r="P2341" i="2"/>
  <c r="BI2333" i="2"/>
  <c r="BH2333" i="2"/>
  <c r="BG2333" i="2"/>
  <c r="BF2333" i="2"/>
  <c r="T2333" i="2"/>
  <c r="R2333" i="2"/>
  <c r="P2333" i="2"/>
  <c r="BI2322" i="2"/>
  <c r="BH2322" i="2"/>
  <c r="BG2322" i="2"/>
  <c r="BF2322" i="2"/>
  <c r="T2322" i="2"/>
  <c r="R2322" i="2"/>
  <c r="P2322" i="2"/>
  <c r="BI2315" i="2"/>
  <c r="BH2315" i="2"/>
  <c r="BG2315" i="2"/>
  <c r="BF2315" i="2"/>
  <c r="T2315" i="2"/>
  <c r="R2315" i="2"/>
  <c r="P2315" i="2"/>
  <c r="BI2312" i="2"/>
  <c r="BH2312" i="2"/>
  <c r="BG2312" i="2"/>
  <c r="BF2312" i="2"/>
  <c r="T2312" i="2"/>
  <c r="R2312" i="2"/>
  <c r="P2312" i="2"/>
  <c r="BI2309" i="2"/>
  <c r="BH2309" i="2"/>
  <c r="BG2309" i="2"/>
  <c r="BF2309" i="2"/>
  <c r="T2309" i="2"/>
  <c r="R2309" i="2"/>
  <c r="P2309" i="2"/>
  <c r="BI2306" i="2"/>
  <c r="BH2306" i="2"/>
  <c r="BG2306" i="2"/>
  <c r="BF2306" i="2"/>
  <c r="T2306" i="2"/>
  <c r="R2306" i="2"/>
  <c r="P2306" i="2"/>
  <c r="BI2273" i="2"/>
  <c r="BH2273" i="2"/>
  <c r="BG2273" i="2"/>
  <c r="BF2273" i="2"/>
  <c r="T2273" i="2"/>
  <c r="R2273" i="2"/>
  <c r="P2273" i="2"/>
  <c r="BI2259" i="2"/>
  <c r="BH2259" i="2"/>
  <c r="BG2259" i="2"/>
  <c r="BF2259" i="2"/>
  <c r="T2259" i="2"/>
  <c r="R2259" i="2"/>
  <c r="P2259" i="2"/>
  <c r="BI2237" i="2"/>
  <c r="BH2237" i="2"/>
  <c r="BG2237" i="2"/>
  <c r="BF2237" i="2"/>
  <c r="T2237" i="2"/>
  <c r="R2237" i="2"/>
  <c r="P2237" i="2"/>
  <c r="BI2235" i="2"/>
  <c r="BH2235" i="2"/>
  <c r="BG2235" i="2"/>
  <c r="BF2235" i="2"/>
  <c r="T2235" i="2"/>
  <c r="R2235" i="2"/>
  <c r="P2235" i="2"/>
  <c r="BI2233" i="2"/>
  <c r="BH2233" i="2"/>
  <c r="BG2233" i="2"/>
  <c r="BF2233" i="2"/>
  <c r="T2233" i="2"/>
  <c r="R2233" i="2"/>
  <c r="P2233" i="2"/>
  <c r="BI2230" i="2"/>
  <c r="BH2230" i="2"/>
  <c r="BG2230" i="2"/>
  <c r="BF2230" i="2"/>
  <c r="T2230" i="2"/>
  <c r="R2230" i="2"/>
  <c r="P2230" i="2"/>
  <c r="BI2227" i="2"/>
  <c r="BH2227" i="2"/>
  <c r="BG2227" i="2"/>
  <c r="BF2227" i="2"/>
  <c r="T2227" i="2"/>
  <c r="R2227" i="2"/>
  <c r="P2227" i="2"/>
  <c r="BI2224" i="2"/>
  <c r="BH2224" i="2"/>
  <c r="BG2224" i="2"/>
  <c r="BF2224" i="2"/>
  <c r="T2224" i="2"/>
  <c r="R2224" i="2"/>
  <c r="P2224" i="2"/>
  <c r="BI2219" i="2"/>
  <c r="BH2219" i="2"/>
  <c r="BG2219" i="2"/>
  <c r="BF2219" i="2"/>
  <c r="T2219" i="2"/>
  <c r="R2219" i="2"/>
  <c r="P2219" i="2"/>
  <c r="BI2217" i="2"/>
  <c r="BH2217" i="2"/>
  <c r="BG2217" i="2"/>
  <c r="BF2217" i="2"/>
  <c r="T2217" i="2"/>
  <c r="R2217" i="2"/>
  <c r="P2217" i="2"/>
  <c r="BI2191" i="2"/>
  <c r="BH2191" i="2"/>
  <c r="BG2191" i="2"/>
  <c r="BF2191" i="2"/>
  <c r="T2191" i="2"/>
  <c r="R2191" i="2"/>
  <c r="P2191" i="2"/>
  <c r="BI2186" i="2"/>
  <c r="BH2186" i="2"/>
  <c r="BG2186" i="2"/>
  <c r="BF2186" i="2"/>
  <c r="T2186" i="2"/>
  <c r="R2186" i="2"/>
  <c r="P2186" i="2"/>
  <c r="BI2181" i="2"/>
  <c r="BH2181" i="2"/>
  <c r="BG2181" i="2"/>
  <c r="BF2181" i="2"/>
  <c r="T2181" i="2"/>
  <c r="R2181" i="2"/>
  <c r="P2181" i="2"/>
  <c r="BI2176" i="2"/>
  <c r="BH2176" i="2"/>
  <c r="BG2176" i="2"/>
  <c r="BF2176" i="2"/>
  <c r="T2176" i="2"/>
  <c r="R2176" i="2"/>
  <c r="P2176" i="2"/>
  <c r="BI2173" i="2"/>
  <c r="BH2173" i="2"/>
  <c r="BG2173" i="2"/>
  <c r="BF2173" i="2"/>
  <c r="T2173" i="2"/>
  <c r="R2173" i="2"/>
  <c r="P2173" i="2"/>
  <c r="BI2172" i="2"/>
  <c r="BH2172" i="2"/>
  <c r="BG2172" i="2"/>
  <c r="BF2172" i="2"/>
  <c r="T2172" i="2"/>
  <c r="R2172" i="2"/>
  <c r="P2172" i="2"/>
  <c r="BI2171" i="2"/>
  <c r="BH2171" i="2"/>
  <c r="BG2171" i="2"/>
  <c r="BF2171" i="2"/>
  <c r="T2171" i="2"/>
  <c r="R2171" i="2"/>
  <c r="P2171" i="2"/>
  <c r="BI2170" i="2"/>
  <c r="BH2170" i="2"/>
  <c r="BG2170" i="2"/>
  <c r="BF2170" i="2"/>
  <c r="T2170" i="2"/>
  <c r="R2170" i="2"/>
  <c r="P2170" i="2"/>
  <c r="BI2169" i="2"/>
  <c r="BH2169" i="2"/>
  <c r="BG2169" i="2"/>
  <c r="BF2169" i="2"/>
  <c r="T2169" i="2"/>
  <c r="R2169" i="2"/>
  <c r="P2169" i="2"/>
  <c r="BI2168" i="2"/>
  <c r="BH2168" i="2"/>
  <c r="BG2168" i="2"/>
  <c r="BF2168" i="2"/>
  <c r="T2168" i="2"/>
  <c r="R2168" i="2"/>
  <c r="P2168" i="2"/>
  <c r="BI2167" i="2"/>
  <c r="BH2167" i="2"/>
  <c r="BG2167" i="2"/>
  <c r="BF2167" i="2"/>
  <c r="T2167" i="2"/>
  <c r="R2167" i="2"/>
  <c r="P2167" i="2"/>
  <c r="BI2166" i="2"/>
  <c r="BH2166" i="2"/>
  <c r="BG2166" i="2"/>
  <c r="BF2166" i="2"/>
  <c r="T2166" i="2"/>
  <c r="R2166" i="2"/>
  <c r="P2166" i="2"/>
  <c r="BI2165" i="2"/>
  <c r="BH2165" i="2"/>
  <c r="BG2165" i="2"/>
  <c r="BF2165" i="2"/>
  <c r="T2165" i="2"/>
  <c r="R2165" i="2"/>
  <c r="P2165" i="2"/>
  <c r="BI2164" i="2"/>
  <c r="BH2164" i="2"/>
  <c r="BG2164" i="2"/>
  <c r="BF2164" i="2"/>
  <c r="T2164" i="2"/>
  <c r="R2164" i="2"/>
  <c r="P2164" i="2"/>
  <c r="BI2163" i="2"/>
  <c r="BH2163" i="2"/>
  <c r="BG2163" i="2"/>
  <c r="BF2163" i="2"/>
  <c r="T2163" i="2"/>
  <c r="R2163" i="2"/>
  <c r="P2163" i="2"/>
  <c r="BI2162" i="2"/>
  <c r="BH2162" i="2"/>
  <c r="BG2162" i="2"/>
  <c r="BF2162" i="2"/>
  <c r="T2162" i="2"/>
  <c r="R2162" i="2"/>
  <c r="P2162" i="2"/>
  <c r="BI2161" i="2"/>
  <c r="BH2161" i="2"/>
  <c r="BG2161" i="2"/>
  <c r="BF2161" i="2"/>
  <c r="T2161" i="2"/>
  <c r="R2161" i="2"/>
  <c r="P2161" i="2"/>
  <c r="BI2160" i="2"/>
  <c r="BH2160" i="2"/>
  <c r="BG2160" i="2"/>
  <c r="BF2160" i="2"/>
  <c r="T2160" i="2"/>
  <c r="R2160" i="2"/>
  <c r="P2160" i="2"/>
  <c r="BI2159" i="2"/>
  <c r="BH2159" i="2"/>
  <c r="BG2159" i="2"/>
  <c r="BF2159" i="2"/>
  <c r="T2159" i="2"/>
  <c r="R2159" i="2"/>
  <c r="P2159" i="2"/>
  <c r="BI2155" i="2"/>
  <c r="BH2155" i="2"/>
  <c r="BG2155" i="2"/>
  <c r="BF2155" i="2"/>
  <c r="T2155" i="2"/>
  <c r="R2155" i="2"/>
  <c r="P2155" i="2"/>
  <c r="BI2151" i="2"/>
  <c r="BH2151" i="2"/>
  <c r="BG2151" i="2"/>
  <c r="BF2151" i="2"/>
  <c r="T2151" i="2"/>
  <c r="R2151" i="2"/>
  <c r="P2151" i="2"/>
  <c r="BI2147" i="2"/>
  <c r="BH2147" i="2"/>
  <c r="BG2147" i="2"/>
  <c r="BF2147" i="2"/>
  <c r="T2147" i="2"/>
  <c r="R2147" i="2"/>
  <c r="P2147" i="2"/>
  <c r="BI2144" i="2"/>
  <c r="BH2144" i="2"/>
  <c r="BG2144" i="2"/>
  <c r="BF2144" i="2"/>
  <c r="T2144" i="2"/>
  <c r="R2144" i="2"/>
  <c r="P2144" i="2"/>
  <c r="BI2142" i="2"/>
  <c r="BH2142" i="2"/>
  <c r="BG2142" i="2"/>
  <c r="BF2142" i="2"/>
  <c r="T2142" i="2"/>
  <c r="R2142" i="2"/>
  <c r="P2142" i="2"/>
  <c r="BI2140" i="2"/>
  <c r="BH2140" i="2"/>
  <c r="BG2140" i="2"/>
  <c r="BF2140" i="2"/>
  <c r="T2140" i="2"/>
  <c r="R2140" i="2"/>
  <c r="P2140" i="2"/>
  <c r="BI2136" i="2"/>
  <c r="BH2136" i="2"/>
  <c r="BG2136" i="2"/>
  <c r="BF2136" i="2"/>
  <c r="T2136" i="2"/>
  <c r="R2136" i="2"/>
  <c r="P2136" i="2"/>
  <c r="BI2134" i="2"/>
  <c r="BH2134" i="2"/>
  <c r="BG2134" i="2"/>
  <c r="BF2134" i="2"/>
  <c r="T2134" i="2"/>
  <c r="R2134" i="2"/>
  <c r="P2134" i="2"/>
  <c r="BI2130" i="2"/>
  <c r="BH2130" i="2"/>
  <c r="BG2130" i="2"/>
  <c r="BF2130" i="2"/>
  <c r="T2130" i="2"/>
  <c r="R2130" i="2"/>
  <c r="P2130" i="2"/>
  <c r="BI2125" i="2"/>
  <c r="BH2125" i="2"/>
  <c r="BG2125" i="2"/>
  <c r="BF2125" i="2"/>
  <c r="T2125" i="2"/>
  <c r="R2125" i="2"/>
  <c r="P2125" i="2"/>
  <c r="BI2120" i="2"/>
  <c r="BH2120" i="2"/>
  <c r="BG2120" i="2"/>
  <c r="BF2120" i="2"/>
  <c r="T2120" i="2"/>
  <c r="R2120" i="2"/>
  <c r="P2120" i="2"/>
  <c r="BI2113" i="2"/>
  <c r="BH2113" i="2"/>
  <c r="BG2113" i="2"/>
  <c r="BF2113" i="2"/>
  <c r="T2113" i="2"/>
  <c r="R2113" i="2"/>
  <c r="P2113" i="2"/>
  <c r="BI2110" i="2"/>
  <c r="BH2110" i="2"/>
  <c r="BG2110" i="2"/>
  <c r="BF2110" i="2"/>
  <c r="T2110" i="2"/>
  <c r="R2110" i="2"/>
  <c r="P2110" i="2"/>
  <c r="BI2106" i="2"/>
  <c r="BH2106" i="2"/>
  <c r="BG2106" i="2"/>
  <c r="BF2106" i="2"/>
  <c r="T2106" i="2"/>
  <c r="R2106" i="2"/>
  <c r="P2106" i="2"/>
  <c r="BI2101" i="2"/>
  <c r="BH2101" i="2"/>
  <c r="BG2101" i="2"/>
  <c r="BF2101" i="2"/>
  <c r="T2101" i="2"/>
  <c r="R2101" i="2"/>
  <c r="P2101" i="2"/>
  <c r="BI2096" i="2"/>
  <c r="BH2096" i="2"/>
  <c r="BG2096" i="2"/>
  <c r="BF2096" i="2"/>
  <c r="T2096" i="2"/>
  <c r="R2096" i="2"/>
  <c r="P2096" i="2"/>
  <c r="BI2092" i="2"/>
  <c r="BH2092" i="2"/>
  <c r="BG2092" i="2"/>
  <c r="BF2092" i="2"/>
  <c r="T2092" i="2"/>
  <c r="R2092" i="2"/>
  <c r="P2092" i="2"/>
  <c r="BI2088" i="2"/>
  <c r="BH2088" i="2"/>
  <c r="BG2088" i="2"/>
  <c r="BF2088" i="2"/>
  <c r="T2088" i="2"/>
  <c r="R2088" i="2"/>
  <c r="P2088" i="2"/>
  <c r="BI2077" i="2"/>
  <c r="BH2077" i="2"/>
  <c r="BG2077" i="2"/>
  <c r="BF2077" i="2"/>
  <c r="T2077" i="2"/>
  <c r="R2077" i="2"/>
  <c r="P2077" i="2"/>
  <c r="BI2074" i="2"/>
  <c r="BH2074" i="2"/>
  <c r="BG2074" i="2"/>
  <c r="BF2074" i="2"/>
  <c r="T2074" i="2"/>
  <c r="R2074" i="2"/>
  <c r="P2074" i="2"/>
  <c r="BI2072" i="2"/>
  <c r="BH2072" i="2"/>
  <c r="BG2072" i="2"/>
  <c r="BF2072" i="2"/>
  <c r="T2072" i="2"/>
  <c r="R2072" i="2"/>
  <c r="P2072" i="2"/>
  <c r="BI2051" i="2"/>
  <c r="BH2051" i="2"/>
  <c r="BG2051" i="2"/>
  <c r="BF2051" i="2"/>
  <c r="T2051" i="2"/>
  <c r="R2051" i="2"/>
  <c r="P2051" i="2"/>
  <c r="BI2047" i="2"/>
  <c r="BH2047" i="2"/>
  <c r="BG2047" i="2"/>
  <c r="BF2047" i="2"/>
  <c r="T2047" i="2"/>
  <c r="R2047" i="2"/>
  <c r="P2047" i="2"/>
  <c r="BI2046" i="2"/>
  <c r="BH2046" i="2"/>
  <c r="BG2046" i="2"/>
  <c r="BF2046" i="2"/>
  <c r="T2046" i="2"/>
  <c r="R2046" i="2"/>
  <c r="P2046" i="2"/>
  <c r="BI2045" i="2"/>
  <c r="BH2045" i="2"/>
  <c r="BG2045" i="2"/>
  <c r="BF2045" i="2"/>
  <c r="T2045" i="2"/>
  <c r="R2045" i="2"/>
  <c r="P2045" i="2"/>
  <c r="BI2043" i="2"/>
  <c r="BH2043" i="2"/>
  <c r="BG2043" i="2"/>
  <c r="BF2043" i="2"/>
  <c r="T2043" i="2"/>
  <c r="R2043" i="2"/>
  <c r="P2043" i="2"/>
  <c r="BI2042" i="2"/>
  <c r="BH2042" i="2"/>
  <c r="BG2042" i="2"/>
  <c r="BF2042" i="2"/>
  <c r="T2042" i="2"/>
  <c r="R2042" i="2"/>
  <c r="P2042" i="2"/>
  <c r="BI2041" i="2"/>
  <c r="BH2041" i="2"/>
  <c r="BG2041" i="2"/>
  <c r="BF2041" i="2"/>
  <c r="T2041" i="2"/>
  <c r="R2041" i="2"/>
  <c r="P2041" i="2"/>
  <c r="BI2040" i="2"/>
  <c r="BH2040" i="2"/>
  <c r="BG2040" i="2"/>
  <c r="BF2040" i="2"/>
  <c r="T2040" i="2"/>
  <c r="R2040" i="2"/>
  <c r="P2040" i="2"/>
  <c r="BI2039" i="2"/>
  <c r="BH2039" i="2"/>
  <c r="BG2039" i="2"/>
  <c r="BF2039" i="2"/>
  <c r="T2039" i="2"/>
  <c r="R2039" i="2"/>
  <c r="P2039" i="2"/>
  <c r="BI2038" i="2"/>
  <c r="BH2038" i="2"/>
  <c r="BG2038" i="2"/>
  <c r="BF2038" i="2"/>
  <c r="T2038" i="2"/>
  <c r="R2038" i="2"/>
  <c r="P2038" i="2"/>
  <c r="BI2036" i="2"/>
  <c r="BH2036" i="2"/>
  <c r="BG2036" i="2"/>
  <c r="BF2036" i="2"/>
  <c r="T2036" i="2"/>
  <c r="R2036" i="2"/>
  <c r="P2036" i="2"/>
  <c r="BI2034" i="2"/>
  <c r="BH2034" i="2"/>
  <c r="BG2034" i="2"/>
  <c r="BF2034" i="2"/>
  <c r="T2034" i="2"/>
  <c r="R2034" i="2"/>
  <c r="P2034" i="2"/>
  <c r="BI2032" i="2"/>
  <c r="BH2032" i="2"/>
  <c r="BG2032" i="2"/>
  <c r="BF2032" i="2"/>
  <c r="T2032" i="2"/>
  <c r="R2032" i="2"/>
  <c r="P2032" i="2"/>
  <c r="BI2030" i="2"/>
  <c r="BH2030" i="2"/>
  <c r="BG2030" i="2"/>
  <c r="BF2030" i="2"/>
  <c r="T2030" i="2"/>
  <c r="R2030" i="2"/>
  <c r="P2030" i="2"/>
  <c r="BI2028" i="2"/>
  <c r="BH2028" i="2"/>
  <c r="BG2028" i="2"/>
  <c r="BF2028" i="2"/>
  <c r="T2028" i="2"/>
  <c r="R2028" i="2"/>
  <c r="P2028" i="2"/>
  <c r="BI2026" i="2"/>
  <c r="BH2026" i="2"/>
  <c r="BG2026" i="2"/>
  <c r="BF2026" i="2"/>
  <c r="T2026" i="2"/>
  <c r="R2026" i="2"/>
  <c r="P2026" i="2"/>
  <c r="BI2024" i="2"/>
  <c r="BH2024" i="2"/>
  <c r="BG2024" i="2"/>
  <c r="BF2024" i="2"/>
  <c r="T2024" i="2"/>
  <c r="R2024" i="2"/>
  <c r="P2024" i="2"/>
  <c r="BI2023" i="2"/>
  <c r="BH2023" i="2"/>
  <c r="BG2023" i="2"/>
  <c r="BF2023" i="2"/>
  <c r="T2023" i="2"/>
  <c r="R2023" i="2"/>
  <c r="P2023" i="2"/>
  <c r="BI2021" i="2"/>
  <c r="BH2021" i="2"/>
  <c r="BG2021" i="2"/>
  <c r="BF2021" i="2"/>
  <c r="T2021" i="2"/>
  <c r="R2021" i="2"/>
  <c r="P2021" i="2"/>
  <c r="BI2020" i="2"/>
  <c r="BH2020" i="2"/>
  <c r="BG2020" i="2"/>
  <c r="BF2020" i="2"/>
  <c r="T2020" i="2"/>
  <c r="R2020" i="2"/>
  <c r="P2020" i="2"/>
  <c r="BI2018" i="2"/>
  <c r="BH2018" i="2"/>
  <c r="BG2018" i="2"/>
  <c r="BF2018" i="2"/>
  <c r="T2018" i="2"/>
  <c r="R2018" i="2"/>
  <c r="P2018" i="2"/>
  <c r="BI2017" i="2"/>
  <c r="BH2017" i="2"/>
  <c r="BG2017" i="2"/>
  <c r="BF2017" i="2"/>
  <c r="T2017" i="2"/>
  <c r="R2017" i="2"/>
  <c r="P2017" i="2"/>
  <c r="BI2015" i="2"/>
  <c r="BH2015" i="2"/>
  <c r="BG2015" i="2"/>
  <c r="BF2015" i="2"/>
  <c r="T2015" i="2"/>
  <c r="R2015" i="2"/>
  <c r="P2015" i="2"/>
  <c r="BI2014" i="2"/>
  <c r="BH2014" i="2"/>
  <c r="BG2014" i="2"/>
  <c r="BF2014" i="2"/>
  <c r="T2014" i="2"/>
  <c r="R2014" i="2"/>
  <c r="P2014" i="2"/>
  <c r="BI2013" i="2"/>
  <c r="BH2013" i="2"/>
  <c r="BG2013" i="2"/>
  <c r="BF2013" i="2"/>
  <c r="T2013" i="2"/>
  <c r="R2013" i="2"/>
  <c r="P2013" i="2"/>
  <c r="BI2011" i="2"/>
  <c r="BH2011" i="2"/>
  <c r="BG2011" i="2"/>
  <c r="BF2011" i="2"/>
  <c r="T2011" i="2"/>
  <c r="R2011" i="2"/>
  <c r="P2011" i="2"/>
  <c r="BI2010" i="2"/>
  <c r="BH2010" i="2"/>
  <c r="BG2010" i="2"/>
  <c r="BF2010" i="2"/>
  <c r="T2010" i="2"/>
  <c r="R2010" i="2"/>
  <c r="P2010" i="2"/>
  <c r="BI2009" i="2"/>
  <c r="BH2009" i="2"/>
  <c r="BG2009" i="2"/>
  <c r="BF2009" i="2"/>
  <c r="T2009" i="2"/>
  <c r="R2009" i="2"/>
  <c r="P2009" i="2"/>
  <c r="BI2008" i="2"/>
  <c r="BH2008" i="2"/>
  <c r="BG2008" i="2"/>
  <c r="BF2008" i="2"/>
  <c r="T2008" i="2"/>
  <c r="R2008" i="2"/>
  <c r="P2008" i="2"/>
  <c r="BI2007" i="2"/>
  <c r="BH2007" i="2"/>
  <c r="BG2007" i="2"/>
  <c r="BF2007" i="2"/>
  <c r="T2007" i="2"/>
  <c r="R2007" i="2"/>
  <c r="P2007" i="2"/>
  <c r="BI2005" i="2"/>
  <c r="BH2005" i="2"/>
  <c r="BG2005" i="2"/>
  <c r="BF2005" i="2"/>
  <c r="T2005" i="2"/>
  <c r="R2005" i="2"/>
  <c r="P2005" i="2"/>
  <c r="BI2004" i="2"/>
  <c r="BH2004" i="2"/>
  <c r="BG2004" i="2"/>
  <c r="BF2004" i="2"/>
  <c r="T2004" i="2"/>
  <c r="R2004" i="2"/>
  <c r="P2004" i="2"/>
  <c r="BI2002" i="2"/>
  <c r="BH2002" i="2"/>
  <c r="BG2002" i="2"/>
  <c r="BF2002" i="2"/>
  <c r="T2002" i="2"/>
  <c r="R2002" i="2"/>
  <c r="P2002" i="2"/>
  <c r="BI2001" i="2"/>
  <c r="BH2001" i="2"/>
  <c r="BG2001" i="2"/>
  <c r="BF2001" i="2"/>
  <c r="T2001" i="2"/>
  <c r="R2001" i="2"/>
  <c r="P2001" i="2"/>
  <c r="BI2000" i="2"/>
  <c r="BH2000" i="2"/>
  <c r="BG2000" i="2"/>
  <c r="BF2000" i="2"/>
  <c r="T2000" i="2"/>
  <c r="R2000" i="2"/>
  <c r="P2000" i="2"/>
  <c r="BI1993" i="2"/>
  <c r="BH1993" i="2"/>
  <c r="BG1993" i="2"/>
  <c r="BF1993" i="2"/>
  <c r="T1993" i="2"/>
  <c r="R1993" i="2"/>
  <c r="P1993" i="2"/>
  <c r="BI1992" i="2"/>
  <c r="BH1992" i="2"/>
  <c r="BG1992" i="2"/>
  <c r="BF1992" i="2"/>
  <c r="T1992" i="2"/>
  <c r="R1992" i="2"/>
  <c r="P1992" i="2"/>
  <c r="BI1991" i="2"/>
  <c r="BH1991" i="2"/>
  <c r="BG1991" i="2"/>
  <c r="BF1991" i="2"/>
  <c r="T1991" i="2"/>
  <c r="R1991" i="2"/>
  <c r="P1991" i="2"/>
  <c r="BI1984" i="2"/>
  <c r="BH1984" i="2"/>
  <c r="BG1984" i="2"/>
  <c r="BF1984" i="2"/>
  <c r="T1984" i="2"/>
  <c r="R1984" i="2"/>
  <c r="P1984" i="2"/>
  <c r="BI1981" i="2"/>
  <c r="BH1981" i="2"/>
  <c r="BG1981" i="2"/>
  <c r="BF1981" i="2"/>
  <c r="T1981" i="2"/>
  <c r="R1981" i="2"/>
  <c r="P1981" i="2"/>
  <c r="BI1975" i="2"/>
  <c r="BH1975" i="2"/>
  <c r="BG1975" i="2"/>
  <c r="BF1975" i="2"/>
  <c r="T1975" i="2"/>
  <c r="R1975" i="2"/>
  <c r="P1975" i="2"/>
  <c r="BI1973" i="2"/>
  <c r="BH1973" i="2"/>
  <c r="BG1973" i="2"/>
  <c r="BF1973" i="2"/>
  <c r="T1973" i="2"/>
  <c r="R1973" i="2"/>
  <c r="P1973" i="2"/>
  <c r="BI1970" i="2"/>
  <c r="BH1970" i="2"/>
  <c r="BG1970" i="2"/>
  <c r="BF1970" i="2"/>
  <c r="T1970" i="2"/>
  <c r="R1970" i="2"/>
  <c r="P1970" i="2"/>
  <c r="BI1967" i="2"/>
  <c r="BH1967" i="2"/>
  <c r="BG1967" i="2"/>
  <c r="BF1967" i="2"/>
  <c r="T1967" i="2"/>
  <c r="R1967" i="2"/>
  <c r="P1967" i="2"/>
  <c r="BI1961" i="2"/>
  <c r="BH1961" i="2"/>
  <c r="BG1961" i="2"/>
  <c r="BF1961" i="2"/>
  <c r="T1961" i="2"/>
  <c r="R1961" i="2"/>
  <c r="P1961" i="2"/>
  <c r="BI1960" i="2"/>
  <c r="BH1960" i="2"/>
  <c r="BG1960" i="2"/>
  <c r="BF1960" i="2"/>
  <c r="T1960" i="2"/>
  <c r="R1960" i="2"/>
  <c r="P1960" i="2"/>
  <c r="BI1958" i="2"/>
  <c r="BH1958" i="2"/>
  <c r="BG1958" i="2"/>
  <c r="BF1958" i="2"/>
  <c r="T1958" i="2"/>
  <c r="R1958" i="2"/>
  <c r="P1958" i="2"/>
  <c r="BI1953" i="2"/>
  <c r="BH1953" i="2"/>
  <c r="BG1953" i="2"/>
  <c r="BF1953" i="2"/>
  <c r="T1953" i="2"/>
  <c r="R1953" i="2"/>
  <c r="P1953" i="2"/>
  <c r="BI1948" i="2"/>
  <c r="BH1948" i="2"/>
  <c r="BG1948" i="2"/>
  <c r="BF1948" i="2"/>
  <c r="T1948" i="2"/>
  <c r="R1948" i="2"/>
  <c r="P1948" i="2"/>
  <c r="BI1947" i="2"/>
  <c r="BH1947" i="2"/>
  <c r="BG1947" i="2"/>
  <c r="BF1947" i="2"/>
  <c r="T1947" i="2"/>
  <c r="R1947" i="2"/>
  <c r="P1947" i="2"/>
  <c r="BI1945" i="2"/>
  <c r="BH1945" i="2"/>
  <c r="BG1945" i="2"/>
  <c r="BF1945" i="2"/>
  <c r="T1945" i="2"/>
  <c r="R1945" i="2"/>
  <c r="P1945" i="2"/>
  <c r="BI1942" i="2"/>
  <c r="BH1942" i="2"/>
  <c r="BG1942" i="2"/>
  <c r="BF1942" i="2"/>
  <c r="T1942" i="2"/>
  <c r="R1942" i="2"/>
  <c r="P1942" i="2"/>
  <c r="BI1939" i="2"/>
  <c r="BH1939" i="2"/>
  <c r="BG1939" i="2"/>
  <c r="BF1939" i="2"/>
  <c r="T1939" i="2"/>
  <c r="R1939" i="2"/>
  <c r="P1939" i="2"/>
  <c r="BI1935" i="2"/>
  <c r="BH1935" i="2"/>
  <c r="BG1935" i="2"/>
  <c r="BF1935" i="2"/>
  <c r="T1935" i="2"/>
  <c r="R1935" i="2"/>
  <c r="P1935" i="2"/>
  <c r="BI1931" i="2"/>
  <c r="BH1931" i="2"/>
  <c r="BG1931" i="2"/>
  <c r="BF1931" i="2"/>
  <c r="T1931" i="2"/>
  <c r="R1931" i="2"/>
  <c r="P1931" i="2"/>
  <c r="BI1928" i="2"/>
  <c r="BH1928" i="2"/>
  <c r="BG1928" i="2"/>
  <c r="BF1928" i="2"/>
  <c r="T1928" i="2"/>
  <c r="R1928" i="2"/>
  <c r="P1928" i="2"/>
  <c r="BI1923" i="2"/>
  <c r="BH1923" i="2"/>
  <c r="BG1923" i="2"/>
  <c r="BF1923" i="2"/>
  <c r="T1923" i="2"/>
  <c r="R1923" i="2"/>
  <c r="P1923" i="2"/>
  <c r="BI1919" i="2"/>
  <c r="BH1919" i="2"/>
  <c r="BG1919" i="2"/>
  <c r="BF1919" i="2"/>
  <c r="T1919" i="2"/>
  <c r="R1919" i="2"/>
  <c r="P1919" i="2"/>
  <c r="BI1916" i="2"/>
  <c r="BH1916" i="2"/>
  <c r="BG1916" i="2"/>
  <c r="BF1916" i="2"/>
  <c r="T1916" i="2"/>
  <c r="R1916" i="2"/>
  <c r="P1916" i="2"/>
  <c r="BI1913" i="2"/>
  <c r="BH1913" i="2"/>
  <c r="BG1913" i="2"/>
  <c r="BF1913" i="2"/>
  <c r="T1913" i="2"/>
  <c r="R1913" i="2"/>
  <c r="P1913" i="2"/>
  <c r="BI1912" i="2"/>
  <c r="BH1912" i="2"/>
  <c r="BG1912" i="2"/>
  <c r="BF1912" i="2"/>
  <c r="T1912" i="2"/>
  <c r="R1912" i="2"/>
  <c r="P1912" i="2"/>
  <c r="BI1909" i="2"/>
  <c r="BH1909" i="2"/>
  <c r="BG1909" i="2"/>
  <c r="BF1909" i="2"/>
  <c r="T1909" i="2"/>
  <c r="R1909" i="2"/>
  <c r="P1909" i="2"/>
  <c r="BI1905" i="2"/>
  <c r="BH1905" i="2"/>
  <c r="BG1905" i="2"/>
  <c r="BF1905" i="2"/>
  <c r="T1905" i="2"/>
  <c r="R1905" i="2"/>
  <c r="P1905" i="2"/>
  <c r="BI1902" i="2"/>
  <c r="BH1902" i="2"/>
  <c r="BG1902" i="2"/>
  <c r="BF1902" i="2"/>
  <c r="T1902" i="2"/>
  <c r="R1902" i="2"/>
  <c r="P1902" i="2"/>
  <c r="BI1882" i="2"/>
  <c r="BH1882" i="2"/>
  <c r="BG1882" i="2"/>
  <c r="BF1882" i="2"/>
  <c r="T1882" i="2"/>
  <c r="R1882" i="2"/>
  <c r="P1882" i="2"/>
  <c r="BI1879" i="2"/>
  <c r="BH1879" i="2"/>
  <c r="BG1879" i="2"/>
  <c r="BF1879" i="2"/>
  <c r="T1879" i="2"/>
  <c r="R1879" i="2"/>
  <c r="P1879" i="2"/>
  <c r="BI1875" i="2"/>
  <c r="BH1875" i="2"/>
  <c r="BG1875" i="2"/>
  <c r="BF1875" i="2"/>
  <c r="T1875" i="2"/>
  <c r="R1875" i="2"/>
  <c r="P1875" i="2"/>
  <c r="BI1872" i="2"/>
  <c r="BH1872" i="2"/>
  <c r="BG1872" i="2"/>
  <c r="BF1872" i="2"/>
  <c r="T1872" i="2"/>
  <c r="R1872" i="2"/>
  <c r="P1872" i="2"/>
  <c r="BI1868" i="2"/>
  <c r="BH1868" i="2"/>
  <c r="BG1868" i="2"/>
  <c r="BF1868" i="2"/>
  <c r="T1868" i="2"/>
  <c r="R1868" i="2"/>
  <c r="P1868" i="2"/>
  <c r="BI1864" i="2"/>
  <c r="BH1864" i="2"/>
  <c r="BG1864" i="2"/>
  <c r="BF1864" i="2"/>
  <c r="T1864" i="2"/>
  <c r="R1864" i="2"/>
  <c r="P1864" i="2"/>
  <c r="BI1857" i="2"/>
  <c r="BH1857" i="2"/>
  <c r="BG1857" i="2"/>
  <c r="BF1857" i="2"/>
  <c r="T1857" i="2"/>
  <c r="R1857" i="2"/>
  <c r="P1857" i="2"/>
  <c r="BI1854" i="2"/>
  <c r="BH1854" i="2"/>
  <c r="BG1854" i="2"/>
  <c r="BF1854" i="2"/>
  <c r="T1854" i="2"/>
  <c r="R1854" i="2"/>
  <c r="P1854" i="2"/>
  <c r="BI1850" i="2"/>
  <c r="BH1850" i="2"/>
  <c r="BG1850" i="2"/>
  <c r="BF1850" i="2"/>
  <c r="T1850" i="2"/>
  <c r="R1850" i="2"/>
  <c r="P1850" i="2"/>
  <c r="BI1843" i="2"/>
  <c r="BH1843" i="2"/>
  <c r="BG1843" i="2"/>
  <c r="BF1843" i="2"/>
  <c r="T1843" i="2"/>
  <c r="R1843" i="2"/>
  <c r="P1843" i="2"/>
  <c r="BI1834" i="2"/>
  <c r="BH1834" i="2"/>
  <c r="BG1834" i="2"/>
  <c r="BF1834" i="2"/>
  <c r="T1834" i="2"/>
  <c r="R1834" i="2"/>
  <c r="P1834" i="2"/>
  <c r="BI1822" i="2"/>
  <c r="BH1822" i="2"/>
  <c r="BG1822" i="2"/>
  <c r="BF1822" i="2"/>
  <c r="T1822" i="2"/>
  <c r="R1822" i="2"/>
  <c r="P1822" i="2"/>
  <c r="BI1820" i="2"/>
  <c r="BH1820" i="2"/>
  <c r="BG1820" i="2"/>
  <c r="BF1820" i="2"/>
  <c r="T1820" i="2"/>
  <c r="R1820" i="2"/>
  <c r="P1820" i="2"/>
  <c r="BI1815" i="2"/>
  <c r="BH1815" i="2"/>
  <c r="BG1815" i="2"/>
  <c r="BF1815" i="2"/>
  <c r="T1815" i="2"/>
  <c r="R1815" i="2"/>
  <c r="P1815" i="2"/>
  <c r="BI1806" i="2"/>
  <c r="BH1806" i="2"/>
  <c r="BG1806" i="2"/>
  <c r="BF1806" i="2"/>
  <c r="T1806" i="2"/>
  <c r="R1806" i="2"/>
  <c r="P1806" i="2"/>
  <c r="BI1784" i="2"/>
  <c r="BH1784" i="2"/>
  <c r="BG1784" i="2"/>
  <c r="BF1784" i="2"/>
  <c r="T1784" i="2"/>
  <c r="R1784" i="2"/>
  <c r="P1784" i="2"/>
  <c r="BI1770" i="2"/>
  <c r="BH1770" i="2"/>
  <c r="BG1770" i="2"/>
  <c r="BF1770" i="2"/>
  <c r="T1770" i="2"/>
  <c r="R1770" i="2"/>
  <c r="P1770" i="2"/>
  <c r="BI1761" i="2"/>
  <c r="BH1761" i="2"/>
  <c r="BG1761" i="2"/>
  <c r="BF1761" i="2"/>
  <c r="T1761" i="2"/>
  <c r="R1761" i="2"/>
  <c r="P1761" i="2"/>
  <c r="BI1755" i="2"/>
  <c r="BH1755" i="2"/>
  <c r="BG1755" i="2"/>
  <c r="BF1755" i="2"/>
  <c r="T1755" i="2"/>
  <c r="R1755" i="2"/>
  <c r="P1755" i="2"/>
  <c r="BI1746" i="2"/>
  <c r="BH1746" i="2"/>
  <c r="BG1746" i="2"/>
  <c r="BF1746" i="2"/>
  <c r="T1746" i="2"/>
  <c r="R1746" i="2"/>
  <c r="P1746" i="2"/>
  <c r="BI1734" i="2"/>
  <c r="BH1734" i="2"/>
  <c r="BG1734" i="2"/>
  <c r="BF1734" i="2"/>
  <c r="T1734" i="2"/>
  <c r="R1734" i="2"/>
  <c r="P1734" i="2"/>
  <c r="BI1722" i="2"/>
  <c r="BH1722" i="2"/>
  <c r="BG1722" i="2"/>
  <c r="BF1722" i="2"/>
  <c r="T1722" i="2"/>
  <c r="R1722" i="2"/>
  <c r="P1722" i="2"/>
  <c r="BI1718" i="2"/>
  <c r="BH1718" i="2"/>
  <c r="BG1718" i="2"/>
  <c r="BF1718" i="2"/>
  <c r="T1718" i="2"/>
  <c r="R1718" i="2"/>
  <c r="P1718" i="2"/>
  <c r="BI1712" i="2"/>
  <c r="BH1712" i="2"/>
  <c r="BG1712" i="2"/>
  <c r="BF1712" i="2"/>
  <c r="T1712" i="2"/>
  <c r="R1712" i="2"/>
  <c r="P1712" i="2"/>
  <c r="BI1707" i="2"/>
  <c r="BH1707" i="2"/>
  <c r="BG1707" i="2"/>
  <c r="BF1707" i="2"/>
  <c r="T1707" i="2"/>
  <c r="R1707" i="2"/>
  <c r="P1707" i="2"/>
  <c r="BI1702" i="2"/>
  <c r="BH1702" i="2"/>
  <c r="BG1702" i="2"/>
  <c r="BF1702" i="2"/>
  <c r="T1702" i="2"/>
  <c r="R1702" i="2"/>
  <c r="P1702" i="2"/>
  <c r="BI1681" i="2"/>
  <c r="BH1681" i="2"/>
  <c r="BG1681" i="2"/>
  <c r="BF1681" i="2"/>
  <c r="T1681" i="2"/>
  <c r="R1681" i="2"/>
  <c r="P1681" i="2"/>
  <c r="BI1676" i="2"/>
  <c r="BH1676" i="2"/>
  <c r="BG1676" i="2"/>
  <c r="BF1676" i="2"/>
  <c r="T1676" i="2"/>
  <c r="R1676" i="2"/>
  <c r="P1676" i="2"/>
  <c r="BI1674" i="2"/>
  <c r="BH1674" i="2"/>
  <c r="BG1674" i="2"/>
  <c r="BF1674" i="2"/>
  <c r="T1674" i="2"/>
  <c r="R1674" i="2"/>
  <c r="P1674" i="2"/>
  <c r="BI1670" i="2"/>
  <c r="BH1670" i="2"/>
  <c r="BG1670" i="2"/>
  <c r="BF1670" i="2"/>
  <c r="T1670" i="2"/>
  <c r="R1670" i="2"/>
  <c r="P1670" i="2"/>
  <c r="BI1668" i="2"/>
  <c r="BH1668" i="2"/>
  <c r="BG1668" i="2"/>
  <c r="BF1668" i="2"/>
  <c r="T1668" i="2"/>
  <c r="R1668" i="2"/>
  <c r="P1668" i="2"/>
  <c r="BI1665" i="2"/>
  <c r="BH1665" i="2"/>
  <c r="BG1665" i="2"/>
  <c r="BF1665" i="2"/>
  <c r="T1665" i="2"/>
  <c r="R1665" i="2"/>
  <c r="P1665" i="2"/>
  <c r="BI1657" i="2"/>
  <c r="BH1657" i="2"/>
  <c r="BG1657" i="2"/>
  <c r="BF1657" i="2"/>
  <c r="T1657" i="2"/>
  <c r="R1657" i="2"/>
  <c r="P1657" i="2"/>
  <c r="BI1636" i="2"/>
  <c r="BH1636" i="2"/>
  <c r="BG1636" i="2"/>
  <c r="BF1636" i="2"/>
  <c r="T1636" i="2"/>
  <c r="R1636" i="2"/>
  <c r="P1636" i="2"/>
  <c r="BI1628" i="2"/>
  <c r="BH1628" i="2"/>
  <c r="BG1628" i="2"/>
  <c r="BF1628" i="2"/>
  <c r="T1628" i="2"/>
  <c r="R1628" i="2"/>
  <c r="P1628" i="2"/>
  <c r="BI1623" i="2"/>
  <c r="BH1623" i="2"/>
  <c r="BG1623" i="2"/>
  <c r="BF1623" i="2"/>
  <c r="T1623" i="2"/>
  <c r="R1623" i="2"/>
  <c r="P1623" i="2"/>
  <c r="BI1615" i="2"/>
  <c r="BH1615" i="2"/>
  <c r="BG1615" i="2"/>
  <c r="BF1615" i="2"/>
  <c r="T1615" i="2"/>
  <c r="R1615" i="2"/>
  <c r="P1615" i="2"/>
  <c r="BI1611" i="2"/>
  <c r="BH1611" i="2"/>
  <c r="BG1611" i="2"/>
  <c r="BF1611" i="2"/>
  <c r="T1611" i="2"/>
  <c r="R1611" i="2"/>
  <c r="P1611" i="2"/>
  <c r="BI1607" i="2"/>
  <c r="BH1607" i="2"/>
  <c r="BG1607" i="2"/>
  <c r="BF1607" i="2"/>
  <c r="T1607" i="2"/>
  <c r="R1607" i="2"/>
  <c r="P1607" i="2"/>
  <c r="BI1602" i="2"/>
  <c r="BH1602" i="2"/>
  <c r="BG1602" i="2"/>
  <c r="BF1602" i="2"/>
  <c r="T1602" i="2"/>
  <c r="R1602" i="2"/>
  <c r="P1602" i="2"/>
  <c r="BI1597" i="2"/>
  <c r="BH1597" i="2"/>
  <c r="BG1597" i="2"/>
  <c r="BF1597" i="2"/>
  <c r="T1597" i="2"/>
  <c r="R1597" i="2"/>
  <c r="P1597" i="2"/>
  <c r="BI1592" i="2"/>
  <c r="BH1592" i="2"/>
  <c r="BG1592" i="2"/>
  <c r="BF1592" i="2"/>
  <c r="T1592" i="2"/>
  <c r="R1592" i="2"/>
  <c r="P1592" i="2"/>
  <c r="BI1584" i="2"/>
  <c r="BH1584" i="2"/>
  <c r="BG1584" i="2"/>
  <c r="BF1584" i="2"/>
  <c r="T1584" i="2"/>
  <c r="R1584" i="2"/>
  <c r="P1584" i="2"/>
  <c r="BI1581" i="2"/>
  <c r="BH1581" i="2"/>
  <c r="BG1581" i="2"/>
  <c r="BF1581" i="2"/>
  <c r="T1581" i="2"/>
  <c r="R1581" i="2"/>
  <c r="P1581" i="2"/>
  <c r="BI1570" i="2"/>
  <c r="BH1570" i="2"/>
  <c r="BG1570" i="2"/>
  <c r="BF1570" i="2"/>
  <c r="T1570" i="2"/>
  <c r="R1570" i="2"/>
  <c r="P1570" i="2"/>
  <c r="BI1565" i="2"/>
  <c r="BH1565" i="2"/>
  <c r="BG1565" i="2"/>
  <c r="BF1565" i="2"/>
  <c r="T1565" i="2"/>
  <c r="R1565" i="2"/>
  <c r="P1565" i="2"/>
  <c r="BI1560" i="2"/>
  <c r="BH1560" i="2"/>
  <c r="BG1560" i="2"/>
  <c r="BF1560" i="2"/>
  <c r="T1560" i="2"/>
  <c r="R1560" i="2"/>
  <c r="P1560" i="2"/>
  <c r="BI1552" i="2"/>
  <c r="BH1552" i="2"/>
  <c r="BG1552" i="2"/>
  <c r="BF1552" i="2"/>
  <c r="T1552" i="2"/>
  <c r="R1552" i="2"/>
  <c r="P1552" i="2"/>
  <c r="BI1547" i="2"/>
  <c r="BH1547" i="2"/>
  <c r="BG1547" i="2"/>
  <c r="BF1547" i="2"/>
  <c r="T1547" i="2"/>
  <c r="R1547" i="2"/>
  <c r="P1547" i="2"/>
  <c r="BI1537" i="2"/>
  <c r="BH1537" i="2"/>
  <c r="BG1537" i="2"/>
  <c r="BF1537" i="2"/>
  <c r="T1537" i="2"/>
  <c r="R1537" i="2"/>
  <c r="P1537" i="2"/>
  <c r="BI1533" i="2"/>
  <c r="BH1533" i="2"/>
  <c r="BG1533" i="2"/>
  <c r="BF1533" i="2"/>
  <c r="T1533" i="2"/>
  <c r="R1533" i="2"/>
  <c r="P1533" i="2"/>
  <c r="BI1529" i="2"/>
  <c r="BH1529" i="2"/>
  <c r="BG1529" i="2"/>
  <c r="BF1529" i="2"/>
  <c r="T1529" i="2"/>
  <c r="R1529" i="2"/>
  <c r="P1529" i="2"/>
  <c r="BI1521" i="2"/>
  <c r="BH1521" i="2"/>
  <c r="BG1521" i="2"/>
  <c r="BF1521" i="2"/>
  <c r="T1521" i="2"/>
  <c r="R1521" i="2"/>
  <c r="P1521" i="2"/>
  <c r="BI1517" i="2"/>
  <c r="BH1517" i="2"/>
  <c r="BG1517" i="2"/>
  <c r="BF1517" i="2"/>
  <c r="T1517" i="2"/>
  <c r="R1517" i="2"/>
  <c r="P1517" i="2"/>
  <c r="BI1510" i="2"/>
  <c r="BH1510" i="2"/>
  <c r="BG1510" i="2"/>
  <c r="BF1510" i="2"/>
  <c r="T1510" i="2"/>
  <c r="R1510" i="2"/>
  <c r="P1510" i="2"/>
  <c r="BI1506" i="2"/>
  <c r="BH1506" i="2"/>
  <c r="BG1506" i="2"/>
  <c r="BF1506" i="2"/>
  <c r="T1506" i="2"/>
  <c r="R1506" i="2"/>
  <c r="P1506" i="2"/>
  <c r="BI1499" i="2"/>
  <c r="BH1499" i="2"/>
  <c r="BG1499" i="2"/>
  <c r="BF1499" i="2"/>
  <c r="T1499" i="2"/>
  <c r="R1499" i="2"/>
  <c r="P1499" i="2"/>
  <c r="BI1494" i="2"/>
  <c r="BH1494" i="2"/>
  <c r="BG1494" i="2"/>
  <c r="BF1494" i="2"/>
  <c r="T1494" i="2"/>
  <c r="R1494" i="2"/>
  <c r="P1494" i="2"/>
  <c r="BI1489" i="2"/>
  <c r="BH1489" i="2"/>
  <c r="BG1489" i="2"/>
  <c r="BF1489" i="2"/>
  <c r="T1489" i="2"/>
  <c r="R1489" i="2"/>
  <c r="P1489" i="2"/>
  <c r="BI1481" i="2"/>
  <c r="BH1481" i="2"/>
  <c r="BG1481" i="2"/>
  <c r="BF1481" i="2"/>
  <c r="T1481" i="2"/>
  <c r="R1481" i="2"/>
  <c r="P1481" i="2"/>
  <c r="BI1473" i="2"/>
  <c r="BH1473" i="2"/>
  <c r="BG1473" i="2"/>
  <c r="BF1473" i="2"/>
  <c r="T1473" i="2"/>
  <c r="R1473" i="2"/>
  <c r="P1473" i="2"/>
  <c r="BI1469" i="2"/>
  <c r="BH1469" i="2"/>
  <c r="BG1469" i="2"/>
  <c r="BF1469" i="2"/>
  <c r="T1469" i="2"/>
  <c r="R1469" i="2"/>
  <c r="P1469" i="2"/>
  <c r="BI1465" i="2"/>
  <c r="BH1465" i="2"/>
  <c r="BG1465" i="2"/>
  <c r="BF1465" i="2"/>
  <c r="T1465" i="2"/>
  <c r="R1465" i="2"/>
  <c r="P1465" i="2"/>
  <c r="BI1445" i="2"/>
  <c r="BH1445" i="2"/>
  <c r="BG1445" i="2"/>
  <c r="BF1445" i="2"/>
  <c r="T1445" i="2"/>
  <c r="R1445" i="2"/>
  <c r="P1445" i="2"/>
  <c r="BI1442" i="2"/>
  <c r="BH1442" i="2"/>
  <c r="BG1442" i="2"/>
  <c r="BF1442" i="2"/>
  <c r="T1442" i="2"/>
  <c r="R1442" i="2"/>
  <c r="P1442" i="2"/>
  <c r="BI1438" i="2"/>
  <c r="BH1438" i="2"/>
  <c r="BG1438" i="2"/>
  <c r="BF1438" i="2"/>
  <c r="T1438" i="2"/>
  <c r="R1438" i="2"/>
  <c r="P1438" i="2"/>
  <c r="BI1433" i="2"/>
  <c r="BH1433" i="2"/>
  <c r="BG1433" i="2"/>
  <c r="BF1433" i="2"/>
  <c r="T1433" i="2"/>
  <c r="R1433" i="2"/>
  <c r="P1433" i="2"/>
  <c r="BI1414" i="2"/>
  <c r="BH1414" i="2"/>
  <c r="BG1414" i="2"/>
  <c r="BF1414" i="2"/>
  <c r="T1414" i="2"/>
  <c r="R1414" i="2"/>
  <c r="P1414" i="2"/>
  <c r="BI1412" i="2"/>
  <c r="BH1412" i="2"/>
  <c r="BG1412" i="2"/>
  <c r="BF1412" i="2"/>
  <c r="T1412" i="2"/>
  <c r="R1412" i="2"/>
  <c r="P1412" i="2"/>
  <c r="BI1409" i="2"/>
  <c r="BH1409" i="2"/>
  <c r="BG1409" i="2"/>
  <c r="BF1409" i="2"/>
  <c r="T1409" i="2"/>
  <c r="R1409" i="2"/>
  <c r="P1409" i="2"/>
  <c r="BI1406" i="2"/>
  <c r="BH1406" i="2"/>
  <c r="BG1406" i="2"/>
  <c r="BF1406" i="2"/>
  <c r="T1406" i="2"/>
  <c r="R1406" i="2"/>
  <c r="P1406" i="2"/>
  <c r="BI1403" i="2"/>
  <c r="BH1403" i="2"/>
  <c r="BG1403" i="2"/>
  <c r="BF1403" i="2"/>
  <c r="T1403" i="2"/>
  <c r="R1403" i="2"/>
  <c r="P1403" i="2"/>
  <c r="BI1400" i="2"/>
  <c r="BH1400" i="2"/>
  <c r="BG1400" i="2"/>
  <c r="BF1400" i="2"/>
  <c r="T1400" i="2"/>
  <c r="R1400" i="2"/>
  <c r="P1400" i="2"/>
  <c r="BI1396" i="2"/>
  <c r="BH1396" i="2"/>
  <c r="BG1396" i="2"/>
  <c r="BF1396" i="2"/>
  <c r="T1396" i="2"/>
  <c r="R1396" i="2"/>
  <c r="P1396" i="2"/>
  <c r="BI1387" i="2"/>
  <c r="BH1387" i="2"/>
  <c r="BG1387" i="2"/>
  <c r="BF1387" i="2"/>
  <c r="T1387" i="2"/>
  <c r="R1387" i="2"/>
  <c r="P1387" i="2"/>
  <c r="BI1384" i="2"/>
  <c r="BH1384" i="2"/>
  <c r="BG1384" i="2"/>
  <c r="BF1384" i="2"/>
  <c r="T1384" i="2"/>
  <c r="R1384" i="2"/>
  <c r="P1384" i="2"/>
  <c r="BI1381" i="2"/>
  <c r="BH1381" i="2"/>
  <c r="BG1381" i="2"/>
  <c r="BF1381" i="2"/>
  <c r="T1381" i="2"/>
  <c r="R1381" i="2"/>
  <c r="P1381" i="2"/>
  <c r="BI1376" i="2"/>
  <c r="BH1376" i="2"/>
  <c r="BG1376" i="2"/>
  <c r="BF1376" i="2"/>
  <c r="T1376" i="2"/>
  <c r="R1376" i="2"/>
  <c r="P1376" i="2"/>
  <c r="BI1368" i="2"/>
  <c r="BH1368" i="2"/>
  <c r="BG1368" i="2"/>
  <c r="BF1368" i="2"/>
  <c r="T1368" i="2"/>
  <c r="R1368" i="2"/>
  <c r="P1368" i="2"/>
  <c r="BI1363" i="2"/>
  <c r="BH1363" i="2"/>
  <c r="BG1363" i="2"/>
  <c r="BF1363" i="2"/>
  <c r="T1363" i="2"/>
  <c r="R1363" i="2"/>
  <c r="P1363" i="2"/>
  <c r="BI1353" i="2"/>
  <c r="BH1353" i="2"/>
  <c r="BG1353" i="2"/>
  <c r="BF1353" i="2"/>
  <c r="T1353" i="2"/>
  <c r="R1353" i="2"/>
  <c r="P1353" i="2"/>
  <c r="BI1333" i="2"/>
  <c r="BH1333" i="2"/>
  <c r="BG1333" i="2"/>
  <c r="BF1333" i="2"/>
  <c r="T1333" i="2"/>
  <c r="R1333" i="2"/>
  <c r="P1333" i="2"/>
  <c r="BI1313" i="2"/>
  <c r="BH1313" i="2"/>
  <c r="BG1313" i="2"/>
  <c r="BF1313" i="2"/>
  <c r="T1313" i="2"/>
  <c r="R1313" i="2"/>
  <c r="P1313" i="2"/>
  <c r="BI1306" i="2"/>
  <c r="BH1306" i="2"/>
  <c r="BG1306" i="2"/>
  <c r="BF1306" i="2"/>
  <c r="T1306" i="2"/>
  <c r="R1306" i="2"/>
  <c r="P1306" i="2"/>
  <c r="BI1299" i="2"/>
  <c r="BH1299" i="2"/>
  <c r="BG1299" i="2"/>
  <c r="BF1299" i="2"/>
  <c r="T1299" i="2"/>
  <c r="R1299" i="2"/>
  <c r="P1299" i="2"/>
  <c r="BI1295" i="2"/>
  <c r="BH1295" i="2"/>
  <c r="BG1295" i="2"/>
  <c r="BF1295" i="2"/>
  <c r="T1295" i="2"/>
  <c r="R1295" i="2"/>
  <c r="P1295" i="2"/>
  <c r="BI1291" i="2"/>
  <c r="BH1291" i="2"/>
  <c r="BG1291" i="2"/>
  <c r="BF1291" i="2"/>
  <c r="T1291" i="2"/>
  <c r="R1291" i="2"/>
  <c r="P1291" i="2"/>
  <c r="BI1287" i="2"/>
  <c r="BH1287" i="2"/>
  <c r="BG1287" i="2"/>
  <c r="BF1287" i="2"/>
  <c r="T1287" i="2"/>
  <c r="R1287" i="2"/>
  <c r="P1287" i="2"/>
  <c r="BI1283" i="2"/>
  <c r="BH1283" i="2"/>
  <c r="BG1283" i="2"/>
  <c r="BF1283" i="2"/>
  <c r="T1283" i="2"/>
  <c r="R1283" i="2"/>
  <c r="P1283" i="2"/>
  <c r="BI1279" i="2"/>
  <c r="BH1279" i="2"/>
  <c r="BG1279" i="2"/>
  <c r="BF1279" i="2"/>
  <c r="T1279" i="2"/>
  <c r="R1279" i="2"/>
  <c r="P1279" i="2"/>
  <c r="BI1276" i="2"/>
  <c r="BH1276" i="2"/>
  <c r="BG1276" i="2"/>
  <c r="BF1276" i="2"/>
  <c r="T1276" i="2"/>
  <c r="R1276" i="2"/>
  <c r="P1276" i="2"/>
  <c r="BI1273" i="2"/>
  <c r="BH1273" i="2"/>
  <c r="BG1273" i="2"/>
  <c r="BF1273" i="2"/>
  <c r="T1273" i="2"/>
  <c r="R1273" i="2"/>
  <c r="P1273" i="2"/>
  <c r="BI1271" i="2"/>
  <c r="BH1271" i="2"/>
  <c r="BG1271" i="2"/>
  <c r="BF1271" i="2"/>
  <c r="T1271" i="2"/>
  <c r="R1271" i="2"/>
  <c r="P1271" i="2"/>
  <c r="BI1269" i="2"/>
  <c r="BH1269" i="2"/>
  <c r="BG1269" i="2"/>
  <c r="BF1269" i="2"/>
  <c r="T1269" i="2"/>
  <c r="R1269" i="2"/>
  <c r="P1269" i="2"/>
  <c r="BI1248" i="2"/>
  <c r="BH1248" i="2"/>
  <c r="BG1248" i="2"/>
  <c r="BF1248" i="2"/>
  <c r="T1248" i="2"/>
  <c r="R1248" i="2"/>
  <c r="P1248" i="2"/>
  <c r="BI1233" i="2"/>
  <c r="BH1233" i="2"/>
  <c r="BG1233" i="2"/>
  <c r="BF1233" i="2"/>
  <c r="T1233" i="2"/>
  <c r="R1233" i="2"/>
  <c r="P1233" i="2"/>
  <c r="BI1230" i="2"/>
  <c r="BH1230" i="2"/>
  <c r="BG1230" i="2"/>
  <c r="BF1230" i="2"/>
  <c r="T1230" i="2"/>
  <c r="R1230" i="2"/>
  <c r="P1230" i="2"/>
  <c r="BI1228" i="2"/>
  <c r="BH1228" i="2"/>
  <c r="BG1228" i="2"/>
  <c r="BF1228" i="2"/>
  <c r="T1228" i="2"/>
  <c r="R1228" i="2"/>
  <c r="P1228" i="2"/>
  <c r="BI1225" i="2"/>
  <c r="BH1225" i="2"/>
  <c r="BG1225" i="2"/>
  <c r="BF1225" i="2"/>
  <c r="T1225" i="2"/>
  <c r="R1225" i="2"/>
  <c r="P1225" i="2"/>
  <c r="BI1223" i="2"/>
  <c r="BH1223" i="2"/>
  <c r="BG1223" i="2"/>
  <c r="BF1223" i="2"/>
  <c r="T1223" i="2"/>
  <c r="R1223" i="2"/>
  <c r="P1223" i="2"/>
  <c r="BI1221" i="2"/>
  <c r="BH1221" i="2"/>
  <c r="BG1221" i="2"/>
  <c r="BF1221" i="2"/>
  <c r="T1221" i="2"/>
  <c r="R1221" i="2"/>
  <c r="P1221" i="2"/>
  <c r="BI1218" i="2"/>
  <c r="BH1218" i="2"/>
  <c r="BG1218" i="2"/>
  <c r="BF1218" i="2"/>
  <c r="T1218" i="2"/>
  <c r="R1218" i="2"/>
  <c r="P1218" i="2"/>
  <c r="BI1216" i="2"/>
  <c r="BH1216" i="2"/>
  <c r="BG1216" i="2"/>
  <c r="BF1216" i="2"/>
  <c r="T1216" i="2"/>
  <c r="R1216" i="2"/>
  <c r="P1216" i="2"/>
  <c r="BI1214" i="2"/>
  <c r="BH1214" i="2"/>
  <c r="BG1214" i="2"/>
  <c r="BF1214" i="2"/>
  <c r="T1214" i="2"/>
  <c r="R1214" i="2"/>
  <c r="P1214" i="2"/>
  <c r="BI1211" i="2"/>
  <c r="BH1211" i="2"/>
  <c r="BG1211" i="2"/>
  <c r="BF1211" i="2"/>
  <c r="T1211" i="2"/>
  <c r="R1211" i="2"/>
  <c r="P1211" i="2"/>
  <c r="BI1208" i="2"/>
  <c r="BH1208" i="2"/>
  <c r="BG1208" i="2"/>
  <c r="BF1208" i="2"/>
  <c r="T1208" i="2"/>
  <c r="R1208" i="2"/>
  <c r="P1208" i="2"/>
  <c r="BI1205" i="2"/>
  <c r="BH1205" i="2"/>
  <c r="BG1205" i="2"/>
  <c r="BF1205" i="2"/>
  <c r="T1205" i="2"/>
  <c r="R1205" i="2"/>
  <c r="P1205" i="2"/>
  <c r="BI1202" i="2"/>
  <c r="BH1202" i="2"/>
  <c r="BG1202" i="2"/>
  <c r="BF1202" i="2"/>
  <c r="T1202" i="2"/>
  <c r="R1202" i="2"/>
  <c r="P1202" i="2"/>
  <c r="BI1199" i="2"/>
  <c r="BH1199" i="2"/>
  <c r="BG1199" i="2"/>
  <c r="BF1199" i="2"/>
  <c r="T1199" i="2"/>
  <c r="R1199" i="2"/>
  <c r="P1199" i="2"/>
  <c r="BI1196" i="2"/>
  <c r="BH1196" i="2"/>
  <c r="BG1196" i="2"/>
  <c r="BF1196" i="2"/>
  <c r="T1196" i="2"/>
  <c r="R1196" i="2"/>
  <c r="P1196" i="2"/>
  <c r="BI1193" i="2"/>
  <c r="BH1193" i="2"/>
  <c r="BG1193" i="2"/>
  <c r="BF1193" i="2"/>
  <c r="T1193" i="2"/>
  <c r="R1193" i="2"/>
  <c r="P1193" i="2"/>
  <c r="BI1191" i="2"/>
  <c r="BH1191" i="2"/>
  <c r="BG1191" i="2"/>
  <c r="BF1191" i="2"/>
  <c r="T1191" i="2"/>
  <c r="R1191" i="2"/>
  <c r="P1191" i="2"/>
  <c r="BI1185" i="2"/>
  <c r="BH1185" i="2"/>
  <c r="BG1185" i="2"/>
  <c r="BF1185" i="2"/>
  <c r="T1185" i="2"/>
  <c r="R1185" i="2"/>
  <c r="P1185" i="2"/>
  <c r="BI1181" i="2"/>
  <c r="BH1181" i="2"/>
  <c r="BG1181" i="2"/>
  <c r="BF1181" i="2"/>
  <c r="T1181" i="2"/>
  <c r="R1181" i="2"/>
  <c r="P1181" i="2"/>
  <c r="BI1178" i="2"/>
  <c r="BH1178" i="2"/>
  <c r="BG1178" i="2"/>
  <c r="BF1178" i="2"/>
  <c r="T1178" i="2"/>
  <c r="R1178" i="2"/>
  <c r="P1178" i="2"/>
  <c r="BI1172" i="2"/>
  <c r="BH1172" i="2"/>
  <c r="BG1172" i="2"/>
  <c r="BF1172" i="2"/>
  <c r="T1172" i="2"/>
  <c r="R1172" i="2"/>
  <c r="P1172" i="2"/>
  <c r="BI1169" i="2"/>
  <c r="BH1169" i="2"/>
  <c r="BG1169" i="2"/>
  <c r="BF1169" i="2"/>
  <c r="T1169" i="2"/>
  <c r="R1169" i="2"/>
  <c r="P1169" i="2"/>
  <c r="BI1161" i="2"/>
  <c r="BH1161" i="2"/>
  <c r="BG1161" i="2"/>
  <c r="BF1161" i="2"/>
  <c r="T1161" i="2"/>
  <c r="R1161" i="2"/>
  <c r="P1161" i="2"/>
  <c r="BI1153" i="2"/>
  <c r="BH1153" i="2"/>
  <c r="BG1153" i="2"/>
  <c r="BF1153" i="2"/>
  <c r="T1153" i="2"/>
  <c r="R1153" i="2"/>
  <c r="P1153" i="2"/>
  <c r="BI1150" i="2"/>
  <c r="BH1150" i="2"/>
  <c r="BG1150" i="2"/>
  <c r="BF1150" i="2"/>
  <c r="T1150" i="2"/>
  <c r="R1150" i="2"/>
  <c r="P1150" i="2"/>
  <c r="BI1148" i="2"/>
  <c r="BH1148" i="2"/>
  <c r="BG1148" i="2"/>
  <c r="BF1148" i="2"/>
  <c r="T1148" i="2"/>
  <c r="R1148" i="2"/>
  <c r="P1148" i="2"/>
  <c r="BI1142" i="2"/>
  <c r="BH1142" i="2"/>
  <c r="BG1142" i="2"/>
  <c r="BF1142" i="2"/>
  <c r="T1142" i="2"/>
  <c r="R1142" i="2"/>
  <c r="P1142" i="2"/>
  <c r="BI1139" i="2"/>
  <c r="BH1139" i="2"/>
  <c r="BG1139" i="2"/>
  <c r="BF1139" i="2"/>
  <c r="T1139" i="2"/>
  <c r="R1139" i="2"/>
  <c r="P1139" i="2"/>
  <c r="BI1134" i="2"/>
  <c r="BH1134" i="2"/>
  <c r="BG1134" i="2"/>
  <c r="BF1134" i="2"/>
  <c r="T1134" i="2"/>
  <c r="R1134" i="2"/>
  <c r="P1134" i="2"/>
  <c r="BI1130" i="2"/>
  <c r="BH1130" i="2"/>
  <c r="BG1130" i="2"/>
  <c r="BF1130" i="2"/>
  <c r="T1130" i="2"/>
  <c r="R1130" i="2"/>
  <c r="P1130" i="2"/>
  <c r="BI1128" i="2"/>
  <c r="BH1128" i="2"/>
  <c r="BG1128" i="2"/>
  <c r="BF1128" i="2"/>
  <c r="T1128" i="2"/>
  <c r="R1128" i="2"/>
  <c r="P1128" i="2"/>
  <c r="BI1122" i="2"/>
  <c r="BH1122" i="2"/>
  <c r="BG1122" i="2"/>
  <c r="BF1122" i="2"/>
  <c r="T1122" i="2"/>
  <c r="R1122" i="2"/>
  <c r="P1122" i="2"/>
  <c r="BI1120" i="2"/>
  <c r="BH1120" i="2"/>
  <c r="BG1120" i="2"/>
  <c r="BF1120" i="2"/>
  <c r="T1120" i="2"/>
  <c r="R1120" i="2"/>
  <c r="P1120" i="2"/>
  <c r="BI1108" i="2"/>
  <c r="BH1108" i="2"/>
  <c r="BG1108" i="2"/>
  <c r="BF1108" i="2"/>
  <c r="T1108" i="2"/>
  <c r="R1108" i="2"/>
  <c r="P1108" i="2"/>
  <c r="BI1106" i="2"/>
  <c r="BH1106" i="2"/>
  <c r="BG1106" i="2"/>
  <c r="BF1106" i="2"/>
  <c r="T1106" i="2"/>
  <c r="R1106" i="2"/>
  <c r="P1106" i="2"/>
  <c r="BI1094" i="2"/>
  <c r="BH1094" i="2"/>
  <c r="BG1094" i="2"/>
  <c r="BF1094" i="2"/>
  <c r="T1094" i="2"/>
  <c r="R1094" i="2"/>
  <c r="P1094" i="2"/>
  <c r="BI1092" i="2"/>
  <c r="BH1092" i="2"/>
  <c r="BG1092" i="2"/>
  <c r="BF1092" i="2"/>
  <c r="T1092" i="2"/>
  <c r="R1092" i="2"/>
  <c r="P1092" i="2"/>
  <c r="BI1089" i="2"/>
  <c r="BH1089" i="2"/>
  <c r="BG1089" i="2"/>
  <c r="BF1089" i="2"/>
  <c r="T1089" i="2"/>
  <c r="R1089" i="2"/>
  <c r="P1089" i="2"/>
  <c r="BI1081" i="2"/>
  <c r="BH1081" i="2"/>
  <c r="BG1081" i="2"/>
  <c r="BF1081" i="2"/>
  <c r="T1081" i="2"/>
  <c r="R1081" i="2"/>
  <c r="P1081" i="2"/>
  <c r="BI1079" i="2"/>
  <c r="BH1079" i="2"/>
  <c r="BG1079" i="2"/>
  <c r="BF1079" i="2"/>
  <c r="T1079" i="2"/>
  <c r="R1079" i="2"/>
  <c r="P1079" i="2"/>
  <c r="BI1071" i="2"/>
  <c r="BH1071" i="2"/>
  <c r="BG1071" i="2"/>
  <c r="BF1071" i="2"/>
  <c r="T1071" i="2"/>
  <c r="R1071" i="2"/>
  <c r="P1071" i="2"/>
  <c r="BI1066" i="2"/>
  <c r="BH1066" i="2"/>
  <c r="BG1066" i="2"/>
  <c r="BF1066" i="2"/>
  <c r="T1066" i="2"/>
  <c r="T1065" i="2"/>
  <c r="R1066" i="2"/>
  <c r="R1065" i="2"/>
  <c r="P1066" i="2"/>
  <c r="P1065" i="2"/>
  <c r="BI1063" i="2"/>
  <c r="BH1063" i="2"/>
  <c r="BG1063" i="2"/>
  <c r="BF1063" i="2"/>
  <c r="T1063" i="2"/>
  <c r="R1063" i="2"/>
  <c r="P1063" i="2"/>
  <c r="BI1060" i="2"/>
  <c r="BH1060" i="2"/>
  <c r="BG1060" i="2"/>
  <c r="BF1060" i="2"/>
  <c r="T1060" i="2"/>
  <c r="R1060" i="2"/>
  <c r="P1060" i="2"/>
  <c r="BI1058" i="2"/>
  <c r="BH1058" i="2"/>
  <c r="BG1058" i="2"/>
  <c r="BF1058" i="2"/>
  <c r="T1058" i="2"/>
  <c r="R1058" i="2"/>
  <c r="P1058" i="2"/>
  <c r="BI1055" i="2"/>
  <c r="BH1055" i="2"/>
  <c r="BG1055" i="2"/>
  <c r="BF1055" i="2"/>
  <c r="T1055" i="2"/>
  <c r="R1055" i="2"/>
  <c r="P1055" i="2"/>
  <c r="BI1053" i="2"/>
  <c r="BH1053" i="2"/>
  <c r="BG1053" i="2"/>
  <c r="BF1053" i="2"/>
  <c r="T1053" i="2"/>
  <c r="R1053" i="2"/>
  <c r="P1053" i="2"/>
  <c r="BI1050" i="2"/>
  <c r="BH1050" i="2"/>
  <c r="BG1050" i="2"/>
  <c r="BF1050" i="2"/>
  <c r="T1050" i="2"/>
  <c r="R1050" i="2"/>
  <c r="P1050" i="2"/>
  <c r="BI1046" i="2"/>
  <c r="BH1046" i="2"/>
  <c r="BG1046" i="2"/>
  <c r="BF1046" i="2"/>
  <c r="T1046" i="2"/>
  <c r="R1046" i="2"/>
  <c r="P1046" i="2"/>
  <c r="BI1044" i="2"/>
  <c r="BH1044" i="2"/>
  <c r="BG1044" i="2"/>
  <c r="BF1044" i="2"/>
  <c r="T1044" i="2"/>
  <c r="R1044" i="2"/>
  <c r="P1044" i="2"/>
  <c r="BI1040" i="2"/>
  <c r="BH1040" i="2"/>
  <c r="BG1040" i="2"/>
  <c r="BF1040" i="2"/>
  <c r="T1040" i="2"/>
  <c r="R1040" i="2"/>
  <c r="P1040" i="2"/>
  <c r="BI1037" i="2"/>
  <c r="BH1037" i="2"/>
  <c r="BG1037" i="2"/>
  <c r="BF1037" i="2"/>
  <c r="T1037" i="2"/>
  <c r="R1037" i="2"/>
  <c r="P1037" i="2"/>
  <c r="BI1027" i="2"/>
  <c r="BH1027" i="2"/>
  <c r="BG1027" i="2"/>
  <c r="BF1027" i="2"/>
  <c r="T1027" i="2"/>
  <c r="R1027" i="2"/>
  <c r="P1027" i="2"/>
  <c r="BI1025" i="2"/>
  <c r="BH1025" i="2"/>
  <c r="BG1025" i="2"/>
  <c r="BF1025" i="2"/>
  <c r="T1025" i="2"/>
  <c r="R1025" i="2"/>
  <c r="P1025" i="2"/>
  <c r="BI1018" i="2"/>
  <c r="BH1018" i="2"/>
  <c r="BG1018" i="2"/>
  <c r="BF1018" i="2"/>
  <c r="T1018" i="2"/>
  <c r="R1018" i="2"/>
  <c r="P1018" i="2"/>
  <c r="BI986" i="2"/>
  <c r="BH986" i="2"/>
  <c r="BG986" i="2"/>
  <c r="BF986" i="2"/>
  <c r="T986" i="2"/>
  <c r="R986" i="2"/>
  <c r="P986" i="2"/>
  <c r="BI954" i="2"/>
  <c r="BH954" i="2"/>
  <c r="BG954" i="2"/>
  <c r="BF954" i="2"/>
  <c r="T954" i="2"/>
  <c r="R954" i="2"/>
  <c r="P954" i="2"/>
  <c r="BI945" i="2"/>
  <c r="BH945" i="2"/>
  <c r="BG945" i="2"/>
  <c r="BF945" i="2"/>
  <c r="T945" i="2"/>
  <c r="R945" i="2"/>
  <c r="P945" i="2"/>
  <c r="BI941" i="2"/>
  <c r="BH941" i="2"/>
  <c r="BG941" i="2"/>
  <c r="BF941" i="2"/>
  <c r="T941" i="2"/>
  <c r="R941" i="2"/>
  <c r="P941" i="2"/>
  <c r="BI937" i="2"/>
  <c r="BH937" i="2"/>
  <c r="BG937" i="2"/>
  <c r="BF937" i="2"/>
  <c r="T937" i="2"/>
  <c r="R937" i="2"/>
  <c r="P937" i="2"/>
  <c r="BI935" i="2"/>
  <c r="BH935" i="2"/>
  <c r="BG935" i="2"/>
  <c r="BF935" i="2"/>
  <c r="T935" i="2"/>
  <c r="R935" i="2"/>
  <c r="P935" i="2"/>
  <c r="BI933" i="2"/>
  <c r="BH933" i="2"/>
  <c r="BG933" i="2"/>
  <c r="BF933" i="2"/>
  <c r="T933" i="2"/>
  <c r="R933" i="2"/>
  <c r="P933" i="2"/>
  <c r="BI930" i="2"/>
  <c r="BH930" i="2"/>
  <c r="BG930" i="2"/>
  <c r="BF930" i="2"/>
  <c r="T930" i="2"/>
  <c r="R930" i="2"/>
  <c r="P930" i="2"/>
  <c r="BI926" i="2"/>
  <c r="BH926" i="2"/>
  <c r="BG926" i="2"/>
  <c r="BF926" i="2"/>
  <c r="T926" i="2"/>
  <c r="R926" i="2"/>
  <c r="P926" i="2"/>
  <c r="BI922" i="2"/>
  <c r="BH922" i="2"/>
  <c r="BG922" i="2"/>
  <c r="BF922" i="2"/>
  <c r="T922" i="2"/>
  <c r="R922" i="2"/>
  <c r="P922" i="2"/>
  <c r="BI908" i="2"/>
  <c r="BH908" i="2"/>
  <c r="BG908" i="2"/>
  <c r="BF908" i="2"/>
  <c r="T908" i="2"/>
  <c r="R908" i="2"/>
  <c r="P908" i="2"/>
  <c r="BI899" i="2"/>
  <c r="BH899" i="2"/>
  <c r="BG899" i="2"/>
  <c r="BF899" i="2"/>
  <c r="T899" i="2"/>
  <c r="R899" i="2"/>
  <c r="P899" i="2"/>
  <c r="BI891" i="2"/>
  <c r="BH891" i="2"/>
  <c r="BG891" i="2"/>
  <c r="BF891" i="2"/>
  <c r="T891" i="2"/>
  <c r="R891" i="2"/>
  <c r="P891" i="2"/>
  <c r="BI885" i="2"/>
  <c r="BH885" i="2"/>
  <c r="BG885" i="2"/>
  <c r="BF885" i="2"/>
  <c r="T885" i="2"/>
  <c r="R885" i="2"/>
  <c r="P885" i="2"/>
  <c r="BI868" i="2"/>
  <c r="BH868" i="2"/>
  <c r="BG868" i="2"/>
  <c r="BF868" i="2"/>
  <c r="T868" i="2"/>
  <c r="R868" i="2"/>
  <c r="P868" i="2"/>
  <c r="BI863" i="2"/>
  <c r="BH863" i="2"/>
  <c r="BG863" i="2"/>
  <c r="BF863" i="2"/>
  <c r="T863" i="2"/>
  <c r="R863" i="2"/>
  <c r="P863" i="2"/>
  <c r="BI858" i="2"/>
  <c r="BH858" i="2"/>
  <c r="BG858" i="2"/>
  <c r="BF858" i="2"/>
  <c r="T858" i="2"/>
  <c r="R858" i="2"/>
  <c r="P858" i="2"/>
  <c r="BI854" i="2"/>
  <c r="BH854" i="2"/>
  <c r="BG854" i="2"/>
  <c r="BF854" i="2"/>
  <c r="T854" i="2"/>
  <c r="R854" i="2"/>
  <c r="P854" i="2"/>
  <c r="BI845" i="2"/>
  <c r="BH845" i="2"/>
  <c r="BG845" i="2"/>
  <c r="BF845" i="2"/>
  <c r="T845" i="2"/>
  <c r="R845" i="2"/>
  <c r="P845" i="2"/>
  <c r="BI841" i="2"/>
  <c r="BH841" i="2"/>
  <c r="BG841" i="2"/>
  <c r="BF841" i="2"/>
  <c r="T841" i="2"/>
  <c r="R841" i="2"/>
  <c r="P841" i="2"/>
  <c r="BI832" i="2"/>
  <c r="BH832" i="2"/>
  <c r="BG832" i="2"/>
  <c r="BF832" i="2"/>
  <c r="T832" i="2"/>
  <c r="R832" i="2"/>
  <c r="P832" i="2"/>
  <c r="BI807" i="2"/>
  <c r="BH807" i="2"/>
  <c r="BG807" i="2"/>
  <c r="BF807" i="2"/>
  <c r="T807" i="2"/>
  <c r="R807" i="2"/>
  <c r="P807" i="2"/>
  <c r="BI798" i="2"/>
  <c r="BH798" i="2"/>
  <c r="BG798" i="2"/>
  <c r="BF798" i="2"/>
  <c r="T798" i="2"/>
  <c r="R798" i="2"/>
  <c r="P798" i="2"/>
  <c r="BI797" i="2"/>
  <c r="BH797" i="2"/>
  <c r="BG797" i="2"/>
  <c r="BF797" i="2"/>
  <c r="T797" i="2"/>
  <c r="R797" i="2"/>
  <c r="P797" i="2"/>
  <c r="BI796" i="2"/>
  <c r="BH796" i="2"/>
  <c r="BG796" i="2"/>
  <c r="BF796" i="2"/>
  <c r="T796" i="2"/>
  <c r="R796" i="2"/>
  <c r="P796" i="2"/>
  <c r="BI795" i="2"/>
  <c r="BH795" i="2"/>
  <c r="BG795" i="2"/>
  <c r="BF795" i="2"/>
  <c r="T795" i="2"/>
  <c r="R795" i="2"/>
  <c r="P795" i="2"/>
  <c r="BI793" i="2"/>
  <c r="BH793" i="2"/>
  <c r="BG793" i="2"/>
  <c r="BF793" i="2"/>
  <c r="T793" i="2"/>
  <c r="R793" i="2"/>
  <c r="P793" i="2"/>
  <c r="BI792" i="2"/>
  <c r="BH792" i="2"/>
  <c r="BG792" i="2"/>
  <c r="BF792" i="2"/>
  <c r="T792" i="2"/>
  <c r="R792" i="2"/>
  <c r="P792" i="2"/>
  <c r="BI791" i="2"/>
  <c r="BH791" i="2"/>
  <c r="BG791" i="2"/>
  <c r="BF791" i="2"/>
  <c r="T791" i="2"/>
  <c r="R791" i="2"/>
  <c r="P791" i="2"/>
  <c r="BI790" i="2"/>
  <c r="BH790" i="2"/>
  <c r="BG790" i="2"/>
  <c r="BF790" i="2"/>
  <c r="T790" i="2"/>
  <c r="R790" i="2"/>
  <c r="P790" i="2"/>
  <c r="BI788" i="2"/>
  <c r="BH788" i="2"/>
  <c r="BG788" i="2"/>
  <c r="BF788" i="2"/>
  <c r="T788" i="2"/>
  <c r="R788" i="2"/>
  <c r="P788" i="2"/>
  <c r="BI786" i="2"/>
  <c r="BH786" i="2"/>
  <c r="BG786" i="2"/>
  <c r="BF786" i="2"/>
  <c r="T786" i="2"/>
  <c r="R786" i="2"/>
  <c r="P786" i="2"/>
  <c r="BI784" i="2"/>
  <c r="BH784" i="2"/>
  <c r="BG784" i="2"/>
  <c r="BF784" i="2"/>
  <c r="T784" i="2"/>
  <c r="R784" i="2"/>
  <c r="P784" i="2"/>
  <c r="BI783" i="2"/>
  <c r="BH783" i="2"/>
  <c r="BG783" i="2"/>
  <c r="BF783" i="2"/>
  <c r="T783" i="2"/>
  <c r="R783" i="2"/>
  <c r="P783" i="2"/>
  <c r="BI781" i="2"/>
  <c r="BH781" i="2"/>
  <c r="BG781" i="2"/>
  <c r="BF781" i="2"/>
  <c r="T781" i="2"/>
  <c r="R781" i="2"/>
  <c r="P781" i="2"/>
  <c r="BI774" i="2"/>
  <c r="BH774" i="2"/>
  <c r="BG774" i="2"/>
  <c r="BF774" i="2"/>
  <c r="T774" i="2"/>
  <c r="R774" i="2"/>
  <c r="P774" i="2"/>
  <c r="BI767" i="2"/>
  <c r="BH767" i="2"/>
  <c r="BG767" i="2"/>
  <c r="BF767" i="2"/>
  <c r="T767" i="2"/>
  <c r="R767" i="2"/>
  <c r="P767" i="2"/>
  <c r="BI714" i="2"/>
  <c r="BH714" i="2"/>
  <c r="BG714" i="2"/>
  <c r="BF714" i="2"/>
  <c r="T714" i="2"/>
  <c r="R714" i="2"/>
  <c r="P714" i="2"/>
  <c r="BI712" i="2"/>
  <c r="BH712" i="2"/>
  <c r="BG712" i="2"/>
  <c r="BF712" i="2"/>
  <c r="T712" i="2"/>
  <c r="R712" i="2"/>
  <c r="P712" i="2"/>
  <c r="BI709" i="2"/>
  <c r="BH709" i="2"/>
  <c r="BG709" i="2"/>
  <c r="BF709" i="2"/>
  <c r="T709" i="2"/>
  <c r="R709" i="2"/>
  <c r="P709" i="2"/>
  <c r="BI707" i="2"/>
  <c r="BH707" i="2"/>
  <c r="BG707" i="2"/>
  <c r="BF707" i="2"/>
  <c r="T707" i="2"/>
  <c r="R707" i="2"/>
  <c r="P707" i="2"/>
  <c r="BI705" i="2"/>
  <c r="BH705" i="2"/>
  <c r="BG705" i="2"/>
  <c r="BF705" i="2"/>
  <c r="T705" i="2"/>
  <c r="R705" i="2"/>
  <c r="P705" i="2"/>
  <c r="BI702" i="2"/>
  <c r="BH702" i="2"/>
  <c r="BG702" i="2"/>
  <c r="BF702" i="2"/>
  <c r="T702" i="2"/>
  <c r="R702" i="2"/>
  <c r="P702" i="2"/>
  <c r="BI693" i="2"/>
  <c r="BH693" i="2"/>
  <c r="BG693" i="2"/>
  <c r="BF693" i="2"/>
  <c r="T693" i="2"/>
  <c r="R693" i="2"/>
  <c r="P693" i="2"/>
  <c r="BI685" i="2"/>
  <c r="BH685" i="2"/>
  <c r="BG685" i="2"/>
  <c r="BF685" i="2"/>
  <c r="T685" i="2"/>
  <c r="R685" i="2"/>
  <c r="P685" i="2"/>
  <c r="BI683" i="2"/>
  <c r="BH683" i="2"/>
  <c r="BG683" i="2"/>
  <c r="BF683" i="2"/>
  <c r="T683" i="2"/>
  <c r="R683" i="2"/>
  <c r="P683" i="2"/>
  <c r="BI676" i="2"/>
  <c r="BH676" i="2"/>
  <c r="BG676" i="2"/>
  <c r="BF676" i="2"/>
  <c r="T676" i="2"/>
  <c r="R676" i="2"/>
  <c r="P676" i="2"/>
  <c r="BI674" i="2"/>
  <c r="BH674" i="2"/>
  <c r="BG674" i="2"/>
  <c r="BF674" i="2"/>
  <c r="T674" i="2"/>
  <c r="R674" i="2"/>
  <c r="P674" i="2"/>
  <c r="BI673" i="2"/>
  <c r="BH673" i="2"/>
  <c r="BG673" i="2"/>
  <c r="BF673" i="2"/>
  <c r="T673" i="2"/>
  <c r="R673" i="2"/>
  <c r="P673" i="2"/>
  <c r="BI630" i="2"/>
  <c r="BH630" i="2"/>
  <c r="BG630" i="2"/>
  <c r="BF630" i="2"/>
  <c r="T630" i="2"/>
  <c r="R630" i="2"/>
  <c r="P630" i="2"/>
  <c r="BI623" i="2"/>
  <c r="BH623" i="2"/>
  <c r="BG623" i="2"/>
  <c r="BF623" i="2"/>
  <c r="T623" i="2"/>
  <c r="R623" i="2"/>
  <c r="P623" i="2"/>
  <c r="BI619" i="2"/>
  <c r="BH619" i="2"/>
  <c r="BG619" i="2"/>
  <c r="BF619" i="2"/>
  <c r="T619" i="2"/>
  <c r="R619" i="2"/>
  <c r="P619" i="2"/>
  <c r="BI613" i="2"/>
  <c r="BH613" i="2"/>
  <c r="BG613" i="2"/>
  <c r="BF613" i="2"/>
  <c r="T613" i="2"/>
  <c r="R613" i="2"/>
  <c r="P613" i="2"/>
  <c r="BI611" i="2"/>
  <c r="BH611" i="2"/>
  <c r="BG611" i="2"/>
  <c r="BF611" i="2"/>
  <c r="T611" i="2"/>
  <c r="R611" i="2"/>
  <c r="P611" i="2"/>
  <c r="BI609" i="2"/>
  <c r="BH609" i="2"/>
  <c r="BG609" i="2"/>
  <c r="BF609" i="2"/>
  <c r="T609" i="2"/>
  <c r="R609" i="2"/>
  <c r="P609" i="2"/>
  <c r="BI604" i="2"/>
  <c r="BH604" i="2"/>
  <c r="BG604" i="2"/>
  <c r="BF604" i="2"/>
  <c r="T604" i="2"/>
  <c r="R604" i="2"/>
  <c r="P604" i="2"/>
  <c r="BI597" i="2"/>
  <c r="BH597" i="2"/>
  <c r="BG597" i="2"/>
  <c r="BF597" i="2"/>
  <c r="T597" i="2"/>
  <c r="R597" i="2"/>
  <c r="P597" i="2"/>
  <c r="BI593" i="2"/>
  <c r="BH593" i="2"/>
  <c r="BG593" i="2"/>
  <c r="BF593" i="2"/>
  <c r="T593" i="2"/>
  <c r="R593" i="2"/>
  <c r="P593" i="2"/>
  <c r="BI589" i="2"/>
  <c r="BH589" i="2"/>
  <c r="BG589" i="2"/>
  <c r="BF589" i="2"/>
  <c r="T589" i="2"/>
  <c r="R589" i="2"/>
  <c r="P589" i="2"/>
  <c r="BI586" i="2"/>
  <c r="BH586" i="2"/>
  <c r="BG586" i="2"/>
  <c r="BF586" i="2"/>
  <c r="T586" i="2"/>
  <c r="R586" i="2"/>
  <c r="P586" i="2"/>
  <c r="BI579" i="2"/>
  <c r="BH579" i="2"/>
  <c r="BG579" i="2"/>
  <c r="BF579" i="2"/>
  <c r="T579" i="2"/>
  <c r="R579" i="2"/>
  <c r="P579" i="2"/>
  <c r="BI575" i="2"/>
  <c r="BH575" i="2"/>
  <c r="BG575" i="2"/>
  <c r="BF575" i="2"/>
  <c r="T575" i="2"/>
  <c r="R575" i="2"/>
  <c r="P575" i="2"/>
  <c r="BI571" i="2"/>
  <c r="BH571" i="2"/>
  <c r="BG571" i="2"/>
  <c r="BF571" i="2"/>
  <c r="T571" i="2"/>
  <c r="R571" i="2"/>
  <c r="P571" i="2"/>
  <c r="BI564" i="2"/>
  <c r="BH564" i="2"/>
  <c r="BG564" i="2"/>
  <c r="BF564" i="2"/>
  <c r="T564" i="2"/>
  <c r="R564" i="2"/>
  <c r="P564" i="2"/>
  <c r="BI561" i="2"/>
  <c r="BH561" i="2"/>
  <c r="BG561" i="2"/>
  <c r="BF561" i="2"/>
  <c r="T561" i="2"/>
  <c r="R561" i="2"/>
  <c r="P561" i="2"/>
  <c r="BI559" i="2"/>
  <c r="BH559" i="2"/>
  <c r="BG559" i="2"/>
  <c r="BF559" i="2"/>
  <c r="T559" i="2"/>
  <c r="R559" i="2"/>
  <c r="P559" i="2"/>
  <c r="BI556" i="2"/>
  <c r="BH556" i="2"/>
  <c r="BG556" i="2"/>
  <c r="BF556" i="2"/>
  <c r="T556" i="2"/>
  <c r="R556" i="2"/>
  <c r="P556" i="2"/>
  <c r="BI554" i="2"/>
  <c r="BH554" i="2"/>
  <c r="BG554" i="2"/>
  <c r="BF554" i="2"/>
  <c r="T554" i="2"/>
  <c r="R554" i="2"/>
  <c r="P554" i="2"/>
  <c r="BI550" i="2"/>
  <c r="BH550" i="2"/>
  <c r="BG550" i="2"/>
  <c r="BF550" i="2"/>
  <c r="T550" i="2"/>
  <c r="R550" i="2"/>
  <c r="P550" i="2"/>
  <c r="BI543" i="2"/>
  <c r="BH543" i="2"/>
  <c r="BG543" i="2"/>
  <c r="BF543" i="2"/>
  <c r="T543" i="2"/>
  <c r="R543" i="2"/>
  <c r="P543" i="2"/>
  <c r="BI537" i="2"/>
  <c r="BH537" i="2"/>
  <c r="BG537" i="2"/>
  <c r="BF537" i="2"/>
  <c r="T537" i="2"/>
  <c r="R537" i="2"/>
  <c r="P537" i="2"/>
  <c r="BI531" i="2"/>
  <c r="BH531" i="2"/>
  <c r="BG531" i="2"/>
  <c r="BF531" i="2"/>
  <c r="T531" i="2"/>
  <c r="R531" i="2"/>
  <c r="P531" i="2"/>
  <c r="BI525" i="2"/>
  <c r="BH525" i="2"/>
  <c r="BG525" i="2"/>
  <c r="BF525" i="2"/>
  <c r="T525" i="2"/>
  <c r="R525" i="2"/>
  <c r="P525" i="2"/>
  <c r="BI522" i="2"/>
  <c r="BH522" i="2"/>
  <c r="BG522" i="2"/>
  <c r="BF522" i="2"/>
  <c r="T522" i="2"/>
  <c r="R522" i="2"/>
  <c r="P522" i="2"/>
  <c r="BI519" i="2"/>
  <c r="BH519" i="2"/>
  <c r="BG519" i="2"/>
  <c r="BF519" i="2"/>
  <c r="T519" i="2"/>
  <c r="R519" i="2"/>
  <c r="P519" i="2"/>
  <c r="BI517" i="2"/>
  <c r="BH517" i="2"/>
  <c r="BG517" i="2"/>
  <c r="BF517" i="2"/>
  <c r="T517" i="2"/>
  <c r="R517" i="2"/>
  <c r="P517" i="2"/>
  <c r="BI514" i="2"/>
  <c r="BH514" i="2"/>
  <c r="BG514" i="2"/>
  <c r="BF514" i="2"/>
  <c r="T514" i="2"/>
  <c r="R514" i="2"/>
  <c r="P514" i="2"/>
  <c r="BI512" i="2"/>
  <c r="BH512" i="2"/>
  <c r="BG512" i="2"/>
  <c r="BF512" i="2"/>
  <c r="T512" i="2"/>
  <c r="R512" i="2"/>
  <c r="P512" i="2"/>
  <c r="BI509" i="2"/>
  <c r="BH509" i="2"/>
  <c r="BG509" i="2"/>
  <c r="BF509" i="2"/>
  <c r="T509" i="2"/>
  <c r="R509" i="2"/>
  <c r="P509" i="2"/>
  <c r="BI506" i="2"/>
  <c r="BH506" i="2"/>
  <c r="BG506" i="2"/>
  <c r="BF506" i="2"/>
  <c r="T506" i="2"/>
  <c r="R506" i="2"/>
  <c r="P506" i="2"/>
  <c r="BI503" i="2"/>
  <c r="BH503" i="2"/>
  <c r="BG503" i="2"/>
  <c r="BF503" i="2"/>
  <c r="T503" i="2"/>
  <c r="R503" i="2"/>
  <c r="P503" i="2"/>
  <c r="BI487" i="2"/>
  <c r="BH487" i="2"/>
  <c r="BG487" i="2"/>
  <c r="BF487" i="2"/>
  <c r="T487" i="2"/>
  <c r="R487" i="2"/>
  <c r="P487" i="2"/>
  <c r="BI476" i="2"/>
  <c r="BH476" i="2"/>
  <c r="BG476" i="2"/>
  <c r="BF476" i="2"/>
  <c r="T476" i="2"/>
  <c r="R476" i="2"/>
  <c r="P476" i="2"/>
  <c r="BI472" i="2"/>
  <c r="BH472" i="2"/>
  <c r="BG472" i="2"/>
  <c r="BF472" i="2"/>
  <c r="T472" i="2"/>
  <c r="R472" i="2"/>
  <c r="P472" i="2"/>
  <c r="BI461" i="2"/>
  <c r="BH461" i="2"/>
  <c r="BG461" i="2"/>
  <c r="BF461" i="2"/>
  <c r="T461" i="2"/>
  <c r="R461" i="2"/>
  <c r="P461" i="2"/>
  <c r="BI457" i="2"/>
  <c r="BH457" i="2"/>
  <c r="BG457" i="2"/>
  <c r="BF457" i="2"/>
  <c r="T457" i="2"/>
  <c r="R457" i="2"/>
  <c r="P457" i="2"/>
  <c r="BI455" i="2"/>
  <c r="BH455" i="2"/>
  <c r="BG455" i="2"/>
  <c r="BF455" i="2"/>
  <c r="T455" i="2"/>
  <c r="R455" i="2"/>
  <c r="P455" i="2"/>
  <c r="BI447" i="2"/>
  <c r="BH447" i="2"/>
  <c r="BG447" i="2"/>
  <c r="BF447" i="2"/>
  <c r="T447" i="2"/>
  <c r="R447" i="2"/>
  <c r="P447" i="2"/>
  <c r="BI439" i="2"/>
  <c r="BH439" i="2"/>
  <c r="BG439" i="2"/>
  <c r="BF439" i="2"/>
  <c r="T439" i="2"/>
  <c r="R439" i="2"/>
  <c r="P439" i="2"/>
  <c r="BI431" i="2"/>
  <c r="BH431" i="2"/>
  <c r="BG431" i="2"/>
  <c r="BF431" i="2"/>
  <c r="T431" i="2"/>
  <c r="R431" i="2"/>
  <c r="P431" i="2"/>
  <c r="BI423" i="2"/>
  <c r="BH423" i="2"/>
  <c r="BG423" i="2"/>
  <c r="BF423" i="2"/>
  <c r="T423" i="2"/>
  <c r="R423" i="2"/>
  <c r="P423" i="2"/>
  <c r="BI419" i="2"/>
  <c r="BH419" i="2"/>
  <c r="BG419" i="2"/>
  <c r="BF419" i="2"/>
  <c r="T419" i="2"/>
  <c r="R419" i="2"/>
  <c r="P419" i="2"/>
  <c r="BI413" i="2"/>
  <c r="BH413" i="2"/>
  <c r="BG413" i="2"/>
  <c r="BF413" i="2"/>
  <c r="T413" i="2"/>
  <c r="R413" i="2"/>
  <c r="P413" i="2"/>
  <c r="BI409" i="2"/>
  <c r="BH409" i="2"/>
  <c r="BG409" i="2"/>
  <c r="BF409" i="2"/>
  <c r="T409" i="2"/>
  <c r="R409" i="2"/>
  <c r="P409" i="2"/>
  <c r="BI405" i="2"/>
  <c r="BH405" i="2"/>
  <c r="BG405" i="2"/>
  <c r="BF405" i="2"/>
  <c r="T405" i="2"/>
  <c r="R405" i="2"/>
  <c r="P405" i="2"/>
  <c r="BI402" i="2"/>
  <c r="BH402" i="2"/>
  <c r="BG402" i="2"/>
  <c r="BF402" i="2"/>
  <c r="T402" i="2"/>
  <c r="R402" i="2"/>
  <c r="P402" i="2"/>
  <c r="BI398" i="2"/>
  <c r="BH398" i="2"/>
  <c r="BG398" i="2"/>
  <c r="BF398" i="2"/>
  <c r="T398" i="2"/>
  <c r="R398" i="2"/>
  <c r="P398" i="2"/>
  <c r="BI379" i="2"/>
  <c r="BH379" i="2"/>
  <c r="BG379" i="2"/>
  <c r="BF379" i="2"/>
  <c r="T379" i="2"/>
  <c r="R379" i="2"/>
  <c r="P379" i="2"/>
  <c r="BI372" i="2"/>
  <c r="BH372" i="2"/>
  <c r="BG372" i="2"/>
  <c r="BF372" i="2"/>
  <c r="T372" i="2"/>
  <c r="R372" i="2"/>
  <c r="P372" i="2"/>
  <c r="BI368" i="2"/>
  <c r="BH368" i="2"/>
  <c r="BG368" i="2"/>
  <c r="BF368" i="2"/>
  <c r="T368" i="2"/>
  <c r="R368" i="2"/>
  <c r="P368" i="2"/>
  <c r="BI354" i="2"/>
  <c r="BH354" i="2"/>
  <c r="BG354" i="2"/>
  <c r="BF354" i="2"/>
  <c r="T354" i="2"/>
  <c r="R354" i="2"/>
  <c r="P354" i="2"/>
  <c r="BI349" i="2"/>
  <c r="BH349" i="2"/>
  <c r="BG349" i="2"/>
  <c r="BF349" i="2"/>
  <c r="T349" i="2"/>
  <c r="R349" i="2"/>
  <c r="P349" i="2"/>
  <c r="BI345" i="2"/>
  <c r="BH345" i="2"/>
  <c r="BG345" i="2"/>
  <c r="BF345" i="2"/>
  <c r="T345" i="2"/>
  <c r="R345" i="2"/>
  <c r="P345" i="2"/>
  <c r="BI338" i="2"/>
  <c r="BH338" i="2"/>
  <c r="BG338" i="2"/>
  <c r="BF338" i="2"/>
  <c r="T338" i="2"/>
  <c r="R338" i="2"/>
  <c r="P338" i="2"/>
  <c r="BI335" i="2"/>
  <c r="BH335" i="2"/>
  <c r="BG335" i="2"/>
  <c r="BF335" i="2"/>
  <c r="T335" i="2"/>
  <c r="R335" i="2"/>
  <c r="P335" i="2"/>
  <c r="BI331" i="2"/>
  <c r="BH331" i="2"/>
  <c r="BG331" i="2"/>
  <c r="BF331" i="2"/>
  <c r="T331" i="2"/>
  <c r="R331" i="2"/>
  <c r="P331" i="2"/>
  <c r="BI327" i="2"/>
  <c r="BH327" i="2"/>
  <c r="BG327" i="2"/>
  <c r="BF327" i="2"/>
  <c r="T327" i="2"/>
  <c r="R327" i="2"/>
  <c r="P327" i="2"/>
  <c r="BI322" i="2"/>
  <c r="BH322" i="2"/>
  <c r="BG322" i="2"/>
  <c r="BF322" i="2"/>
  <c r="T322" i="2"/>
  <c r="R322" i="2"/>
  <c r="P322" i="2"/>
  <c r="BI321" i="2"/>
  <c r="BH321" i="2"/>
  <c r="BG321" i="2"/>
  <c r="BF321" i="2"/>
  <c r="T321" i="2"/>
  <c r="R321" i="2"/>
  <c r="P321" i="2"/>
  <c r="BI316" i="2"/>
  <c r="BH316" i="2"/>
  <c r="BG316" i="2"/>
  <c r="BF316" i="2"/>
  <c r="T316" i="2"/>
  <c r="R316" i="2"/>
  <c r="P316" i="2"/>
  <c r="BI314" i="2"/>
  <c r="BH314" i="2"/>
  <c r="BG314" i="2"/>
  <c r="BF314" i="2"/>
  <c r="T314" i="2"/>
  <c r="R314" i="2"/>
  <c r="P314" i="2"/>
  <c r="BI294" i="2"/>
  <c r="BH294" i="2"/>
  <c r="BG294" i="2"/>
  <c r="BF294" i="2"/>
  <c r="T294" i="2"/>
  <c r="R294" i="2"/>
  <c r="P294" i="2"/>
  <c r="BI274" i="2"/>
  <c r="BH274" i="2"/>
  <c r="BG274" i="2"/>
  <c r="BF274" i="2"/>
  <c r="T274" i="2"/>
  <c r="R274" i="2"/>
  <c r="P274" i="2"/>
  <c r="BI270" i="2"/>
  <c r="BH270" i="2"/>
  <c r="BG270" i="2"/>
  <c r="BF270" i="2"/>
  <c r="T270" i="2"/>
  <c r="R270" i="2"/>
  <c r="P270" i="2"/>
  <c r="BI254" i="2"/>
  <c r="BH254" i="2"/>
  <c r="BG254" i="2"/>
  <c r="BF254" i="2"/>
  <c r="T254" i="2"/>
  <c r="R254" i="2"/>
  <c r="P254" i="2"/>
  <c r="BI239" i="2"/>
  <c r="BH239" i="2"/>
  <c r="BG239" i="2"/>
  <c r="BF239" i="2"/>
  <c r="T239" i="2"/>
  <c r="R239" i="2"/>
  <c r="P239" i="2"/>
  <c r="BI231" i="2"/>
  <c r="BH231" i="2"/>
  <c r="BG231" i="2"/>
  <c r="BF231" i="2"/>
  <c r="T231" i="2"/>
  <c r="R231" i="2"/>
  <c r="P231" i="2"/>
  <c r="BI223" i="2"/>
  <c r="BH223" i="2"/>
  <c r="BG223" i="2"/>
  <c r="BF223" i="2"/>
  <c r="T223" i="2"/>
  <c r="R223" i="2"/>
  <c r="P223" i="2"/>
  <c r="BI221" i="2"/>
  <c r="BH221" i="2"/>
  <c r="BG221" i="2"/>
  <c r="BF221" i="2"/>
  <c r="T221" i="2"/>
  <c r="R221" i="2"/>
  <c r="P221" i="2"/>
  <c r="BI213" i="2"/>
  <c r="BH213" i="2"/>
  <c r="BG213" i="2"/>
  <c r="BF213" i="2"/>
  <c r="T213" i="2"/>
  <c r="R213" i="2"/>
  <c r="P213" i="2"/>
  <c r="BI208" i="2"/>
  <c r="BH208" i="2"/>
  <c r="BG208" i="2"/>
  <c r="BF208" i="2"/>
  <c r="T208" i="2"/>
  <c r="R208" i="2"/>
  <c r="P208" i="2"/>
  <c r="BI205" i="2"/>
  <c r="BH205" i="2"/>
  <c r="BG205" i="2"/>
  <c r="BF205" i="2"/>
  <c r="T205" i="2"/>
  <c r="R205" i="2"/>
  <c r="P205" i="2"/>
  <c r="BI203" i="2"/>
  <c r="BH203" i="2"/>
  <c r="BG203" i="2"/>
  <c r="BF203" i="2"/>
  <c r="T203" i="2"/>
  <c r="R203" i="2"/>
  <c r="P203" i="2"/>
  <c r="BI200" i="2"/>
  <c r="BH200" i="2"/>
  <c r="BG200" i="2"/>
  <c r="BF200" i="2"/>
  <c r="T200" i="2"/>
  <c r="R200" i="2"/>
  <c r="P200" i="2"/>
  <c r="BI189" i="2"/>
  <c r="BH189" i="2"/>
  <c r="BG189" i="2"/>
  <c r="BF189" i="2"/>
  <c r="T189" i="2"/>
  <c r="R189" i="2"/>
  <c r="P189" i="2"/>
  <c r="BI187" i="2"/>
  <c r="BH187" i="2"/>
  <c r="BG187" i="2"/>
  <c r="BF187" i="2"/>
  <c r="T187" i="2"/>
  <c r="R187" i="2"/>
  <c r="P187" i="2"/>
  <c r="BI183" i="2"/>
  <c r="BH183" i="2"/>
  <c r="BG183" i="2"/>
  <c r="BF183" i="2"/>
  <c r="T183" i="2"/>
  <c r="R183" i="2"/>
  <c r="P183" i="2"/>
  <c r="BI177" i="2"/>
  <c r="BH177" i="2"/>
  <c r="BG177" i="2"/>
  <c r="BF177" i="2"/>
  <c r="T177" i="2"/>
  <c r="R177" i="2"/>
  <c r="P177" i="2"/>
  <c r="BI162" i="2"/>
  <c r="BH162" i="2"/>
  <c r="BG162" i="2"/>
  <c r="BF162" i="2"/>
  <c r="T162" i="2"/>
  <c r="R162" i="2"/>
  <c r="P162" i="2"/>
  <c r="BI158" i="2"/>
  <c r="BH158" i="2"/>
  <c r="BG158" i="2"/>
  <c r="BF158" i="2"/>
  <c r="T158" i="2"/>
  <c r="R158" i="2"/>
  <c r="P158" i="2"/>
  <c r="BI155" i="2"/>
  <c r="BH155" i="2"/>
  <c r="BG155" i="2"/>
  <c r="BF155" i="2"/>
  <c r="T155" i="2"/>
  <c r="R155" i="2"/>
  <c r="P155" i="2"/>
  <c r="BI145" i="2"/>
  <c r="BH145" i="2"/>
  <c r="BG145" i="2"/>
  <c r="BF145" i="2"/>
  <c r="T145" i="2"/>
  <c r="R145" i="2"/>
  <c r="P145" i="2"/>
  <c r="J139" i="2"/>
  <c r="J138" i="2"/>
  <c r="F138" i="2"/>
  <c r="F136" i="2"/>
  <c r="E134" i="2"/>
  <c r="J92" i="2"/>
  <c r="J91" i="2"/>
  <c r="F91" i="2"/>
  <c r="F89" i="2"/>
  <c r="E87" i="2"/>
  <c r="J18" i="2"/>
  <c r="E18" i="2"/>
  <c r="F139" i="2"/>
  <c r="J17" i="2"/>
  <c r="J12" i="2"/>
  <c r="J136" i="2"/>
  <c r="E7" i="2"/>
  <c r="E132" i="2" s="1"/>
  <c r="L90" i="1"/>
  <c r="AM90" i="1"/>
  <c r="AM89" i="1"/>
  <c r="L89" i="1"/>
  <c r="AM87" i="1"/>
  <c r="L87" i="1"/>
  <c r="L85" i="1"/>
  <c r="L84" i="1"/>
  <c r="J2160" i="2"/>
  <c r="BK2020" i="2"/>
  <c r="BK1973" i="2"/>
  <c r="BK1668" i="2"/>
  <c r="J1400" i="2"/>
  <c r="BK1233" i="2"/>
  <c r="BK1081" i="2"/>
  <c r="BK941" i="2"/>
  <c r="J854" i="2"/>
  <c r="J709" i="2"/>
  <c r="J561" i="2"/>
  <c r="J503" i="2"/>
  <c r="J322" i="2"/>
  <c r="J2345" i="2"/>
  <c r="BK2144" i="2"/>
  <c r="J1973" i="2"/>
  <c r="BK1822" i="2"/>
  <c r="J1668" i="2"/>
  <c r="BK1521" i="2"/>
  <c r="BK1353" i="2"/>
  <c r="BK1269" i="2"/>
  <c r="BK1161" i="2"/>
  <c r="BK1060" i="2"/>
  <c r="J790" i="2"/>
  <c r="BK579" i="2"/>
  <c r="J331" i="2"/>
  <c r="J2365" i="2"/>
  <c r="J2008" i="2"/>
  <c r="J1928" i="2"/>
  <c r="J1529" i="2"/>
  <c r="J1248" i="2"/>
  <c r="BK1142" i="2"/>
  <c r="J1055" i="2"/>
  <c r="BK792" i="2"/>
  <c r="BK683" i="2"/>
  <c r="J593" i="2"/>
  <c r="J472" i="2"/>
  <c r="J405" i="2"/>
  <c r="J270" i="2"/>
  <c r="BK183" i="2"/>
  <c r="BK2224" i="2"/>
  <c r="J2074" i="2"/>
  <c r="BK2010" i="2"/>
  <c r="BK1230" i="2"/>
  <c r="BK1169" i="2"/>
  <c r="J1025" i="2"/>
  <c r="J623" i="2"/>
  <c r="BK213" i="2"/>
  <c r="BK2345" i="2"/>
  <c r="J2176" i="2"/>
  <c r="J2047" i="2"/>
  <c r="J2034" i="2"/>
  <c r="BK1912" i="2"/>
  <c r="BK1363" i="2"/>
  <c r="BK709" i="2"/>
  <c r="BK593" i="2"/>
  <c r="BK419" i="2"/>
  <c r="BK327" i="2"/>
  <c r="BK203" i="2"/>
  <c r="J2312" i="2"/>
  <c r="BK2161" i="2"/>
  <c r="BK2106" i="2"/>
  <c r="BK2041" i="2"/>
  <c r="BK2018" i="2"/>
  <c r="BK1961" i="2"/>
  <c r="BK1879" i="2"/>
  <c r="BK1746" i="2"/>
  <c r="J1560" i="2"/>
  <c r="J1510" i="2"/>
  <c r="BK1400" i="2"/>
  <c r="BK1223" i="2"/>
  <c r="BK1130" i="2"/>
  <c r="BK604" i="2"/>
  <c r="BK2163" i="2"/>
  <c r="BK2043" i="2"/>
  <c r="BK1445" i="2"/>
  <c r="BK937" i="2"/>
  <c r="J335" i="2"/>
  <c r="J2556" i="2"/>
  <c r="BK2509" i="2"/>
  <c r="J2483" i="2"/>
  <c r="BK2465" i="2"/>
  <c r="BK2173" i="2"/>
  <c r="BK2092" i="2"/>
  <c r="BK1945" i="2"/>
  <c r="BK1592" i="2"/>
  <c r="J1283" i="2"/>
  <c r="BK517" i="2"/>
  <c r="BK192" i="3"/>
  <c r="J149" i="3"/>
  <c r="BK125" i="3"/>
  <c r="BK166" i="3"/>
  <c r="BK127" i="3"/>
  <c r="J186" i="3"/>
  <c r="BK151" i="3"/>
  <c r="BK206" i="3"/>
  <c r="J192" i="3"/>
  <c r="BK169" i="3"/>
  <c r="J143" i="3"/>
  <c r="J126" i="3"/>
  <c r="J156" i="3"/>
  <c r="J152" i="3"/>
  <c r="J177" i="3"/>
  <c r="J188" i="3"/>
  <c r="J174" i="3"/>
  <c r="BK175" i="4"/>
  <c r="J193" i="4"/>
  <c r="BK153" i="4"/>
  <c r="BK196" i="4"/>
  <c r="BK173" i="4"/>
  <c r="J209" i="4"/>
  <c r="J194" i="4"/>
  <c r="J216" i="4"/>
  <c r="BK191" i="4"/>
  <c r="J178" i="4"/>
  <c r="J158" i="4"/>
  <c r="BK139" i="4"/>
  <c r="BK152" i="4"/>
  <c r="J205" i="4"/>
  <c r="J191" i="4"/>
  <c r="BK182" i="4"/>
  <c r="J144" i="4"/>
  <c r="BK297" i="5"/>
  <c r="BK264" i="5"/>
  <c r="BK201" i="5"/>
  <c r="J156" i="5"/>
  <c r="J317" i="5"/>
  <c r="BK291" i="5"/>
  <c r="J279" i="5"/>
  <c r="BK255" i="5"/>
  <c r="J240" i="5"/>
  <c r="BK224" i="5"/>
  <c r="J200" i="5"/>
  <c r="J179" i="5"/>
  <c r="BK156" i="5"/>
  <c r="J140" i="5"/>
  <c r="BK271" i="5"/>
  <c r="BK242" i="5"/>
  <c r="BK211" i="5"/>
  <c r="J137" i="5"/>
  <c r="J301" i="5"/>
  <c r="J273" i="5"/>
  <c r="BK229" i="5"/>
  <c r="J203" i="5"/>
  <c r="BK177" i="5"/>
  <c r="BK161" i="5"/>
  <c r="J136" i="5"/>
  <c r="BK261" i="5"/>
  <c r="BK221" i="5"/>
  <c r="BK309" i="5"/>
  <c r="J206" i="5"/>
  <c r="BK155" i="5"/>
  <c r="J307" i="5"/>
  <c r="J290" i="5"/>
  <c r="BK267" i="5"/>
  <c r="BK231" i="5"/>
  <c r="BK214" i="5"/>
  <c r="J171" i="5"/>
  <c r="J322" i="5"/>
  <c r="BK296" i="5"/>
  <c r="J252" i="5"/>
  <c r="J185" i="5"/>
  <c r="J148" i="5"/>
  <c r="BK136" i="6"/>
  <c r="BK148" i="6"/>
  <c r="BK150" i="6"/>
  <c r="BK130" i="6"/>
  <c r="BK2170" i="2"/>
  <c r="J2013" i="2"/>
  <c r="J1939" i="2"/>
  <c r="BK1806" i="2"/>
  <c r="BK1676" i="2"/>
  <c r="J1581" i="2"/>
  <c r="J1517" i="2"/>
  <c r="BK1396" i="2"/>
  <c r="J1299" i="2"/>
  <c r="BK1199" i="2"/>
  <c r="BK1120" i="2"/>
  <c r="BK945" i="2"/>
  <c r="BK795" i="2"/>
  <c r="J714" i="2"/>
  <c r="J597" i="2"/>
  <c r="BK512" i="2"/>
  <c r="BK423" i="2"/>
  <c r="BK270" i="2"/>
  <c r="BK2365" i="2"/>
  <c r="J2170" i="2"/>
  <c r="BK2021" i="2"/>
  <c r="BK1923" i="2"/>
  <c r="BK1843" i="2"/>
  <c r="BK1722" i="2"/>
  <c r="BK1611" i="2"/>
  <c r="J1533" i="2"/>
  <c r="BK1276" i="2"/>
  <c r="BK1214" i="2"/>
  <c r="J1178" i="2"/>
  <c r="BK1092" i="2"/>
  <c r="J926" i="2"/>
  <c r="J807" i="2"/>
  <c r="J674" i="2"/>
  <c r="BK559" i="2"/>
  <c r="J423" i="2"/>
  <c r="BK316" i="2"/>
  <c r="BK155" i="2"/>
  <c r="J2164" i="2"/>
  <c r="J2001" i="2"/>
  <c r="J1948" i="2"/>
  <c r="J1879" i="2"/>
  <c r="J1592" i="2"/>
  <c r="J1465" i="2"/>
  <c r="J1169" i="2"/>
  <c r="BK1089" i="2"/>
  <c r="J941" i="2"/>
  <c r="BK788" i="2"/>
  <c r="BK589" i="2"/>
  <c r="BK503" i="2"/>
  <c r="BK379" i="2"/>
  <c r="J314" i="2"/>
  <c r="BK189" i="2"/>
  <c r="J2309" i="2"/>
  <c r="BK2169" i="2"/>
  <c r="J2028" i="2"/>
  <c r="BK1465" i="2"/>
  <c r="BK1196" i="2"/>
  <c r="J1053" i="2"/>
  <c r="BK899" i="2"/>
  <c r="BK619" i="2"/>
  <c r="J177" i="2"/>
  <c r="BK2341" i="2"/>
  <c r="BK2181" i="2"/>
  <c r="J2110" i="2"/>
  <c r="BK2038" i="2"/>
  <c r="J1970" i="2"/>
  <c r="J1565" i="2"/>
  <c r="BK1071" i="2"/>
  <c r="J705" i="2"/>
  <c r="J531" i="2"/>
  <c r="J402" i="2"/>
  <c r="J213" i="2"/>
  <c r="BK2347" i="2"/>
  <c r="J2159" i="2"/>
  <c r="J2101" i="2"/>
  <c r="BK2024" i="2"/>
  <c r="BK1948" i="2"/>
  <c r="J1916" i="2"/>
  <c r="BK1681" i="2"/>
  <c r="J1552" i="2"/>
  <c r="J1521" i="2"/>
  <c r="J1387" i="2"/>
  <c r="BK1218" i="2"/>
  <c r="BK1128" i="2"/>
  <c r="BK409" i="2"/>
  <c r="BK2227" i="2"/>
  <c r="J2072" i="2"/>
  <c r="J1670" i="2"/>
  <c r="BK1079" i="2"/>
  <c r="J795" i="2"/>
  <c r="BK2547" i="2"/>
  <c r="BK2511" i="2"/>
  <c r="BK2487" i="2"/>
  <c r="BK2479" i="2"/>
  <c r="J2373" i="2"/>
  <c r="J2217" i="2"/>
  <c r="J2042" i="2"/>
  <c r="BK1864" i="2"/>
  <c r="J1313" i="2"/>
  <c r="J1218" i="2"/>
  <c r="J204" i="3"/>
  <c r="J161" i="3"/>
  <c r="BK144" i="3"/>
  <c r="J169" i="3"/>
  <c r="J151" i="3"/>
  <c r="J195" i="3"/>
  <c r="BK156" i="3"/>
  <c r="BK130" i="3"/>
  <c r="BK197" i="3"/>
  <c r="BK180" i="3"/>
  <c r="BK152" i="3"/>
  <c r="J128" i="3"/>
  <c r="BK159" i="3"/>
  <c r="BK193" i="3"/>
  <c r="BK194" i="3"/>
  <c r="J136" i="3"/>
  <c r="J176" i="3"/>
  <c r="J181" i="4"/>
  <c r="J211" i="4"/>
  <c r="J162" i="4"/>
  <c r="J206" i="4"/>
  <c r="J183" i="4"/>
  <c r="BK157" i="4"/>
  <c r="BK135" i="4"/>
  <c r="J199" i="4"/>
  <c r="BK165" i="4"/>
  <c r="J204" i="4"/>
  <c r="BK186" i="4"/>
  <c r="J161" i="4"/>
  <c r="BK141" i="4"/>
  <c r="J157" i="4"/>
  <c r="J218" i="4"/>
  <c r="BK200" i="4"/>
  <c r="J186" i="4"/>
  <c r="BK161" i="4"/>
  <c r="BK132" i="4"/>
  <c r="J310" i="5"/>
  <c r="BK263" i="5"/>
  <c r="BK202" i="5"/>
  <c r="BK175" i="5"/>
  <c r="J326" i="5"/>
  <c r="J305" i="5"/>
  <c r="J276" i="5"/>
  <c r="J245" i="5"/>
  <c r="BK233" i="5"/>
  <c r="J212" i="5"/>
  <c r="BK184" i="5"/>
  <c r="J161" i="5"/>
  <c r="J141" i="5"/>
  <c r="BK285" i="5"/>
  <c r="BK254" i="5"/>
  <c r="BK223" i="5"/>
  <c r="BK191" i="5"/>
  <c r="BK168" i="5"/>
  <c r="J318" i="5"/>
  <c r="J280" i="5"/>
  <c r="BK241" i="5"/>
  <c r="BK212" i="5"/>
  <c r="BK194" i="5"/>
  <c r="J168" i="5"/>
  <c r="J150" i="5"/>
  <c r="J315" i="5"/>
  <c r="BK249" i="5"/>
  <c r="J205" i="5"/>
  <c r="J267" i="5"/>
  <c r="J167" i="5"/>
  <c r="J321" i="5"/>
  <c r="J296" i="5"/>
  <c r="BK279" i="5"/>
  <c r="BK237" i="5"/>
  <c r="J210" i="5"/>
  <c r="J154" i="5"/>
  <c r="BK317" i="5"/>
  <c r="BK301" i="5"/>
  <c r="J255" i="5"/>
  <c r="J195" i="5"/>
  <c r="BK159" i="5"/>
  <c r="BK152" i="6"/>
  <c r="J156" i="6"/>
  <c r="BK138" i="6"/>
  <c r="BK144" i="6"/>
  <c r="BK121" i="6"/>
  <c r="BK2176" i="2"/>
  <c r="BK2166" i="2"/>
  <c r="BK2134" i="2"/>
  <c r="BK2045" i="2"/>
  <c r="BK2002" i="2"/>
  <c r="J1991" i="2"/>
  <c r="J1958" i="2"/>
  <c r="BK1919" i="2"/>
  <c r="BK1834" i="2"/>
  <c r="BK1761" i="2"/>
  <c r="BK1712" i="2"/>
  <c r="BK1623" i="2"/>
  <c r="J1570" i="2"/>
  <c r="BK1494" i="2"/>
  <c r="BK1412" i="2"/>
  <c r="J1353" i="2"/>
  <c r="J1269" i="2"/>
  <c r="BK1178" i="2"/>
  <c r="J1108" i="2"/>
  <c r="J1044" i="2"/>
  <c r="BK933" i="2"/>
  <c r="BK863" i="2"/>
  <c r="J798" i="2"/>
  <c r="BK774" i="2"/>
  <c r="BK685" i="2"/>
  <c r="BK543" i="2"/>
  <c r="J519" i="2"/>
  <c r="J476" i="2"/>
  <c r="J345" i="2"/>
  <c r="J223" i="2"/>
  <c r="BK177" i="2"/>
  <c r="BK2309" i="2"/>
  <c r="BK2142" i="2"/>
  <c r="BK2034" i="2"/>
  <c r="BK1992" i="2"/>
  <c r="J1947" i="2"/>
  <c r="J1857" i="2"/>
  <c r="J1806" i="2"/>
  <c r="J1712" i="2"/>
  <c r="BK1665" i="2"/>
  <c r="BK1581" i="2"/>
  <c r="J1489" i="2"/>
  <c r="J1306" i="2"/>
  <c r="J1271" i="2"/>
  <c r="BK1202" i="2"/>
  <c r="J1148" i="2"/>
  <c r="J1089" i="2"/>
  <c r="J891" i="2"/>
  <c r="J792" i="2"/>
  <c r="BK613" i="2"/>
  <c r="BK561" i="2"/>
  <c r="J447" i="2"/>
  <c r="J419" i="2"/>
  <c r="J203" i="2"/>
  <c r="J2333" i="2"/>
  <c r="J2096" i="2"/>
  <c r="BK2017" i="2"/>
  <c r="BK1984" i="2"/>
  <c r="J1960" i="2"/>
  <c r="BK1931" i="2"/>
  <c r="J1820" i="2"/>
  <c r="J1607" i="2"/>
  <c r="BK1510" i="2"/>
  <c r="J1445" i="2"/>
  <c r="BK1406" i="2"/>
  <c r="J1216" i="2"/>
  <c r="J1199" i="2"/>
  <c r="BK1139" i="2"/>
  <c r="J1060" i="2"/>
  <c r="J1046" i="2"/>
  <c r="BK908" i="2"/>
  <c r="BK841" i="2"/>
  <c r="BK693" i="2"/>
  <c r="J604" i="2"/>
  <c r="BK556" i="2"/>
  <c r="BK461" i="2"/>
  <c r="J349" i="2"/>
  <c r="BK223" i="2"/>
  <c r="J2350" i="2"/>
  <c r="BK2171" i="2"/>
  <c r="BK2101" i="2"/>
  <c r="J1850" i="2"/>
  <c r="J1205" i="2"/>
  <c r="BK1050" i="2"/>
  <c r="J935" i="2"/>
  <c r="BK525" i="2"/>
  <c r="BK2306" i="2"/>
  <c r="BK2167" i="2"/>
  <c r="J2106" i="2"/>
  <c r="J2032" i="2"/>
  <c r="J1909" i="2"/>
  <c r="BK1291" i="2"/>
  <c r="J683" i="2"/>
  <c r="J575" i="2"/>
  <c r="J461" i="2"/>
  <c r="J254" i="2"/>
  <c r="J2370" i="2"/>
  <c r="J2227" i="2"/>
  <c r="J2151" i="2"/>
  <c r="BK2088" i="2"/>
  <c r="BK2030" i="2"/>
  <c r="BK1991" i="2"/>
  <c r="J1923" i="2"/>
  <c r="BK1770" i="2"/>
  <c r="BK1615" i="2"/>
  <c r="J1506" i="2"/>
  <c r="J1376" i="2"/>
  <c r="BK1153" i="2"/>
  <c r="J796" i="2"/>
  <c r="J274" i="2"/>
  <c r="BK2160" i="2"/>
  <c r="BK1228" i="2"/>
  <c r="BK935" i="2"/>
  <c r="J354" i="2"/>
  <c r="BK2539" i="2"/>
  <c r="J2509" i="2"/>
  <c r="BK2485" i="2"/>
  <c r="J2467" i="2"/>
  <c r="J2360" i="2"/>
  <c r="BK2172" i="2"/>
  <c r="J2030" i="2"/>
  <c r="BK1939" i="2"/>
  <c r="BK1381" i="2"/>
  <c r="J1092" i="2"/>
  <c r="J206" i="3"/>
  <c r="J190" i="3"/>
  <c r="BK147" i="3"/>
  <c r="J131" i="3"/>
  <c r="BK162" i="3"/>
  <c r="J125" i="3"/>
  <c r="J183" i="3"/>
  <c r="J135" i="3"/>
  <c r="J202" i="3"/>
  <c r="BK186" i="3"/>
  <c r="BK165" i="3"/>
  <c r="J138" i="3"/>
  <c r="BK208" i="3"/>
  <c r="J144" i="3"/>
  <c r="J182" i="3"/>
  <c r="J178" i="3"/>
  <c r="BK158" i="3"/>
  <c r="J179" i="3"/>
  <c r="BK211" i="4"/>
  <c r="BK138" i="4"/>
  <c r="BK168" i="4"/>
  <c r="BK144" i="4"/>
  <c r="J190" i="4"/>
  <c r="BK158" i="4"/>
  <c r="J141" i="4"/>
  <c r="BK208" i="4"/>
  <c r="J192" i="4"/>
  <c r="J139" i="4"/>
  <c r="J201" i="4"/>
  <c r="J173" i="4"/>
  <c r="BK136" i="4"/>
  <c r="BK146" i="4"/>
  <c r="BK204" i="4"/>
  <c r="J189" i="4"/>
  <c r="BK180" i="4"/>
  <c r="BK156" i="4"/>
  <c r="J325" i="5"/>
  <c r="J269" i="5"/>
  <c r="BK239" i="5"/>
  <c r="J177" i="5"/>
  <c r="J152" i="5"/>
  <c r="BK306" i="5"/>
  <c r="BK290" i="5"/>
  <c r="BK246" i="5"/>
  <c r="BK234" i="5"/>
  <c r="J222" i="5"/>
  <c r="BK203" i="5"/>
  <c r="BK174" i="5"/>
  <c r="BK150" i="5"/>
  <c r="J138" i="5"/>
  <c r="BK276" i="5"/>
  <c r="J249" i="5"/>
  <c r="J192" i="5"/>
  <c r="J170" i="5"/>
  <c r="BK319" i="5"/>
  <c r="BK298" i="5"/>
  <c r="BK248" i="5"/>
  <c r="J215" i="5"/>
  <c r="BK197" i="5"/>
  <c r="BK171" i="5"/>
  <c r="BK148" i="5"/>
  <c r="BK269" i="5"/>
  <c r="BK228" i="5"/>
  <c r="J271" i="5"/>
  <c r="BK178" i="5"/>
  <c r="BK139" i="5"/>
  <c r="BK310" i="5"/>
  <c r="J287" i="5"/>
  <c r="BK266" i="5"/>
  <c r="J223" i="5"/>
  <c r="J181" i="5"/>
  <c r="BK326" i="5"/>
  <c r="J266" i="5"/>
  <c r="BK236" i="5"/>
  <c r="BK136" i="5"/>
  <c r="J126" i="6"/>
  <c r="J144" i="6"/>
  <c r="J132" i="6"/>
  <c r="J121" i="6"/>
  <c r="BK2312" i="2"/>
  <c r="BK2074" i="2"/>
  <c r="J1882" i="2"/>
  <c r="J1746" i="2"/>
  <c r="BK1636" i="2"/>
  <c r="BK1537" i="2"/>
  <c r="BK1368" i="2"/>
  <c r="BK1211" i="2"/>
  <c r="J1066" i="2"/>
  <c r="BK922" i="2"/>
  <c r="BK832" i="2"/>
  <c r="J712" i="2"/>
  <c r="J537" i="2"/>
  <c r="BK349" i="2"/>
  <c r="BK200" i="2"/>
  <c r="J2273" i="2"/>
  <c r="BK2072" i="2"/>
  <c r="J2015" i="2"/>
  <c r="BK1868" i="2"/>
  <c r="J1755" i="2"/>
  <c r="BK1628" i="2"/>
  <c r="BK1560" i="2"/>
  <c r="BK1376" i="2"/>
  <c r="J1230" i="2"/>
  <c r="J1106" i="2"/>
  <c r="J1018" i="2"/>
  <c r="J841" i="2"/>
  <c r="J784" i="2"/>
  <c r="J589" i="2"/>
  <c r="BK439" i="2"/>
  <c r="J372" i="2"/>
  <c r="BK231" i="2"/>
  <c r="BK2360" i="2"/>
  <c r="J2142" i="2"/>
  <c r="J2023" i="2"/>
  <c r="J2000" i="2"/>
  <c r="BK1958" i="2"/>
  <c r="BK1902" i="2"/>
  <c r="J1681" i="2"/>
  <c r="BK1473" i="2"/>
  <c r="J1412" i="2"/>
  <c r="J1214" i="2"/>
  <c r="BK1148" i="2"/>
  <c r="BK1066" i="2"/>
  <c r="J937" i="2"/>
  <c r="BK784" i="2"/>
  <c r="J673" i="2"/>
  <c r="J579" i="2"/>
  <c r="BK519" i="2"/>
  <c r="BK447" i="2"/>
  <c r="J316" i="2"/>
  <c r="J2355" i="2"/>
  <c r="J2235" i="2"/>
  <c r="J2165" i="2"/>
  <c r="J2018" i="2"/>
  <c r="BK1409" i="2"/>
  <c r="J1191" i="2"/>
  <c r="BK1037" i="2"/>
  <c r="BK790" i="2"/>
  <c r="BK472" i="2"/>
  <c r="J2237" i="2"/>
  <c r="J2172" i="2"/>
  <c r="BK2147" i="2"/>
  <c r="J2036" i="2"/>
  <c r="BK2008" i="2"/>
  <c r="J1636" i="2"/>
  <c r="J1403" i="2"/>
  <c r="J868" i="2"/>
  <c r="BK674" i="2"/>
  <c r="J564" i="2"/>
  <c r="J439" i="2"/>
  <c r="BK294" i="2"/>
  <c r="J2341" i="2"/>
  <c r="BK2168" i="2"/>
  <c r="J2125" i="2"/>
  <c r="BK2046" i="2"/>
  <c r="J1993" i="2"/>
  <c r="J1931" i="2"/>
  <c r="BK1850" i="2"/>
  <c r="J1674" i="2"/>
  <c r="J1537" i="2"/>
  <c r="J1442" i="2"/>
  <c r="J1295" i="2"/>
  <c r="J1181" i="2"/>
  <c r="J885" i="2"/>
  <c r="BK550" i="2"/>
  <c r="J2347" i="2"/>
  <c r="BK2130" i="2"/>
  <c r="BK1533" i="2"/>
  <c r="J933" i="2"/>
  <c r="BK158" i="2"/>
  <c r="BK2531" i="2"/>
  <c r="BK2492" i="2"/>
  <c r="J2481" i="2"/>
  <c r="BK2432" i="2"/>
  <c r="J2230" i="2"/>
  <c r="J2026" i="2"/>
  <c r="J1919" i="2"/>
  <c r="BK1299" i="2"/>
  <c r="J609" i="2"/>
  <c r="J197" i="3"/>
  <c r="J158" i="3"/>
  <c r="BK143" i="3"/>
  <c r="BK171" i="3"/>
  <c r="BK153" i="3"/>
  <c r="BK126" i="3"/>
  <c r="BK185" i="3"/>
  <c r="BK145" i="3"/>
  <c r="J208" i="3"/>
  <c r="BK187" i="3"/>
  <c r="BK173" i="3"/>
  <c r="J132" i="3"/>
  <c r="J185" i="3"/>
  <c r="J124" i="3"/>
  <c r="BK140" i="3"/>
  <c r="J162" i="3"/>
  <c r="J187" i="3"/>
  <c r="J168" i="3"/>
  <c r="J146" i="4"/>
  <c r="BK177" i="4"/>
  <c r="BK214" i="4"/>
  <c r="BK176" i="4"/>
  <c r="J140" i="4"/>
  <c r="J195" i="4"/>
  <c r="BK164" i="4"/>
  <c r="J203" i="4"/>
  <c r="BK185" i="4"/>
  <c r="J165" i="4"/>
  <c r="BK140" i="4"/>
  <c r="BK203" i="4"/>
  <c r="J132" i="4"/>
  <c r="BK201" i="4"/>
  <c r="J167" i="4"/>
  <c r="J138" i="4"/>
  <c r="BK322" i="5"/>
  <c r="BK273" i="5"/>
  <c r="J243" i="5"/>
  <c r="J194" i="5"/>
  <c r="BK323" i="5"/>
  <c r="J300" i="5"/>
  <c r="BK284" i="5"/>
  <c r="J263" i="5"/>
  <c r="BK247" i="5"/>
  <c r="J230" i="5"/>
  <c r="BK218" i="5"/>
  <c r="J199" i="5"/>
  <c r="BK166" i="5"/>
  <c r="J145" i="5"/>
  <c r="J319" i="5"/>
  <c r="BK278" i="5"/>
  <c r="BK253" i="5"/>
  <c r="BK222" i="5"/>
  <c r="BK145" i="5"/>
  <c r="BK287" i="5"/>
  <c r="BK260" i="5"/>
  <c r="J224" i="5"/>
  <c r="BK207" i="5"/>
  <c r="BK189" i="5"/>
  <c r="BK154" i="5"/>
  <c r="BK325" i="5"/>
  <c r="J250" i="5"/>
  <c r="J204" i="5"/>
  <c r="J213" i="5"/>
  <c r="BK140" i="5"/>
  <c r="BK305" i="5"/>
  <c r="BK280" i="5"/>
  <c r="BK257" i="5"/>
  <c r="J219" i="5"/>
  <c r="J139" i="5"/>
  <c r="BK313" i="5"/>
  <c r="BK275" i="5"/>
  <c r="J254" i="5"/>
  <c r="J182" i="5"/>
  <c r="J2181" i="2"/>
  <c r="J2167" i="2"/>
  <c r="BK2159" i="2"/>
  <c r="BK2077" i="2"/>
  <c r="BK2040" i="2"/>
  <c r="J1611" i="2"/>
  <c r="J1381" i="2"/>
  <c r="J1279" i="2"/>
  <c r="J1150" i="2"/>
  <c r="BK1058" i="2"/>
  <c r="BK926" i="2"/>
  <c r="J786" i="2"/>
  <c r="BK707" i="2"/>
  <c r="J556" i="2"/>
  <c r="BK455" i="2"/>
  <c r="J183" i="2"/>
  <c r="BK2219" i="2"/>
  <c r="BK1981" i="2"/>
  <c r="J1770" i="2"/>
  <c r="BK1570" i="2"/>
  <c r="J1473" i="2"/>
  <c r="J1208" i="2"/>
  <c r="J1128" i="2"/>
  <c r="J945" i="2"/>
  <c r="J788" i="2"/>
  <c r="J512" i="2"/>
  <c r="BK274" i="2"/>
  <c r="BK145" i="2"/>
  <c r="BK2004" i="2"/>
  <c r="J1912" i="2"/>
  <c r="BK1718" i="2"/>
  <c r="J1433" i="2"/>
  <c r="BK1205" i="2"/>
  <c r="BK1094" i="2"/>
  <c r="BK930" i="2"/>
  <c r="J845" i="2"/>
  <c r="J793" i="2"/>
  <c r="J783" i="2"/>
  <c r="J676" i="2"/>
  <c r="J619" i="2"/>
  <c r="BK564" i="2"/>
  <c r="BK509" i="2"/>
  <c r="BK457" i="2"/>
  <c r="BK368" i="2"/>
  <c r="BK322" i="2"/>
  <c r="BK221" i="2"/>
  <c r="J158" i="2"/>
  <c r="BK2315" i="2"/>
  <c r="J2219" i="2"/>
  <c r="J2144" i="2"/>
  <c r="J2046" i="2"/>
  <c r="J1864" i="2"/>
  <c r="J1291" i="2"/>
  <c r="J1193" i="2"/>
  <c r="J1161" i="2"/>
  <c r="J1040" i="2"/>
  <c r="BK891" i="2"/>
  <c r="J630" i="2"/>
  <c r="BK476" i="2"/>
  <c r="J2410" i="2"/>
  <c r="BK2235" i="2"/>
  <c r="BK2230" i="2"/>
  <c r="BK2164" i="2"/>
  <c r="BK2042" i="2"/>
  <c r="BK2015" i="2"/>
  <c r="J1875" i="2"/>
  <c r="J1438" i="2"/>
  <c r="J1081" i="2"/>
  <c r="J797" i="2"/>
  <c r="BK611" i="2"/>
  <c r="BK537" i="2"/>
  <c r="J455" i="2"/>
  <c r="J379" i="2"/>
  <c r="J221" i="2"/>
  <c r="J2375" i="2"/>
  <c r="BK2237" i="2"/>
  <c r="BK2165" i="2"/>
  <c r="J2134" i="2"/>
  <c r="J2045" i="2"/>
  <c r="J2021" i="2"/>
  <c r="J1992" i="2"/>
  <c r="BK1967" i="2"/>
  <c r="BK1928" i="2"/>
  <c r="BK1913" i="2"/>
  <c r="J1843" i="2"/>
  <c r="BK1702" i="2"/>
  <c r="BK1657" i="2"/>
  <c r="J1547" i="2"/>
  <c r="BK1529" i="2"/>
  <c r="J1409" i="2"/>
  <c r="BK1271" i="2"/>
  <c r="BK1193" i="2"/>
  <c r="J1063" i="2"/>
  <c r="BK514" i="2"/>
  <c r="BK2352" i="2"/>
  <c r="BK2162" i="2"/>
  <c r="BK2110" i="2"/>
  <c r="BK2028" i="2"/>
  <c r="J1761" i="2"/>
  <c r="BK1055" i="2"/>
  <c r="J908" i="2"/>
  <c r="J457" i="2"/>
  <c r="J155" i="2"/>
  <c r="J2547" i="2"/>
  <c r="BK2528" i="2"/>
  <c r="BK2490" i="2"/>
  <c r="BK2481" i="2"/>
  <c r="BK1433" i="2"/>
  <c r="BK1279" i="2"/>
  <c r="J613" i="2"/>
  <c r="J368" i="2"/>
  <c r="J193" i="3"/>
  <c r="BK154" i="3"/>
  <c r="BK138" i="3"/>
  <c r="BK129" i="3"/>
  <c r="BK168" i="3"/>
  <c r="J163" i="3"/>
  <c r="J140" i="3"/>
  <c r="BK205" i="3"/>
  <c r="J180" i="3"/>
  <c r="BK148" i="3"/>
  <c r="J129" i="3"/>
  <c r="BK201" i="3"/>
  <c r="BK188" i="3"/>
  <c r="J175" i="3"/>
  <c r="BK160" i="3"/>
  <c r="BK142" i="3"/>
  <c r="BK202" i="3"/>
  <c r="J160" i="3"/>
  <c r="J198" i="3"/>
  <c r="J155" i="3"/>
  <c r="J130" i="3"/>
  <c r="J166" i="3"/>
  <c r="J146" i="3"/>
  <c r="BK178" i="3"/>
  <c r="BK218" i="4"/>
  <c r="BK163" i="4"/>
  <c r="BK194" i="4"/>
  <c r="BK166" i="4"/>
  <c r="J147" i="4"/>
  <c r="J198" i="4"/>
  <c r="J174" i="4"/>
  <c r="BK162" i="4"/>
  <c r="J142" i="4"/>
  <c r="J177" i="4"/>
  <c r="BK205" i="4"/>
  <c r="BK184" i="4"/>
  <c r="BK209" i="4"/>
  <c r="BK195" i="4"/>
  <c r="BK181" i="4"/>
  <c r="BK169" i="4"/>
  <c r="J150" i="4"/>
  <c r="J135" i="4"/>
  <c r="BK151" i="4"/>
  <c r="J214" i="4"/>
  <c r="J197" i="4"/>
  <c r="BK187" i="4"/>
  <c r="BK172" i="4"/>
  <c r="BK160" i="4"/>
  <c r="J129" i="4"/>
  <c r="BK314" i="5"/>
  <c r="J284" i="5"/>
  <c r="J253" i="5"/>
  <c r="J227" i="5"/>
  <c r="BK199" i="5"/>
  <c r="J155" i="5"/>
  <c r="BK318" i="5"/>
  <c r="J292" i="5"/>
  <c r="J278" i="5"/>
  <c r="J251" i="5"/>
  <c r="J239" i="5"/>
  <c r="J221" i="5"/>
  <c r="J202" i="5"/>
  <c r="J189" i="5"/>
  <c r="J164" i="5"/>
  <c r="J153" i="5"/>
  <c r="BK135" i="5"/>
  <c r="BK288" i="5"/>
  <c r="BK256" i="5"/>
  <c r="BK240" i="5"/>
  <c r="J201" i="5"/>
  <c r="J186" i="5"/>
  <c r="BK169" i="5"/>
  <c r="J320" i="5"/>
  <c r="J281" i="5"/>
  <c r="J272" i="5"/>
  <c r="J244" i="5"/>
  <c r="BK208" i="5"/>
  <c r="BK192" i="5"/>
  <c r="J175" i="5"/>
  <c r="BK163" i="5"/>
  <c r="BK144" i="5"/>
  <c r="J274" i="5"/>
  <c r="BK243" i="5"/>
  <c r="BK219" i="5"/>
  <c r="J173" i="5"/>
  <c r="BK230" i="5"/>
  <c r="BK195" i="5"/>
  <c r="J135" i="5"/>
  <c r="BK311" i="5"/>
  <c r="BK292" i="5"/>
  <c r="J286" i="5"/>
  <c r="J275" i="5"/>
  <c r="J247" i="5"/>
  <c r="J216" i="5"/>
  <c r="BK179" i="5"/>
  <c r="BK138" i="5"/>
  <c r="BK307" i="5"/>
  <c r="BK293" i="5"/>
  <c r="J260" i="5"/>
  <c r="BK232" i="5"/>
  <c r="BK170" i="5"/>
  <c r="J134" i="6"/>
  <c r="J143" i="6"/>
  <c r="J146" i="6"/>
  <c r="J152" i="6"/>
  <c r="BK146" i="6"/>
  <c r="BK126" i="6"/>
  <c r="BK132" i="6"/>
  <c r="BK2186" i="2"/>
  <c r="BK2136" i="2"/>
  <c r="J2038" i="2"/>
  <c r="BK2000" i="2"/>
  <c r="BK1947" i="2"/>
  <c r="J1902" i="2"/>
  <c r="J1872" i="2"/>
  <c r="J1784" i="2"/>
  <c r="J1722" i="2"/>
  <c r="J1615" i="2"/>
  <c r="BK1552" i="2"/>
  <c r="BK1506" i="2"/>
  <c r="J1406" i="2"/>
  <c r="J1363" i="2"/>
  <c r="BK1287" i="2"/>
  <c r="BK1225" i="2"/>
  <c r="BK1134" i="2"/>
  <c r="BK1063" i="2"/>
  <c r="BK1018" i="2"/>
  <c r="J930" i="2"/>
  <c r="BK858" i="2"/>
  <c r="BK781" i="2"/>
  <c r="J693" i="2"/>
  <c r="BK586" i="2"/>
  <c r="BK531" i="2"/>
  <c r="BK506" i="2"/>
  <c r="BK354" i="2"/>
  <c r="J321" i="2"/>
  <c r="J187" i="2"/>
  <c r="J2322" i="2"/>
  <c r="BK2155" i="2"/>
  <c r="BK2047" i="2"/>
  <c r="J2017" i="2"/>
  <c r="BK1970" i="2"/>
  <c r="BK1872" i="2"/>
  <c r="J1834" i="2"/>
  <c r="BK1734" i="2"/>
  <c r="BK1670" i="2"/>
  <c r="J1597" i="2"/>
  <c r="BK1517" i="2"/>
  <c r="BK1313" i="2"/>
  <c r="J1233" i="2"/>
  <c r="BK1191" i="2"/>
  <c r="J1139" i="2"/>
  <c r="J1079" i="2"/>
  <c r="BK854" i="2"/>
  <c r="J832" i="2"/>
  <c r="BK767" i="2"/>
  <c r="J611" i="2"/>
  <c r="J506" i="2"/>
  <c r="BK398" i="2"/>
  <c r="J208" i="2"/>
  <c r="BK2355" i="2"/>
  <c r="J2224" i="2"/>
  <c r="J2024" i="2"/>
  <c r="BK2007" i="2"/>
  <c r="J1975" i="2"/>
  <c r="J1953" i="2"/>
  <c r="BK1882" i="2"/>
  <c r="BK1755" i="2"/>
  <c r="J1584" i="2"/>
  <c r="J1469" i="2"/>
  <c r="BK1403" i="2"/>
  <c r="BK1208" i="2"/>
  <c r="J1153" i="2"/>
  <c r="BK1108" i="2"/>
  <c r="J1058" i="2"/>
  <c r="BK1027" i="2"/>
  <c r="J863" i="2"/>
  <c r="J781" i="2"/>
  <c r="J559" i="2"/>
  <c r="J431" i="2"/>
  <c r="BK331" i="2"/>
  <c r="BK254" i="2"/>
  <c r="AS94" i="1"/>
  <c r="BK1181" i="2"/>
  <c r="J986" i="2"/>
  <c r="J702" i="2"/>
  <c r="J231" i="2"/>
  <c r="J2343" i="2"/>
  <c r="BK2191" i="2"/>
  <c r="BK2151" i="2"/>
  <c r="J2041" i="2"/>
  <c r="J2009" i="2"/>
  <c r="J1913" i="2"/>
  <c r="BK1442" i="2"/>
  <c r="BK1025" i="2"/>
  <c r="BK597" i="2"/>
  <c r="J514" i="2"/>
  <c r="J398" i="2"/>
  <c r="J205" i="2"/>
  <c r="BK2322" i="2"/>
  <c r="J2162" i="2"/>
  <c r="J2120" i="2"/>
  <c r="BK2023" i="2"/>
  <c r="BK1953" i="2"/>
  <c r="J1822" i="2"/>
  <c r="BK1607" i="2"/>
  <c r="BK1489" i="2"/>
  <c r="J1368" i="2"/>
  <c r="J1202" i="2"/>
  <c r="J954" i="2"/>
  <c r="BK554" i="2"/>
  <c r="BK2350" i="2"/>
  <c r="BK2051" i="2"/>
  <c r="J2010" i="2"/>
  <c r="J1225" i="2"/>
  <c r="BK793" i="2"/>
  <c r="BK2560" i="2"/>
  <c r="J2531" i="2"/>
  <c r="J2492" i="2"/>
  <c r="J2485" i="2"/>
  <c r="J2465" i="2"/>
  <c r="BK2333" i="2"/>
  <c r="BK2120" i="2"/>
  <c r="J2014" i="2"/>
  <c r="J1623" i="2"/>
  <c r="BK1306" i="2"/>
  <c r="J1211" i="2"/>
  <c r="J200" i="2"/>
  <c r="BK163" i="3"/>
  <c r="J145" i="3"/>
  <c r="J191" i="3"/>
  <c r="J165" i="3"/>
  <c r="BK124" i="3"/>
  <c r="BK182" i="3"/>
  <c r="BK137" i="3"/>
  <c r="BK196" i="3"/>
  <c r="BK176" i="3"/>
  <c r="J153" i="3"/>
  <c r="J189" i="3"/>
  <c r="J134" i="3"/>
  <c r="J184" i="3"/>
  <c r="BK195" i="3"/>
  <c r="BK161" i="3"/>
  <c r="J181" i="3"/>
  <c r="BK170" i="3"/>
  <c r="J160" i="4"/>
  <c r="J180" i="4"/>
  <c r="J148" i="4"/>
  <c r="J187" i="4"/>
  <c r="BK167" i="4"/>
  <c r="BK150" i="4"/>
  <c r="J207" i="4"/>
  <c r="BK189" i="4"/>
  <c r="BK147" i="4"/>
  <c r="BK202" i="4"/>
  <c r="BK179" i="4"/>
  <c r="BK148" i="4"/>
  <c r="BK131" i="4"/>
  <c r="BK216" i="4"/>
  <c r="BK192" i="4"/>
  <c r="J184" i="4"/>
  <c r="BK170" i="4"/>
  <c r="J136" i="4"/>
  <c r="BK300" i="5"/>
  <c r="BK252" i="5"/>
  <c r="BK226" i="5"/>
  <c r="J176" i="5"/>
  <c r="BK143" i="5"/>
  <c r="J299" i="5"/>
  <c r="BK281" i="5"/>
  <c r="J257" i="5"/>
  <c r="J241" i="5"/>
  <c r="BK227" i="5"/>
  <c r="BK210" i="5"/>
  <c r="BK196" i="5"/>
  <c r="J163" i="5"/>
  <c r="J144" i="5"/>
  <c r="J295" i="5"/>
  <c r="J268" i="5"/>
  <c r="J229" i="5"/>
  <c r="BK185" i="5"/>
  <c r="BK153" i="5"/>
  <c r="BK315" i="5"/>
  <c r="BK258" i="5"/>
  <c r="BK216" i="5"/>
  <c r="BK204" i="5"/>
  <c r="J178" i="5"/>
  <c r="BK157" i="5"/>
  <c r="J314" i="5"/>
  <c r="J233" i="5"/>
  <c r="BK209" i="5"/>
  <c r="BK250" i="5"/>
  <c r="BK176" i="5"/>
  <c r="J134" i="5"/>
  <c r="BK299" i="5"/>
  <c r="J285" i="5"/>
  <c r="J264" i="5"/>
  <c r="J225" i="5"/>
  <c r="J208" i="5"/>
  <c r="J323" i="5"/>
  <c r="BK259" i="5"/>
  <c r="J246" i="5"/>
  <c r="J190" i="5"/>
  <c r="BK152" i="5"/>
  <c r="J154" i="6"/>
  <c r="J130" i="6"/>
  <c r="BK128" i="6"/>
  <c r="BK124" i="6"/>
  <c r="BK134" i="6"/>
  <c r="BK143" i="6"/>
  <c r="J2306" i="2"/>
  <c r="J2147" i="2"/>
  <c r="J2043" i="2"/>
  <c r="J1984" i="2"/>
  <c r="J1935" i="2"/>
  <c r="BK1857" i="2"/>
  <c r="J1734" i="2"/>
  <c r="J1665" i="2"/>
  <c r="BK1565" i="2"/>
  <c r="J1384" i="2"/>
  <c r="BK1248" i="2"/>
  <c r="BK1172" i="2"/>
  <c r="BK1106" i="2"/>
  <c r="BK986" i="2"/>
  <c r="BK868" i="2"/>
  <c r="J767" i="2"/>
  <c r="BK673" i="2"/>
  <c r="J517" i="2"/>
  <c r="BK372" i="2"/>
  <c r="BK205" i="2"/>
  <c r="J2315" i="2"/>
  <c r="J2077" i="2"/>
  <c r="BK1993" i="2"/>
  <c r="BK1916" i="2"/>
  <c r="J1815" i="2"/>
  <c r="J1707" i="2"/>
  <c r="J1602" i="2"/>
  <c r="BK1499" i="2"/>
  <c r="BK1283" i="2"/>
  <c r="J1223" i="2"/>
  <c r="J1122" i="2"/>
  <c r="BK1040" i="2"/>
  <c r="BK845" i="2"/>
  <c r="BK783" i="2"/>
  <c r="J525" i="2"/>
  <c r="BK405" i="2"/>
  <c r="J239" i="2"/>
  <c r="BK187" i="2"/>
  <c r="J2113" i="2"/>
  <c r="J1981" i="2"/>
  <c r="J1942" i="2"/>
  <c r="J1868" i="2"/>
  <c r="BK1707" i="2"/>
  <c r="BK1438" i="2"/>
  <c r="BK1185" i="2"/>
  <c r="BK1122" i="2"/>
  <c r="J1050" i="2"/>
  <c r="J899" i="2"/>
  <c r="BK796" i="2"/>
  <c r="BK714" i="2"/>
  <c r="BK623" i="2"/>
  <c r="J554" i="2"/>
  <c r="BK413" i="2"/>
  <c r="BK335" i="2"/>
  <c r="BK239" i="2"/>
  <c r="BK2410" i="2"/>
  <c r="BK2217" i="2"/>
  <c r="J2130" i="2"/>
  <c r="BK2011" i="2"/>
  <c r="J1276" i="2"/>
  <c r="BK1046" i="2"/>
  <c r="BK791" i="2"/>
  <c r="J586" i="2"/>
  <c r="J2352" i="2"/>
  <c r="J2168" i="2"/>
  <c r="J2136" i="2"/>
  <c r="BK2039" i="2"/>
  <c r="BK2005" i="2"/>
  <c r="J1628" i="2"/>
  <c r="J1196" i="2"/>
  <c r="BK702" i="2"/>
  <c r="J522" i="2"/>
  <c r="BK321" i="2"/>
  <c r="J145" i="2"/>
  <c r="J2191" i="2"/>
  <c r="BK2140" i="2"/>
  <c r="J2051" i="2"/>
  <c r="BK2001" i="2"/>
  <c r="J1945" i="2"/>
  <c r="BK1854" i="2"/>
  <c r="J1718" i="2"/>
  <c r="BK1602" i="2"/>
  <c r="J1499" i="2"/>
  <c r="BK1384" i="2"/>
  <c r="J1134" i="2"/>
  <c r="BK807" i="2"/>
  <c r="J2171" i="2"/>
  <c r="BK2036" i="2"/>
  <c r="J2002" i="2"/>
  <c r="J1120" i="2"/>
  <c r="BK571" i="2"/>
  <c r="BK2556" i="2"/>
  <c r="J2528" i="2"/>
  <c r="J2487" i="2"/>
  <c r="J2479" i="2"/>
  <c r="BK2430" i="2"/>
  <c r="BK2259" i="2"/>
  <c r="BK2113" i="2"/>
  <c r="J2007" i="2"/>
  <c r="BK1815" i="2"/>
  <c r="J1221" i="2"/>
  <c r="BK487" i="2"/>
  <c r="J196" i="3"/>
  <c r="BK155" i="3"/>
  <c r="BK136" i="3"/>
  <c r="BK204" i="3"/>
  <c r="J148" i="3"/>
  <c r="J201" i="3"/>
  <c r="J167" i="3"/>
  <c r="BK209" i="3"/>
  <c r="J194" i="3"/>
  <c r="BK174" i="3"/>
  <c r="BK149" i="3"/>
  <c r="BK199" i="3"/>
  <c r="BK128" i="3"/>
  <c r="J164" i="3"/>
  <c r="BK198" i="3"/>
  <c r="BK134" i="3"/>
  <c r="BK175" i="3"/>
  <c r="BK193" i="4"/>
  <c r="J212" i="4"/>
  <c r="J154" i="4"/>
  <c r="BK199" i="4"/>
  <c r="J164" i="4"/>
  <c r="J152" i="4"/>
  <c r="BK206" i="4"/>
  <c r="J176" i="4"/>
  <c r="BK212" i="4"/>
  <c r="J200" i="4"/>
  <c r="J172" i="4"/>
  <c r="BK142" i="4"/>
  <c r="BK174" i="4"/>
  <c r="BK207" i="4"/>
  <c r="J196" i="4"/>
  <c r="J185" i="4"/>
  <c r="J169" i="4"/>
  <c r="J137" i="4"/>
  <c r="BK295" i="5"/>
  <c r="J256" i="5"/>
  <c r="BK200" i="5"/>
  <c r="BK165" i="5"/>
  <c r="BK321" i="5"/>
  <c r="BK286" i="5"/>
  <c r="J258" i="5"/>
  <c r="J242" i="5"/>
  <c r="J226" i="5"/>
  <c r="BK206" i="5"/>
  <c r="BK186" i="5"/>
  <c r="J159" i="5"/>
  <c r="BK142" i="5"/>
  <c r="J289" i="5"/>
  <c r="BK270" i="5"/>
  <c r="J236" i="5"/>
  <c r="BK198" i="5"/>
  <c r="J165" i="5"/>
  <c r="J306" i="5"/>
  <c r="BK274" i="5"/>
  <c r="BK220" i="5"/>
  <c r="BK190" i="5"/>
  <c r="BK164" i="5"/>
  <c r="J146" i="5"/>
  <c r="J311" i="5"/>
  <c r="J231" i="5"/>
  <c r="J184" i="5"/>
  <c r="J207" i="5"/>
  <c r="J162" i="5"/>
  <c r="BK316" i="5"/>
  <c r="J293" i="5"/>
  <c r="BK277" i="5"/>
  <c r="J259" i="5"/>
  <c r="BK215" i="5"/>
  <c r="BK162" i="5"/>
  <c r="J302" i="5"/>
  <c r="J270" i="5"/>
  <c r="BK225" i="5"/>
  <c r="BK181" i="5"/>
  <c r="BK156" i="6"/>
  <c r="J124" i="6"/>
  <c r="J148" i="6"/>
  <c r="J138" i="6"/>
  <c r="J150" i="6"/>
  <c r="BK2370" i="2"/>
  <c r="J2163" i="2"/>
  <c r="BK2009" i="2"/>
  <c r="J1967" i="2"/>
  <c r="BK1820" i="2"/>
  <c r="J1702" i="2"/>
  <c r="BK1547" i="2"/>
  <c r="J1414" i="2"/>
  <c r="J1333" i="2"/>
  <c r="J1228" i="2"/>
  <c r="J1130" i="2"/>
  <c r="J1027" i="2"/>
  <c r="BK885" i="2"/>
  <c r="J791" i="2"/>
  <c r="BK676" i="2"/>
  <c r="BK522" i="2"/>
  <c r="BK338" i="2"/>
  <c r="J162" i="2"/>
  <c r="J2173" i="2"/>
  <c r="BK2032" i="2"/>
  <c r="BK1960" i="2"/>
  <c r="J1854" i="2"/>
  <c r="BK1674" i="2"/>
  <c r="BK1584" i="2"/>
  <c r="BK1481" i="2"/>
  <c r="BK1273" i="2"/>
  <c r="J1142" i="2"/>
  <c r="J922" i="2"/>
  <c r="BK798" i="2"/>
  <c r="BK712" i="2"/>
  <c r="J543" i="2"/>
  <c r="BK431" i="2"/>
  <c r="J327" i="2"/>
  <c r="J189" i="2"/>
  <c r="J2259" i="2"/>
  <c r="J2039" i="2"/>
  <c r="J2005" i="2"/>
  <c r="J1961" i="2"/>
  <c r="BK1909" i="2"/>
  <c r="J1657" i="2"/>
  <c r="BK1414" i="2"/>
  <c r="J1273" i="2"/>
  <c r="J1172" i="2"/>
  <c r="J1071" i="2"/>
  <c r="J1037" i="2"/>
  <c r="BK797" i="2"/>
  <c r="BK786" i="2"/>
  <c r="J685" i="2"/>
  <c r="BK630" i="2"/>
  <c r="BK575" i="2"/>
  <c r="J550" i="2"/>
  <c r="J409" i="2"/>
  <c r="BK345" i="2"/>
  <c r="J294" i="2"/>
  <c r="BK208" i="2"/>
  <c r="BK2375" i="2"/>
  <c r="BK2233" i="2"/>
  <c r="J2140" i="2"/>
  <c r="BK2026" i="2"/>
  <c r="J2004" i="2"/>
  <c r="J1287" i="2"/>
  <c r="J1185" i="2"/>
  <c r="BK1044" i="2"/>
  <c r="BK954" i="2"/>
  <c r="BK705" i="2"/>
  <c r="J487" i="2"/>
  <c r="J2430" i="2"/>
  <c r="BK2273" i="2"/>
  <c r="J2233" i="2"/>
  <c r="J2166" i="2"/>
  <c r="J2092" i="2"/>
  <c r="BK2014" i="2"/>
  <c r="BK1905" i="2"/>
  <c r="BK1469" i="2"/>
  <c r="J1094" i="2"/>
  <c r="J707" i="2"/>
  <c r="BK609" i="2"/>
  <c r="J571" i="2"/>
  <c r="J509" i="2"/>
  <c r="J413" i="2"/>
  <c r="BK314" i="2"/>
  <c r="BK2373" i="2"/>
  <c r="J2169" i="2"/>
  <c r="J2155" i="2"/>
  <c r="BK2096" i="2"/>
  <c r="J2040" i="2"/>
  <c r="J2011" i="2"/>
  <c r="BK1975" i="2"/>
  <c r="BK1935" i="2"/>
  <c r="J1905" i="2"/>
  <c r="BK1784" i="2"/>
  <c r="J1676" i="2"/>
  <c r="BK1597" i="2"/>
  <c r="J1494" i="2"/>
  <c r="J1396" i="2"/>
  <c r="BK1333" i="2"/>
  <c r="BK1221" i="2"/>
  <c r="BK1150" i="2"/>
  <c r="J858" i="2"/>
  <c r="J338" i="2"/>
  <c r="J2161" i="2"/>
  <c r="J2088" i="2"/>
  <c r="J2020" i="2"/>
  <c r="J1481" i="2"/>
  <c r="BK1053" i="2"/>
  <c r="J774" i="2"/>
  <c r="BK162" i="2"/>
  <c r="J2560" i="2"/>
  <c r="J2539" i="2"/>
  <c r="J2511" i="2"/>
  <c r="J2490" i="2"/>
  <c r="BK2483" i="2"/>
  <c r="BK2467" i="2"/>
  <c r="J2432" i="2"/>
  <c r="BK2343" i="2"/>
  <c r="J2186" i="2"/>
  <c r="BK2125" i="2"/>
  <c r="BK2013" i="2"/>
  <c r="BK1942" i="2"/>
  <c r="BK1875" i="2"/>
  <c r="BK1387" i="2"/>
  <c r="BK1295" i="2"/>
  <c r="BK1216" i="2"/>
  <c r="BK402" i="2"/>
  <c r="J199" i="3"/>
  <c r="BK184" i="3"/>
  <c r="BK146" i="3"/>
  <c r="BK132" i="3"/>
  <c r="J127" i="3"/>
  <c r="J173" i="3"/>
  <c r="BK164" i="3"/>
  <c r="BK135" i="3"/>
  <c r="J209" i="3"/>
  <c r="BK181" i="3"/>
  <c r="BK131" i="3"/>
  <c r="J205" i="3"/>
  <c r="BK191" i="3"/>
  <c r="BK179" i="3"/>
  <c r="J170" i="3"/>
  <c r="J154" i="3"/>
  <c r="J137" i="3"/>
  <c r="BK190" i="3"/>
  <c r="J147" i="3"/>
  <c r="BK183" i="3"/>
  <c r="J142" i="3"/>
  <c r="BK167" i="3"/>
  <c r="J159" i="3"/>
  <c r="BK189" i="3"/>
  <c r="BK177" i="3"/>
  <c r="J171" i="3"/>
  <c r="J168" i="4"/>
  <c r="BK213" i="4"/>
  <c r="J182" i="4"/>
  <c r="J156" i="4"/>
  <c r="J213" i="4"/>
  <c r="BK197" i="4"/>
  <c r="J179" i="4"/>
  <c r="J163" i="4"/>
  <c r="BK154" i="4"/>
  <c r="BK210" i="4"/>
  <c r="J153" i="4"/>
  <c r="BK198" i="4"/>
  <c r="J170" i="4"/>
  <c r="J208" i="4"/>
  <c r="BK190" i="4"/>
  <c r="BK183" i="4"/>
  <c r="J175" i="4"/>
  <c r="J151" i="4"/>
  <c r="BK129" i="4"/>
  <c r="BK137" i="4"/>
  <c r="J210" i="4"/>
  <c r="J202" i="4"/>
  <c r="BK178" i="4"/>
  <c r="J166" i="4"/>
  <c r="J131" i="4"/>
  <c r="J298" i="5"/>
  <c r="BK268" i="5"/>
  <c r="BK244" i="5"/>
  <c r="J211" i="5"/>
  <c r="J166" i="5"/>
  <c r="J142" i="5"/>
  <c r="J316" i="5"/>
  <c r="J297" i="5"/>
  <c r="J277" i="5"/>
  <c r="J248" i="5"/>
  <c r="J228" i="5"/>
  <c r="J214" i="5"/>
  <c r="BK205" i="5"/>
  <c r="J191" i="5"/>
  <c r="BK167" i="5"/>
  <c r="BK146" i="5"/>
  <c r="BK134" i="5"/>
  <c r="BK282" i="5"/>
  <c r="J261" i="5"/>
  <c r="J234" i="5"/>
  <c r="J197" i="5"/>
  <c r="J174" i="5"/>
  <c r="J157" i="5"/>
  <c r="BK289" i="5"/>
  <c r="J262" i="5"/>
  <c r="J237" i="5"/>
  <c r="BK213" i="5"/>
  <c r="J198" i="5"/>
  <c r="BK182" i="5"/>
  <c r="J169" i="5"/>
  <c r="BK160" i="5"/>
  <c r="J143" i="5"/>
  <c r="J313" i="5"/>
  <c r="BK251" i="5"/>
  <c r="J232" i="5"/>
  <c r="J218" i="5"/>
  <c r="J288" i="5"/>
  <c r="J196" i="5"/>
  <c r="BK141" i="5"/>
  <c r="BK320" i="5"/>
  <c r="BK302" i="5"/>
  <c r="J291" i="5"/>
  <c r="J282" i="5"/>
  <c r="BK262" i="5"/>
  <c r="J220" i="5"/>
  <c r="J209" i="5"/>
  <c r="BK173" i="5"/>
  <c r="BK137" i="5"/>
  <c r="J309" i="5"/>
  <c r="BK272" i="5"/>
  <c r="BK245" i="5"/>
  <c r="J160" i="5"/>
  <c r="J128" i="6"/>
  <c r="BK140" i="6"/>
  <c r="BK154" i="6"/>
  <c r="J140" i="6"/>
  <c r="J136" i="6"/>
  <c r="R238" i="2" l="1"/>
  <c r="T397" i="2"/>
  <c r="T505" i="2"/>
  <c r="R524" i="2"/>
  <c r="R1052" i="2"/>
  <c r="P1232" i="2"/>
  <c r="R1856" i="2"/>
  <c r="R1983" i="2"/>
  <c r="T2175" i="2"/>
  <c r="T2308" i="2"/>
  <c r="R2489" i="2"/>
  <c r="R123" i="3"/>
  <c r="BK150" i="3"/>
  <c r="J150" i="3"/>
  <c r="J100" i="3" s="1"/>
  <c r="BK203" i="3"/>
  <c r="J203" i="3" s="1"/>
  <c r="J102" i="3" s="1"/>
  <c r="T145" i="4"/>
  <c r="P155" i="4"/>
  <c r="T188" i="4"/>
  <c r="P238" i="2"/>
  <c r="R397" i="2"/>
  <c r="R505" i="2"/>
  <c r="P524" i="2"/>
  <c r="BK1052" i="2"/>
  <c r="J1052" i="2"/>
  <c r="J105" i="2"/>
  <c r="T1070" i="2"/>
  <c r="R1152" i="2"/>
  <c r="R1171" i="2"/>
  <c r="T1583" i="2"/>
  <c r="BK1983" i="2"/>
  <c r="J1983" i="2" s="1"/>
  <c r="J116" i="2" s="1"/>
  <c r="T2076" i="2"/>
  <c r="R2372" i="2"/>
  <c r="P2555" i="2"/>
  <c r="P133" i="3"/>
  <c r="T141" i="3"/>
  <c r="R150" i="3"/>
  <c r="P203" i="3"/>
  <c r="BK145" i="4"/>
  <c r="J145" i="4"/>
  <c r="J100" i="4"/>
  <c r="P149" i="4"/>
  <c r="BK155" i="4"/>
  <c r="J155" i="4"/>
  <c r="J102" i="4" s="1"/>
  <c r="T155" i="4"/>
  <c r="BK188" i="4"/>
  <c r="J188" i="4"/>
  <c r="J105" i="4" s="1"/>
  <c r="R144" i="2"/>
  <c r="BK397" i="2"/>
  <c r="J397" i="2"/>
  <c r="J101" i="2"/>
  <c r="P505" i="2"/>
  <c r="T524" i="2"/>
  <c r="P1070" i="2"/>
  <c r="P1152" i="2"/>
  <c r="P1171" i="2"/>
  <c r="R1583" i="2"/>
  <c r="R1918" i="2"/>
  <c r="P2076" i="2"/>
  <c r="BK2372" i="2"/>
  <c r="J2372" i="2" s="1"/>
  <c r="J120" i="2" s="1"/>
  <c r="R2555" i="2"/>
  <c r="P141" i="3"/>
  <c r="P150" i="3"/>
  <c r="T203" i="3"/>
  <c r="P130" i="4"/>
  <c r="P127" i="4" s="1"/>
  <c r="AU97" i="1" s="1"/>
  <c r="T159" i="4"/>
  <c r="R171" i="4"/>
  <c r="BK144" i="2"/>
  <c r="T672" i="2"/>
  <c r="R1232" i="2"/>
  <c r="P1856" i="2"/>
  <c r="P1983" i="2"/>
  <c r="R2175" i="2"/>
  <c r="R2308" i="2"/>
  <c r="P2489" i="2"/>
  <c r="P123" i="3"/>
  <c r="BK141" i="3"/>
  <c r="J141" i="3"/>
  <c r="J99" i="3"/>
  <c r="T172" i="3"/>
  <c r="R145" i="4"/>
  <c r="P159" i="4"/>
  <c r="P171" i="4"/>
  <c r="BK133" i="5"/>
  <c r="R133" i="5"/>
  <c r="P151" i="5"/>
  <c r="R188" i="5"/>
  <c r="P217" i="5"/>
  <c r="T238" i="5"/>
  <c r="P294" i="5"/>
  <c r="P324" i="5"/>
  <c r="BK238" i="2"/>
  <c r="J238" i="2" s="1"/>
  <c r="J99" i="2" s="1"/>
  <c r="P320" i="2"/>
  <c r="R320" i="2"/>
  <c r="BK672" i="2"/>
  <c r="J672" i="2" s="1"/>
  <c r="J104" i="2" s="1"/>
  <c r="P1052" i="2"/>
  <c r="BK1070" i="2"/>
  <c r="J1070" i="2"/>
  <c r="J108" i="2" s="1"/>
  <c r="BK1232" i="2"/>
  <c r="J1232" i="2" s="1"/>
  <c r="J112" i="2" s="1"/>
  <c r="P1583" i="2"/>
  <c r="BK1918" i="2"/>
  <c r="J1918" i="2"/>
  <c r="J115" i="2" s="1"/>
  <c r="T1983" i="2"/>
  <c r="R2076" i="2"/>
  <c r="BK2308" i="2"/>
  <c r="J2308" i="2"/>
  <c r="J119" i="2" s="1"/>
  <c r="P2308" i="2"/>
  <c r="BK2489" i="2"/>
  <c r="J2489" i="2" s="1"/>
  <c r="J121" i="2" s="1"/>
  <c r="BK2555" i="2"/>
  <c r="J2555" i="2"/>
  <c r="J122" i="2" s="1"/>
  <c r="T123" i="3"/>
  <c r="R141" i="3"/>
  <c r="T150" i="3"/>
  <c r="R203" i="3"/>
  <c r="R130" i="4"/>
  <c r="BK149" i="4"/>
  <c r="J149" i="4" s="1"/>
  <c r="J101" i="4" s="1"/>
  <c r="BK159" i="4"/>
  <c r="J159" i="4"/>
  <c r="J103" i="4" s="1"/>
  <c r="P188" i="4"/>
  <c r="P133" i="5"/>
  <c r="T133" i="5"/>
  <c r="BK151" i="5"/>
  <c r="J151" i="5" s="1"/>
  <c r="J99" i="5" s="1"/>
  <c r="R151" i="5"/>
  <c r="BK172" i="5"/>
  <c r="J172" i="5"/>
  <c r="J100" i="5" s="1"/>
  <c r="T172" i="5"/>
  <c r="BK188" i="5"/>
  <c r="J188" i="5"/>
  <c r="J101" i="5" s="1"/>
  <c r="T188" i="5"/>
  <c r="R193" i="5"/>
  <c r="R217" i="5"/>
  <c r="BK235" i="5"/>
  <c r="J235" i="5"/>
  <c r="J104" i="5" s="1"/>
  <c r="T235" i="5"/>
  <c r="P238" i="5"/>
  <c r="R265" i="5"/>
  <c r="P283" i="5"/>
  <c r="BK294" i="5"/>
  <c r="J294" i="5" s="1"/>
  <c r="J108" i="5" s="1"/>
  <c r="T294" i="5"/>
  <c r="P304" i="5"/>
  <c r="P303" i="5"/>
  <c r="R324" i="5"/>
  <c r="P123" i="6"/>
  <c r="BK142" i="6"/>
  <c r="J142" i="6" s="1"/>
  <c r="J99" i="6" s="1"/>
  <c r="P144" i="2"/>
  <c r="P672" i="2"/>
  <c r="T1232" i="2"/>
  <c r="T1856" i="2"/>
  <c r="T1918" i="2"/>
  <c r="BK2175" i="2"/>
  <c r="J2175" i="2" s="1"/>
  <c r="J118" i="2" s="1"/>
  <c r="P2372" i="2"/>
  <c r="T2555" i="2"/>
  <c r="T133" i="3"/>
  <c r="P172" i="3"/>
  <c r="T130" i="4"/>
  <c r="T127" i="4" s="1"/>
  <c r="T149" i="4"/>
  <c r="R188" i="4"/>
  <c r="P172" i="5"/>
  <c r="P188" i="5"/>
  <c r="BK238" i="5"/>
  <c r="J238" i="5"/>
  <c r="J105" i="5" s="1"/>
  <c r="BK265" i="5"/>
  <c r="J265" i="5" s="1"/>
  <c r="J106" i="5" s="1"/>
  <c r="R283" i="5"/>
  <c r="T304" i="5"/>
  <c r="T303" i="5"/>
  <c r="R123" i="6"/>
  <c r="P142" i="6"/>
  <c r="P119" i="6" s="1"/>
  <c r="AU99" i="1" s="1"/>
  <c r="T144" i="2"/>
  <c r="BK320" i="2"/>
  <c r="J320" i="2" s="1"/>
  <c r="J100" i="2" s="1"/>
  <c r="P397" i="2"/>
  <c r="R672" i="2"/>
  <c r="T1052" i="2"/>
  <c r="R1070" i="2"/>
  <c r="R1069" i="2" s="1"/>
  <c r="BK1152" i="2"/>
  <c r="J1152" i="2"/>
  <c r="J109" i="2"/>
  <c r="T1152" i="2"/>
  <c r="BK1171" i="2"/>
  <c r="J1171" i="2" s="1"/>
  <c r="J110" i="2" s="1"/>
  <c r="T1171" i="2"/>
  <c r="BK1227" i="2"/>
  <c r="J1227" i="2"/>
  <c r="J111" i="2" s="1"/>
  <c r="P1227" i="2"/>
  <c r="R1227" i="2"/>
  <c r="T1227" i="2"/>
  <c r="BK1583" i="2"/>
  <c r="J1583" i="2" s="1"/>
  <c r="J113" i="2" s="1"/>
  <c r="BK1856" i="2"/>
  <c r="J1856" i="2"/>
  <c r="J114" i="2" s="1"/>
  <c r="P1918" i="2"/>
  <c r="BK2076" i="2"/>
  <c r="J2076" i="2" s="1"/>
  <c r="J117" i="2" s="1"/>
  <c r="P2175" i="2"/>
  <c r="T2372" i="2"/>
  <c r="T2489" i="2"/>
  <c r="BK133" i="3"/>
  <c r="J133" i="3"/>
  <c r="J98" i="3"/>
  <c r="R172" i="3"/>
  <c r="BK130" i="4"/>
  <c r="J130" i="4" s="1"/>
  <c r="J98" i="4" s="1"/>
  <c r="R149" i="4"/>
  <c r="R127" i="4" s="1"/>
  <c r="R155" i="4"/>
  <c r="BK171" i="4"/>
  <c r="J171" i="4"/>
  <c r="J104" i="4"/>
  <c r="R172" i="5"/>
  <c r="BK193" i="5"/>
  <c r="J193" i="5"/>
  <c r="J102" i="5"/>
  <c r="T193" i="5"/>
  <c r="T217" i="5"/>
  <c r="R235" i="5"/>
  <c r="R238" i="5"/>
  <c r="P265" i="5"/>
  <c r="BK283" i="5"/>
  <c r="J283" i="5"/>
  <c r="J107" i="5"/>
  <c r="T283" i="5"/>
  <c r="R294" i="5"/>
  <c r="R304" i="5"/>
  <c r="R303" i="5"/>
  <c r="BK324" i="5"/>
  <c r="J324" i="5" s="1"/>
  <c r="J111" i="5" s="1"/>
  <c r="T123" i="6"/>
  <c r="T119" i="6"/>
  <c r="R142" i="6"/>
  <c r="R119" i="6" s="1"/>
  <c r="T238" i="2"/>
  <c r="T320" i="2"/>
  <c r="BK505" i="2"/>
  <c r="J505" i="2"/>
  <c r="J102" i="2"/>
  <c r="BK524" i="2"/>
  <c r="J524" i="2" s="1"/>
  <c r="J103" i="2" s="1"/>
  <c r="BK123" i="3"/>
  <c r="R133" i="3"/>
  <c r="BK172" i="3"/>
  <c r="J172" i="3" s="1"/>
  <c r="J101" i="3" s="1"/>
  <c r="P145" i="4"/>
  <c r="R159" i="4"/>
  <c r="T171" i="4"/>
  <c r="T151" i="5"/>
  <c r="P193" i="5"/>
  <c r="BK217" i="5"/>
  <c r="J217" i="5" s="1"/>
  <c r="J103" i="5" s="1"/>
  <c r="P235" i="5"/>
  <c r="T265" i="5"/>
  <c r="BK304" i="5"/>
  <c r="J304" i="5"/>
  <c r="J110" i="5"/>
  <c r="T324" i="5"/>
  <c r="BK123" i="6"/>
  <c r="J123" i="6" s="1"/>
  <c r="J98" i="6" s="1"/>
  <c r="T142" i="6"/>
  <c r="BK128" i="4"/>
  <c r="J128" i="4"/>
  <c r="J97" i="4"/>
  <c r="BK217" i="4"/>
  <c r="J217" i="4" s="1"/>
  <c r="J107" i="4" s="1"/>
  <c r="BK1065" i="2"/>
  <c r="J1065" i="2" s="1"/>
  <c r="J106" i="2" s="1"/>
  <c r="BK120" i="6"/>
  <c r="J120" i="6"/>
  <c r="J97" i="6" s="1"/>
  <c r="BK143" i="4"/>
  <c r="J143" i="4"/>
  <c r="J99" i="4"/>
  <c r="BK215" i="4"/>
  <c r="J215" i="4" s="1"/>
  <c r="J106" i="4" s="1"/>
  <c r="BE146" i="6"/>
  <c r="BK303" i="5"/>
  <c r="J303" i="5"/>
  <c r="J109" i="5" s="1"/>
  <c r="BE154" i="6"/>
  <c r="E109" i="6"/>
  <c r="BE121" i="6"/>
  <c r="BE156" i="6"/>
  <c r="J133" i="5"/>
  <c r="J98" i="5"/>
  <c r="J89" i="6"/>
  <c r="F116" i="6"/>
  <c r="BE124" i="6"/>
  <c r="BE130" i="6"/>
  <c r="BE136" i="6"/>
  <c r="BE143" i="6"/>
  <c r="BE128" i="6"/>
  <c r="BE134" i="6"/>
  <c r="BE138" i="6"/>
  <c r="BE148" i="6"/>
  <c r="J91" i="6"/>
  <c r="BE126" i="6"/>
  <c r="BE132" i="6"/>
  <c r="BE140" i="6"/>
  <c r="BE144" i="6"/>
  <c r="BE150" i="6"/>
  <c r="BE152" i="6"/>
  <c r="BA99" i="1"/>
  <c r="BE141" i="5"/>
  <c r="BE175" i="5"/>
  <c r="BE192" i="5"/>
  <c r="BE207" i="5"/>
  <c r="BE209" i="5"/>
  <c r="BE220" i="5"/>
  <c r="BE226" i="5"/>
  <c r="BE230" i="5"/>
  <c r="BE243" i="5"/>
  <c r="BE257" i="5"/>
  <c r="BE267" i="5"/>
  <c r="BE276" i="5"/>
  <c r="BE278" i="5"/>
  <c r="BE288" i="5"/>
  <c r="BE290" i="5"/>
  <c r="BE291" i="5"/>
  <c r="BE299" i="5"/>
  <c r="BE319" i="5"/>
  <c r="BE320" i="5"/>
  <c r="BE321" i="5"/>
  <c r="E121" i="5"/>
  <c r="BE150" i="5"/>
  <c r="BE159" i="5"/>
  <c r="BE163" i="5"/>
  <c r="BE166" i="5"/>
  <c r="BE176" i="5"/>
  <c r="BE196" i="5"/>
  <c r="BE197" i="5"/>
  <c r="BE205" i="5"/>
  <c r="BE233" i="5"/>
  <c r="BE236" i="5"/>
  <c r="BE242" i="5"/>
  <c r="BE256" i="5"/>
  <c r="BE258" i="5"/>
  <c r="BE270" i="5"/>
  <c r="BE272" i="5"/>
  <c r="BE281" i="5"/>
  <c r="BE318" i="5"/>
  <c r="BE137" i="5"/>
  <c r="BE148" i="5"/>
  <c r="BE171" i="5"/>
  <c r="BE179" i="5"/>
  <c r="BE182" i="5"/>
  <c r="BE189" i="5"/>
  <c r="BE201" i="5"/>
  <c r="BE208" i="5"/>
  <c r="BE216" i="5"/>
  <c r="BE221" i="5"/>
  <c r="BE223" i="5"/>
  <c r="BE234" i="5"/>
  <c r="BE237" i="5"/>
  <c r="BE241" i="5"/>
  <c r="BE248" i="5"/>
  <c r="BE255" i="5"/>
  <c r="BE274" i="5"/>
  <c r="BE277" i="5"/>
  <c r="BE279" i="5"/>
  <c r="BE284" i="5"/>
  <c r="BE289" i="5"/>
  <c r="BE292" i="5"/>
  <c r="BE295" i="5"/>
  <c r="BE305" i="5"/>
  <c r="BE310" i="5"/>
  <c r="BE313" i="5"/>
  <c r="J89" i="5"/>
  <c r="BE134" i="5"/>
  <c r="BE136" i="5"/>
  <c r="BE140" i="5"/>
  <c r="BE142" i="5"/>
  <c r="BE144" i="5"/>
  <c r="BE145" i="5"/>
  <c r="BE157" i="5"/>
  <c r="BE160" i="5"/>
  <c r="BE162" i="5"/>
  <c r="BE164" i="5"/>
  <c r="BE168" i="5"/>
  <c r="BE169" i="5"/>
  <c r="BE177" i="5"/>
  <c r="BE186" i="5"/>
  <c r="BE198" i="5"/>
  <c r="BE202" i="5"/>
  <c r="BE210" i="5"/>
  <c r="BE215" i="5"/>
  <c r="BE222" i="5"/>
  <c r="BE229" i="5"/>
  <c r="BE244" i="5"/>
  <c r="BE247" i="5"/>
  <c r="BE285" i="5"/>
  <c r="BE297" i="5"/>
  <c r="BE301" i="5"/>
  <c r="BE306" i="5"/>
  <c r="F92" i="5"/>
  <c r="BE153" i="5"/>
  <c r="BE155" i="5"/>
  <c r="BE156" i="5"/>
  <c r="BE170" i="5"/>
  <c r="BE174" i="5"/>
  <c r="BE185" i="5"/>
  <c r="BE191" i="5"/>
  <c r="BE200" i="5"/>
  <c r="BE227" i="5"/>
  <c r="BE232" i="5"/>
  <c r="BE239" i="5"/>
  <c r="BE245" i="5"/>
  <c r="BE246" i="5"/>
  <c r="BE250" i="5"/>
  <c r="BE251" i="5"/>
  <c r="BE269" i="5"/>
  <c r="BE309" i="5"/>
  <c r="BE316" i="5"/>
  <c r="BE322" i="5"/>
  <c r="BE135" i="5"/>
  <c r="BE146" i="5"/>
  <c r="BE154" i="5"/>
  <c r="BE167" i="5"/>
  <c r="BE178" i="5"/>
  <c r="BE181" i="5"/>
  <c r="BE194" i="5"/>
  <c r="BE199" i="5"/>
  <c r="BE203" i="5"/>
  <c r="BE212" i="5"/>
  <c r="BE224" i="5"/>
  <c r="BE263" i="5"/>
  <c r="BE264" i="5"/>
  <c r="BE266" i="5"/>
  <c r="BE273" i="5"/>
  <c r="BE287" i="5"/>
  <c r="BE298" i="5"/>
  <c r="BE300" i="5"/>
  <c r="BE311" i="5"/>
  <c r="BE314" i="5"/>
  <c r="BE315" i="5"/>
  <c r="BE317" i="5"/>
  <c r="BE139" i="5"/>
  <c r="BE143" i="5"/>
  <c r="BE152" i="5"/>
  <c r="BE165" i="5"/>
  <c r="BE173" i="5"/>
  <c r="BE190" i="5"/>
  <c r="BE204" i="5"/>
  <c r="BE211" i="5"/>
  <c r="BE213" i="5"/>
  <c r="BE219" i="5"/>
  <c r="BE225" i="5"/>
  <c r="BE231" i="5"/>
  <c r="BE249" i="5"/>
  <c r="BE252" i="5"/>
  <c r="BE253" i="5"/>
  <c r="BE254" i="5"/>
  <c r="BE260" i="5"/>
  <c r="BE261" i="5"/>
  <c r="BE262" i="5"/>
  <c r="BE268" i="5"/>
  <c r="BE275" i="5"/>
  <c r="BE280" i="5"/>
  <c r="BE282" i="5"/>
  <c r="BE293" i="5"/>
  <c r="BE302" i="5"/>
  <c r="BE323" i="5"/>
  <c r="BE325" i="5"/>
  <c r="BE138" i="5"/>
  <c r="BE161" i="5"/>
  <c r="BE184" i="5"/>
  <c r="BE195" i="5"/>
  <c r="BE206" i="5"/>
  <c r="BE214" i="5"/>
  <c r="BE218" i="5"/>
  <c r="BE228" i="5"/>
  <c r="BE240" i="5"/>
  <c r="BE259" i="5"/>
  <c r="BE271" i="5"/>
  <c r="BE286" i="5"/>
  <c r="BE296" i="5"/>
  <c r="BE307" i="5"/>
  <c r="BE326" i="5"/>
  <c r="J123" i="3"/>
  <c r="J97" i="3" s="1"/>
  <c r="J89" i="4"/>
  <c r="BE142" i="4"/>
  <c r="BE176" i="4"/>
  <c r="BE190" i="4"/>
  <c r="BE193" i="4"/>
  <c r="BE198" i="4"/>
  <c r="BE199" i="4"/>
  <c r="BE200" i="4"/>
  <c r="BE202" i="4"/>
  <c r="BE211" i="4"/>
  <c r="BE216" i="4"/>
  <c r="E117" i="4"/>
  <c r="BE139" i="4"/>
  <c r="BE161" i="4"/>
  <c r="BE164" i="4"/>
  <c r="BE165" i="4"/>
  <c r="BE204" i="4"/>
  <c r="BE138" i="4"/>
  <c r="BE152" i="4"/>
  <c r="BE153" i="4"/>
  <c r="BE157" i="4"/>
  <c r="BE160" i="4"/>
  <c r="BE162" i="4"/>
  <c r="BE167" i="4"/>
  <c r="BE177" i="4"/>
  <c r="BE180" i="4"/>
  <c r="BE189" i="4"/>
  <c r="BE192" i="4"/>
  <c r="BE194" i="4"/>
  <c r="BE196" i="4"/>
  <c r="BE201" i="4"/>
  <c r="BE205" i="4"/>
  <c r="BE210" i="4"/>
  <c r="BE132" i="4"/>
  <c r="BE144" i="4"/>
  <c r="BE146" i="4"/>
  <c r="BE148" i="4"/>
  <c r="BE151" i="4"/>
  <c r="BE154" i="4"/>
  <c r="BE163" i="4"/>
  <c r="BE183" i="4"/>
  <c r="BE191" i="4"/>
  <c r="BE209" i="4"/>
  <c r="BE213" i="4"/>
  <c r="F92" i="4"/>
  <c r="J124" i="4"/>
  <c r="BE140" i="4"/>
  <c r="BE170" i="4"/>
  <c r="BE173" i="4"/>
  <c r="BE179" i="4"/>
  <c r="BE186" i="4"/>
  <c r="BE197" i="4"/>
  <c r="BE137" i="4"/>
  <c r="BE156" i="4"/>
  <c r="BE168" i="4"/>
  <c r="BE172" i="4"/>
  <c r="BE178" i="4"/>
  <c r="BE181" i="4"/>
  <c r="BE195" i="4"/>
  <c r="BE207" i="4"/>
  <c r="BE129" i="4"/>
  <c r="BE131" i="4"/>
  <c r="BE136" i="4"/>
  <c r="BE158" i="4"/>
  <c r="BE174" i="4"/>
  <c r="BE175" i="4"/>
  <c r="BE184" i="4"/>
  <c r="BE185" i="4"/>
  <c r="BE187" i="4"/>
  <c r="BE203" i="4"/>
  <c r="BE206" i="4"/>
  <c r="BE208" i="4"/>
  <c r="BE135" i="4"/>
  <c r="BE141" i="4"/>
  <c r="BE147" i="4"/>
  <c r="BE150" i="4"/>
  <c r="BE166" i="4"/>
  <c r="BE169" i="4"/>
  <c r="BE182" i="4"/>
  <c r="BE212" i="4"/>
  <c r="BE214" i="4"/>
  <c r="BE218" i="4"/>
  <c r="E112" i="3"/>
  <c r="F119" i="3"/>
  <c r="BE130" i="3"/>
  <c r="BE173" i="3"/>
  <c r="BE176" i="3"/>
  <c r="BE180" i="3"/>
  <c r="BE186" i="3"/>
  <c r="J89" i="3"/>
  <c r="BE127" i="3"/>
  <c r="BE144" i="3"/>
  <c r="BE163" i="3"/>
  <c r="BE169" i="3"/>
  <c r="BE179" i="3"/>
  <c r="BE183" i="3"/>
  <c r="BE199" i="3"/>
  <c r="BE126" i="3"/>
  <c r="BE131" i="3"/>
  <c r="BE137" i="3"/>
  <c r="BE146" i="3"/>
  <c r="BE148" i="3"/>
  <c r="BE149" i="3"/>
  <c r="BE185" i="3"/>
  <c r="BE142" i="3"/>
  <c r="BE158" i="3"/>
  <c r="BE166" i="3"/>
  <c r="BE167" i="3"/>
  <c r="BE177" i="3"/>
  <c r="BE192" i="3"/>
  <c r="BE201" i="3"/>
  <c r="J144" i="2"/>
  <c r="J98" i="2"/>
  <c r="BK1069" i="2"/>
  <c r="J1069" i="2" s="1"/>
  <c r="J107" i="2" s="1"/>
  <c r="BE125" i="3"/>
  <c r="BE129" i="3"/>
  <c r="BE134" i="3"/>
  <c r="BE135" i="3"/>
  <c r="BE136" i="3"/>
  <c r="BE140" i="3"/>
  <c r="BE147" i="3"/>
  <c r="BE151" i="3"/>
  <c r="BE155" i="3"/>
  <c r="BE161" i="3"/>
  <c r="BE164" i="3"/>
  <c r="BE168" i="3"/>
  <c r="BE171" i="3"/>
  <c r="BE174" i="3"/>
  <c r="BE188" i="3"/>
  <c r="BE189" i="3"/>
  <c r="BE191" i="3"/>
  <c r="BE193" i="3"/>
  <c r="BE195" i="3"/>
  <c r="BE198" i="3"/>
  <c r="BE202" i="3"/>
  <c r="BE205" i="3"/>
  <c r="BE138" i="3"/>
  <c r="BE152" i="3"/>
  <c r="BE154" i="3"/>
  <c r="BE159" i="3"/>
  <c r="BE190" i="3"/>
  <c r="BE197" i="3"/>
  <c r="BE204" i="3"/>
  <c r="BE206" i="3"/>
  <c r="BE128" i="3"/>
  <c r="BE160" i="3"/>
  <c r="BE175" i="3"/>
  <c r="BE181" i="3"/>
  <c r="BE184" i="3"/>
  <c r="BE194" i="3"/>
  <c r="BE196" i="3"/>
  <c r="BE124" i="3"/>
  <c r="BE132" i="3"/>
  <c r="BE143" i="3"/>
  <c r="BE145" i="3"/>
  <c r="BE153" i="3"/>
  <c r="BE156" i="3"/>
  <c r="BE162" i="3"/>
  <c r="BE165" i="3"/>
  <c r="BE170" i="3"/>
  <c r="BE178" i="3"/>
  <c r="BE182" i="3"/>
  <c r="BE187" i="3"/>
  <c r="BE208" i="3"/>
  <c r="BE209" i="3"/>
  <c r="BE177" i="2"/>
  <c r="BE187" i="2"/>
  <c r="BE519" i="2"/>
  <c r="BE556" i="2"/>
  <c r="BE564" i="2"/>
  <c r="BE579" i="2"/>
  <c r="BE683" i="2"/>
  <c r="BE783" i="2"/>
  <c r="BE792" i="2"/>
  <c r="BE845" i="2"/>
  <c r="BE885" i="2"/>
  <c r="BE899" i="2"/>
  <c r="BE945" i="2"/>
  <c r="BE1025" i="2"/>
  <c r="BE1037" i="2"/>
  <c r="BE1050" i="2"/>
  <c r="BE1081" i="2"/>
  <c r="BE1181" i="2"/>
  <c r="BE1333" i="2"/>
  <c r="BE1353" i="2"/>
  <c r="BE1396" i="2"/>
  <c r="BE1409" i="2"/>
  <c r="BE1438" i="2"/>
  <c r="BE1489" i="2"/>
  <c r="BE1529" i="2"/>
  <c r="BE1552" i="2"/>
  <c r="BE1597" i="2"/>
  <c r="BE1681" i="2"/>
  <c r="BE1868" i="2"/>
  <c r="BE1928" i="2"/>
  <c r="BE1948" i="2"/>
  <c r="BE1961" i="2"/>
  <c r="BE2021" i="2"/>
  <c r="BE2023" i="2"/>
  <c r="BE2036" i="2"/>
  <c r="BE2038" i="2"/>
  <c r="BE2072" i="2"/>
  <c r="BE2106" i="2"/>
  <c r="BE2140" i="2"/>
  <c r="BE2176" i="2"/>
  <c r="BE2273" i="2"/>
  <c r="BE2312" i="2"/>
  <c r="BE2430" i="2"/>
  <c r="BE2432" i="2"/>
  <c r="BE2465" i="2"/>
  <c r="BE2467" i="2"/>
  <c r="BE2479" i="2"/>
  <c r="BE2481" i="2"/>
  <c r="BE2483" i="2"/>
  <c r="BE2485" i="2"/>
  <c r="BE2487" i="2"/>
  <c r="BE2490" i="2"/>
  <c r="BE2492" i="2"/>
  <c r="BE2509" i="2"/>
  <c r="BE2511" i="2"/>
  <c r="BE2528" i="2"/>
  <c r="BE2531" i="2"/>
  <c r="BE2539" i="2"/>
  <c r="BE2547" i="2"/>
  <c r="BE2556" i="2"/>
  <c r="BE2560" i="2"/>
  <c r="E85" i="2"/>
  <c r="BE189" i="2"/>
  <c r="BE270" i="2"/>
  <c r="BE372" i="2"/>
  <c r="BE419" i="2"/>
  <c r="BE447" i="2"/>
  <c r="BE506" i="2"/>
  <c r="BE517" i="2"/>
  <c r="BE586" i="2"/>
  <c r="BE597" i="2"/>
  <c r="BE781" i="2"/>
  <c r="BE841" i="2"/>
  <c r="BE868" i="2"/>
  <c r="BE941" i="2"/>
  <c r="BE986" i="2"/>
  <c r="BE1058" i="2"/>
  <c r="BE1063" i="2"/>
  <c r="BE1089" i="2"/>
  <c r="BE1271" i="2"/>
  <c r="BE1287" i="2"/>
  <c r="BE1414" i="2"/>
  <c r="BE1465" i="2"/>
  <c r="BE1506" i="2"/>
  <c r="BE1560" i="2"/>
  <c r="BE1592" i="2"/>
  <c r="BE1611" i="2"/>
  <c r="BE1806" i="2"/>
  <c r="BE1822" i="2"/>
  <c r="BE2007" i="2"/>
  <c r="BE2011" i="2"/>
  <c r="BE2024" i="2"/>
  <c r="BE2032" i="2"/>
  <c r="BE2047" i="2"/>
  <c r="BE2074" i="2"/>
  <c r="BE2120" i="2"/>
  <c r="BE2164" i="2"/>
  <c r="BE2217" i="2"/>
  <c r="BE2230" i="2"/>
  <c r="BE2315" i="2"/>
  <c r="BE2343" i="2"/>
  <c r="BE145" i="2"/>
  <c r="BE213" i="2"/>
  <c r="BE223" i="2"/>
  <c r="BE239" i="2"/>
  <c r="BE321" i="2"/>
  <c r="BE327" i="2"/>
  <c r="BE398" i="2"/>
  <c r="BE413" i="2"/>
  <c r="BE431" i="2"/>
  <c r="BE455" i="2"/>
  <c r="BE461" i="2"/>
  <c r="BE613" i="2"/>
  <c r="BE674" i="2"/>
  <c r="BE685" i="2"/>
  <c r="BE774" i="2"/>
  <c r="BE891" i="2"/>
  <c r="BE1018" i="2"/>
  <c r="BE1053" i="2"/>
  <c r="BE1071" i="2"/>
  <c r="BE1106" i="2"/>
  <c r="BE1134" i="2"/>
  <c r="BE1142" i="2"/>
  <c r="BE1178" i="2"/>
  <c r="BE1185" i="2"/>
  <c r="BE1191" i="2"/>
  <c r="BE1211" i="2"/>
  <c r="BE1214" i="2"/>
  <c r="BE1216" i="2"/>
  <c r="BE1228" i="2"/>
  <c r="BE1233" i="2"/>
  <c r="BE1248" i="2"/>
  <c r="BE1269" i="2"/>
  <c r="BE1291" i="2"/>
  <c r="BE1403" i="2"/>
  <c r="BE1406" i="2"/>
  <c r="BE1481" i="2"/>
  <c r="BE1533" i="2"/>
  <c r="BE1565" i="2"/>
  <c r="BE1628" i="2"/>
  <c r="BE1722" i="2"/>
  <c r="BE1734" i="2"/>
  <c r="BE1761" i="2"/>
  <c r="BE1820" i="2"/>
  <c r="BE1872" i="2"/>
  <c r="BE1902" i="2"/>
  <c r="BE1942" i="2"/>
  <c r="BE1970" i="2"/>
  <c r="BE1984" i="2"/>
  <c r="BE2000" i="2"/>
  <c r="BE2010" i="2"/>
  <c r="BE2014" i="2"/>
  <c r="BE2015" i="2"/>
  <c r="BE2017" i="2"/>
  <c r="BE2043" i="2"/>
  <c r="BE2077" i="2"/>
  <c r="BE2092" i="2"/>
  <c r="BE2113" i="2"/>
  <c r="BE2130" i="2"/>
  <c r="BE2136" i="2"/>
  <c r="BE2144" i="2"/>
  <c r="BE2147" i="2"/>
  <c r="BE2160" i="2"/>
  <c r="BE2166" i="2"/>
  <c r="BE2167" i="2"/>
  <c r="BE2219" i="2"/>
  <c r="BE2224" i="2"/>
  <c r="BE2259" i="2"/>
  <c r="BE2333" i="2"/>
  <c r="BE2350" i="2"/>
  <c r="BE2355" i="2"/>
  <c r="BE2360" i="2"/>
  <c r="BE2410" i="2"/>
  <c r="J89" i="2"/>
  <c r="BE155" i="2"/>
  <c r="BE200" i="2"/>
  <c r="BE274" i="2"/>
  <c r="BE335" i="2"/>
  <c r="BE345" i="2"/>
  <c r="BE368" i="2"/>
  <c r="BE409" i="2"/>
  <c r="BE604" i="2"/>
  <c r="BE619" i="2"/>
  <c r="BE673" i="2"/>
  <c r="BE693" i="2"/>
  <c r="BE714" i="2"/>
  <c r="BE767" i="2"/>
  <c r="BE786" i="2"/>
  <c r="BE788" i="2"/>
  <c r="BE795" i="2"/>
  <c r="BE858" i="2"/>
  <c r="BE922" i="2"/>
  <c r="BE954" i="2"/>
  <c r="BE1046" i="2"/>
  <c r="BE1066" i="2"/>
  <c r="BE1202" i="2"/>
  <c r="BE1273" i="2"/>
  <c r="BE1368" i="2"/>
  <c r="BE1445" i="2"/>
  <c r="BE1473" i="2"/>
  <c r="BE1494" i="2"/>
  <c r="BE1517" i="2"/>
  <c r="BE1584" i="2"/>
  <c r="BE1657" i="2"/>
  <c r="BE1712" i="2"/>
  <c r="BE1746" i="2"/>
  <c r="BE1784" i="2"/>
  <c r="BE1923" i="2"/>
  <c r="BE2002" i="2"/>
  <c r="BE2004" i="2"/>
  <c r="BE2020" i="2"/>
  <c r="BE2040" i="2"/>
  <c r="BE2088" i="2"/>
  <c r="BE2096" i="2"/>
  <c r="BE2101" i="2"/>
  <c r="BE2134" i="2"/>
  <c r="BE2163" i="2"/>
  <c r="BE2165" i="2"/>
  <c r="BE2169" i="2"/>
  <c r="BE2171" i="2"/>
  <c r="BE2186" i="2"/>
  <c r="BE2322" i="2"/>
  <c r="BE2347" i="2"/>
  <c r="BE2375" i="2"/>
  <c r="BE158" i="2"/>
  <c r="BE183" i="2"/>
  <c r="BE221" i="2"/>
  <c r="BE254" i="2"/>
  <c r="BE322" i="2"/>
  <c r="BE379" i="2"/>
  <c r="BE405" i="2"/>
  <c r="BE423" i="2"/>
  <c r="BE457" i="2"/>
  <c r="BE503" i="2"/>
  <c r="BE509" i="2"/>
  <c r="BE543" i="2"/>
  <c r="BE575" i="2"/>
  <c r="BE589" i="2"/>
  <c r="BE611" i="2"/>
  <c r="BE676" i="2"/>
  <c r="BE832" i="2"/>
  <c r="BE854" i="2"/>
  <c r="BE863" i="2"/>
  <c r="BE908" i="2"/>
  <c r="BE1079" i="2"/>
  <c r="BE1092" i="2"/>
  <c r="BE1172" i="2"/>
  <c r="BE1199" i="2"/>
  <c r="BE1295" i="2"/>
  <c r="BE1384" i="2"/>
  <c r="BE1412" i="2"/>
  <c r="BE1442" i="2"/>
  <c r="BE1469" i="2"/>
  <c r="BE1521" i="2"/>
  <c r="BE1570" i="2"/>
  <c r="BE1623" i="2"/>
  <c r="BE1636" i="2"/>
  <c r="BE1676" i="2"/>
  <c r="BE1815" i="2"/>
  <c r="BE1958" i="2"/>
  <c r="BE2008" i="2"/>
  <c r="BE2034" i="2"/>
  <c r="BE2039" i="2"/>
  <c r="BE2041" i="2"/>
  <c r="BE2172" i="2"/>
  <c r="BE2341" i="2"/>
  <c r="BE2345" i="2"/>
  <c r="BE2373" i="2"/>
  <c r="F92" i="2"/>
  <c r="BE162" i="2"/>
  <c r="BE205" i="2"/>
  <c r="BE231" i="2"/>
  <c r="BE338" i="2"/>
  <c r="BE349" i="2"/>
  <c r="BE354" i="2"/>
  <c r="BE476" i="2"/>
  <c r="BE512" i="2"/>
  <c r="BE522" i="2"/>
  <c r="BE525" i="2"/>
  <c r="BE537" i="2"/>
  <c r="BE550" i="2"/>
  <c r="BE561" i="2"/>
  <c r="BE571" i="2"/>
  <c r="BE707" i="2"/>
  <c r="BE712" i="2"/>
  <c r="BE791" i="2"/>
  <c r="BE798" i="2"/>
  <c r="BE926" i="2"/>
  <c r="BE935" i="2"/>
  <c r="BE1040" i="2"/>
  <c r="BE1044" i="2"/>
  <c r="BE1055" i="2"/>
  <c r="BE1120" i="2"/>
  <c r="BE1128" i="2"/>
  <c r="BE1150" i="2"/>
  <c r="BE1193" i="2"/>
  <c r="BE1218" i="2"/>
  <c r="BE1221" i="2"/>
  <c r="BE1223" i="2"/>
  <c r="BE1225" i="2"/>
  <c r="BE1276" i="2"/>
  <c r="BE1279" i="2"/>
  <c r="BE1283" i="2"/>
  <c r="BE1306" i="2"/>
  <c r="BE1313" i="2"/>
  <c r="BE1363" i="2"/>
  <c r="BE1499" i="2"/>
  <c r="BE1537" i="2"/>
  <c r="BE1547" i="2"/>
  <c r="BE1581" i="2"/>
  <c r="BE1615" i="2"/>
  <c r="BE1665" i="2"/>
  <c r="BE1668" i="2"/>
  <c r="BE1670" i="2"/>
  <c r="BE1834" i="2"/>
  <c r="BE1857" i="2"/>
  <c r="BE1864" i="2"/>
  <c r="BE1875" i="2"/>
  <c r="BE1905" i="2"/>
  <c r="BE1935" i="2"/>
  <c r="BE1939" i="2"/>
  <c r="BE1945" i="2"/>
  <c r="BE1947" i="2"/>
  <c r="BE1973" i="2"/>
  <c r="BE2009" i="2"/>
  <c r="BE2018" i="2"/>
  <c r="BE2028" i="2"/>
  <c r="BE2042" i="2"/>
  <c r="BE2151" i="2"/>
  <c r="BE2155" i="2"/>
  <c r="BE2162" i="2"/>
  <c r="BE2170" i="2"/>
  <c r="BE2173" i="2"/>
  <c r="BE2181" i="2"/>
  <c r="BE2191" i="2"/>
  <c r="BE2233" i="2"/>
  <c r="BE2370" i="2"/>
  <c r="BE294" i="2"/>
  <c r="BE314" i="2"/>
  <c r="BE472" i="2"/>
  <c r="BE531" i="2"/>
  <c r="BE554" i="2"/>
  <c r="BE630" i="2"/>
  <c r="BE705" i="2"/>
  <c r="BE930" i="2"/>
  <c r="BE933" i="2"/>
  <c r="BE1027" i="2"/>
  <c r="BE1108" i="2"/>
  <c r="BE1130" i="2"/>
  <c r="BE1148" i="2"/>
  <c r="BE1153" i="2"/>
  <c r="BE1196" i="2"/>
  <c r="BE1299" i="2"/>
  <c r="BE1433" i="2"/>
  <c r="BE1510" i="2"/>
  <c r="BE1702" i="2"/>
  <c r="BE1718" i="2"/>
  <c r="BE1912" i="2"/>
  <c r="BE1913" i="2"/>
  <c r="BE1919" i="2"/>
  <c r="BE1967" i="2"/>
  <c r="BE1975" i="2"/>
  <c r="BE2005" i="2"/>
  <c r="BE2013" i="2"/>
  <c r="BE2045" i="2"/>
  <c r="BE2125" i="2"/>
  <c r="BE2159" i="2"/>
  <c r="BE2168" i="2"/>
  <c r="BE2235" i="2"/>
  <c r="BE2237" i="2"/>
  <c r="BE2306" i="2"/>
  <c r="BE2352" i="2"/>
  <c r="BE203" i="2"/>
  <c r="BE208" i="2"/>
  <c r="BE316" i="2"/>
  <c r="BE331" i="2"/>
  <c r="BE402" i="2"/>
  <c r="BE439" i="2"/>
  <c r="BE487" i="2"/>
  <c r="BE514" i="2"/>
  <c r="BE559" i="2"/>
  <c r="BE593" i="2"/>
  <c r="BE609" i="2"/>
  <c r="BE623" i="2"/>
  <c r="BE702" i="2"/>
  <c r="BE709" i="2"/>
  <c r="BE784" i="2"/>
  <c r="BE790" i="2"/>
  <c r="BE793" i="2"/>
  <c r="BE796" i="2"/>
  <c r="BE797" i="2"/>
  <c r="BE807" i="2"/>
  <c r="BE937" i="2"/>
  <c r="BE1060" i="2"/>
  <c r="BE1094" i="2"/>
  <c r="BE1122" i="2"/>
  <c r="BE1139" i="2"/>
  <c r="BE1161" i="2"/>
  <c r="BE1169" i="2"/>
  <c r="BE1205" i="2"/>
  <c r="BE1208" i="2"/>
  <c r="BE1230" i="2"/>
  <c r="BE1376" i="2"/>
  <c r="BE1381" i="2"/>
  <c r="BE1387" i="2"/>
  <c r="BE1400" i="2"/>
  <c r="BE1602" i="2"/>
  <c r="BE1607" i="2"/>
  <c r="BE1674" i="2"/>
  <c r="BE1707" i="2"/>
  <c r="BE1755" i="2"/>
  <c r="BE1770" i="2"/>
  <c r="BE1843" i="2"/>
  <c r="BE1850" i="2"/>
  <c r="BE1854" i="2"/>
  <c r="BE1879" i="2"/>
  <c r="BE1882" i="2"/>
  <c r="BE1909" i="2"/>
  <c r="BE1916" i="2"/>
  <c r="BE1931" i="2"/>
  <c r="BE1953" i="2"/>
  <c r="BE1960" i="2"/>
  <c r="BE1981" i="2"/>
  <c r="BE1991" i="2"/>
  <c r="BE1992" i="2"/>
  <c r="BE1993" i="2"/>
  <c r="BE2001" i="2"/>
  <c r="BE2026" i="2"/>
  <c r="BE2030" i="2"/>
  <c r="BE2046" i="2"/>
  <c r="BE2051" i="2"/>
  <c r="BE2110" i="2"/>
  <c r="BE2142" i="2"/>
  <c r="BE2161" i="2"/>
  <c r="BE2227" i="2"/>
  <c r="BE2309" i="2"/>
  <c r="BE2365" i="2"/>
  <c r="J34" i="3"/>
  <c r="AW96" i="1"/>
  <c r="F34" i="4"/>
  <c r="BA97" i="1"/>
  <c r="F35" i="4"/>
  <c r="BB97" i="1"/>
  <c r="F34" i="5"/>
  <c r="BA98" i="1" s="1"/>
  <c r="J34" i="5"/>
  <c r="AW98" i="1" s="1"/>
  <c r="J34" i="6"/>
  <c r="AW99" i="1"/>
  <c r="F36" i="6"/>
  <c r="BC99" i="1"/>
  <c r="F36" i="2"/>
  <c r="BC95" i="1" s="1"/>
  <c r="J34" i="2"/>
  <c r="AW95" i="1"/>
  <c r="F34" i="2"/>
  <c r="BA95" i="1" s="1"/>
  <c r="F37" i="2"/>
  <c r="BD95" i="1" s="1"/>
  <c r="F34" i="3"/>
  <c r="BA96" i="1"/>
  <c r="F35" i="3"/>
  <c r="BB96" i="1"/>
  <c r="F37" i="4"/>
  <c r="BD97" i="1" s="1"/>
  <c r="F36" i="5"/>
  <c r="BC98" i="1"/>
  <c r="F35" i="6"/>
  <c r="BB99" i="1" s="1"/>
  <c r="F37" i="6"/>
  <c r="BD99" i="1" s="1"/>
  <c r="F35" i="2"/>
  <c r="BB95" i="1" s="1"/>
  <c r="F37" i="3"/>
  <c r="BD96" i="1"/>
  <c r="F36" i="3"/>
  <c r="BC96" i="1" s="1"/>
  <c r="F36" i="4"/>
  <c r="BC97" i="1"/>
  <c r="J34" i="4"/>
  <c r="AW97" i="1" s="1"/>
  <c r="F35" i="5"/>
  <c r="BB98" i="1" s="1"/>
  <c r="F37" i="5"/>
  <c r="BD98" i="1"/>
  <c r="BK127" i="4" l="1"/>
  <c r="J127" i="4" s="1"/>
  <c r="J96" i="4" s="1"/>
  <c r="T143" i="2"/>
  <c r="BK132" i="5"/>
  <c r="J132" i="5"/>
  <c r="J97" i="5"/>
  <c r="R143" i="2"/>
  <c r="R142" i="2" s="1"/>
  <c r="P132" i="5"/>
  <c r="P131" i="5" s="1"/>
  <c r="AU98" i="1" s="1"/>
  <c r="P122" i="3"/>
  <c r="AU96" i="1" s="1"/>
  <c r="BK122" i="3"/>
  <c r="J122" i="3"/>
  <c r="J96" i="3" s="1"/>
  <c r="P143" i="2"/>
  <c r="T132" i="5"/>
  <c r="T131" i="5"/>
  <c r="T122" i="3"/>
  <c r="R132" i="5"/>
  <c r="R131" i="5" s="1"/>
  <c r="R122" i="3"/>
  <c r="BK143" i="2"/>
  <c r="BK142" i="2" s="1"/>
  <c r="J142" i="2" s="1"/>
  <c r="J96" i="2" s="1"/>
  <c r="T1069" i="2"/>
  <c r="P1069" i="2"/>
  <c r="BK119" i="6"/>
  <c r="J119" i="6"/>
  <c r="J96" i="6"/>
  <c r="F33" i="3"/>
  <c r="AZ96" i="1"/>
  <c r="J33" i="6"/>
  <c r="AV99" i="1"/>
  <c r="AT99" i="1"/>
  <c r="J33" i="2"/>
  <c r="AV95" i="1" s="1"/>
  <c r="AT95" i="1" s="1"/>
  <c r="F33" i="2"/>
  <c r="AZ95" i="1" s="1"/>
  <c r="J33" i="4"/>
  <c r="AV97" i="1" s="1"/>
  <c r="AT97" i="1" s="1"/>
  <c r="BC94" i="1"/>
  <c r="W32" i="1" s="1"/>
  <c r="BA94" i="1"/>
  <c r="W30" i="1"/>
  <c r="J33" i="3"/>
  <c r="AV96" i="1" s="1"/>
  <c r="AT96" i="1" s="1"/>
  <c r="J33" i="5"/>
  <c r="AV98" i="1" s="1"/>
  <c r="AT98" i="1" s="1"/>
  <c r="F33" i="4"/>
  <c r="AZ97" i="1"/>
  <c r="BB94" i="1"/>
  <c r="W31" i="1" s="1"/>
  <c r="BD94" i="1"/>
  <c r="W33" i="1"/>
  <c r="J30" i="4"/>
  <c r="AG97" i="1" s="1"/>
  <c r="F33" i="5"/>
  <c r="AZ98" i="1"/>
  <c r="F33" i="6"/>
  <c r="AZ99" i="1" s="1"/>
  <c r="J143" i="2" l="1"/>
  <c r="J97" i="2" s="1"/>
  <c r="P142" i="2"/>
  <c r="AU95" i="1" s="1"/>
  <c r="AU94" i="1" s="1"/>
  <c r="T142" i="2"/>
  <c r="BK131" i="5"/>
  <c r="J131" i="5" s="1"/>
  <c r="J30" i="5" s="1"/>
  <c r="AG98" i="1" s="1"/>
  <c r="AN97" i="1"/>
  <c r="J39" i="4"/>
  <c r="J30" i="6"/>
  <c r="AG99" i="1"/>
  <c r="J30" i="3"/>
  <c r="AG96" i="1" s="1"/>
  <c r="AW94" i="1"/>
  <c r="AK30" i="1" s="1"/>
  <c r="AX94" i="1"/>
  <c r="AZ94" i="1"/>
  <c r="AV94" i="1" s="1"/>
  <c r="AK29" i="1" s="1"/>
  <c r="J30" i="2"/>
  <c r="AG95" i="1" s="1"/>
  <c r="AY94" i="1"/>
  <c r="J39" i="5" l="1"/>
  <c r="J39" i="6"/>
  <c r="J39" i="3"/>
  <c r="J96" i="5"/>
  <c r="J39" i="2"/>
  <c r="AN95" i="1"/>
  <c r="AN99" i="1"/>
  <c r="AN96" i="1"/>
  <c r="AN98" i="1"/>
  <c r="AG94" i="1"/>
  <c r="AK26" i="1" s="1"/>
  <c r="AK35" i="1" s="1"/>
  <c r="W29" i="1"/>
  <c r="AT94" i="1"/>
  <c r="AN94" i="1" l="1"/>
</calcChain>
</file>

<file path=xl/sharedStrings.xml><?xml version="1.0" encoding="utf-8"?>
<sst xmlns="http://schemas.openxmlformats.org/spreadsheetml/2006/main" count="31658" uniqueCount="3935">
  <si>
    <t>Export Komplet</t>
  </si>
  <si>
    <t/>
  </si>
  <si>
    <t>2.0</t>
  </si>
  <si>
    <t>ZAMOK</t>
  </si>
  <si>
    <t>False</t>
  </si>
  <si>
    <t>{418404ab-ea93-442e-8415-a9dc5a075045}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</si>
  <si>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</si>
  <si>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</si>
  <si>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</si>
  <si>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</si>
  <si>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</si>
  <si>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</si>
  <si>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</si>
  <si>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</si>
  <si>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2024_05_23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</si>
  <si>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</si>
  <si>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</si>
  <si>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Návštěvnické centrum – stavební úpravy Malého dělostřeleckého skladu na Korunní pevnůstce v Olomouci</t>
  </si>
  <si>
    <t>KSO:</t>
  </si>
  <si>
    <t>CC-CZ:</t>
  </si>
  <si>
    <t>Místo:</t>
  </si>
  <si>
    <t>Olomouc - město</t>
  </si>
  <si>
    <t>Datum:</t>
  </si>
  <si>
    <t>1. 5. 2024</t>
  </si>
  <si>
    <t>Zadavatel:</t>
  </si>
  <si>
    <t>IČ:</t>
  </si>
  <si>
    <t xml:space="preserve">Muzeum Olomoucké pevnosti, z.s., Sokolská 536/22, </t>
  </si>
  <si>
    <t>DIČ:</t>
  </si>
  <si>
    <t>Uchazeč:</t>
  </si>
  <si>
    <t>Vyplň údaj</t>
  </si>
  <si>
    <t>Projektant:</t>
  </si>
  <si>
    <t>Ing. arch. Michal Bednařík, ČKA 03306</t>
  </si>
  <si>
    <t>True</t>
  </si>
  <si>
    <t>Zpracovatel:</t>
  </si>
  <si>
    <t xml:space="preserve"> 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</si>
  <si>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</si>
  <si>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</si>
  <si>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</si>
  <si>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</si>
  <si>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</si>
  <si>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</si>
  <si>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</si>
  <si>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</si>
  <si>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</si>
  <si>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</si>
  <si>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</si>
  <si>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</si>
  <si>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</si>
  <si>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</si>
  <si>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</si>
  <si>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</si>
  <si>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</si>
  <si>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</si>
  <si>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</si>
  <si>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</si>
  <si>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</si>
  <si>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</si>
  <si>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</si>
  <si>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</si>
  <si>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</si>
  <si>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</si>
  <si>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</si>
  <si>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</si>
  <si>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</si>
  <si>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</si>
  <si>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</si>
  <si>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</si>
  <si>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</si>
  <si>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</si>
  <si>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</si>
  <si>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</si>
  <si>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</si>
  <si>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</si>
  <si>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</si>
  <si>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</si>
  <si>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</si>
  <si>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</si>
  <si>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</si>
  <si>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</si>
  <si>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</si>
  <si>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</si>
  <si>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D.1.1.</t>
  </si>
  <si>
    <t>Architektonicko stavební část</t>
  </si>
  <si>
    <t>STA</t>
  </si>
  <si>
    <t>1</t>
  </si>
  <si>
    <t>{dccca37b-caee-4788-ba57-0eb2ad8a169a}</t>
  </si>
  <si>
    <t>2</t>
  </si>
  <si>
    <t>D.1.4.a</t>
  </si>
  <si>
    <t>Zařízení pro vytápění staveb</t>
  </si>
  <si>
    <t>{136f9f5b-6a4b-4e40-965b-78ee0fb6474b}</t>
  </si>
  <si>
    <t>D.1.4.b</t>
  </si>
  <si>
    <t>Zařízení zdravotechnických instalací</t>
  </si>
  <si>
    <t>{c4107e96-b72b-44a4-b0da-b66b57117c08}</t>
  </si>
  <si>
    <t>D.1.4.c</t>
  </si>
  <si>
    <t>Zařízení silnoproudé elektrotechniky vč. bleskosvodů</t>
  </si>
  <si>
    <t>{652e36b1-24b5-4778-b3ce-94f016b5228f}</t>
  </si>
  <si>
    <t>VRN</t>
  </si>
  <si>
    <t>Ostatní a vedlejší náklady</t>
  </si>
  <si>
    <t>{0fc8af7e-a95b-495a-91b7-95a9b9250bdd}</t>
  </si>
  <si>
    <t>Skladba_CH</t>
  </si>
  <si>
    <t>Venkovní chodníky</t>
  </si>
  <si>
    <t>m2</t>
  </si>
  <si>
    <t>175</t>
  </si>
  <si>
    <t>3</t>
  </si>
  <si>
    <t>Skladba_E1</t>
  </si>
  <si>
    <t>Skladba E1</t>
  </si>
  <si>
    <t>69</t>
  </si>
  <si>
    <t>KRYCÍ LIST SOUPISU PRACÍ</t>
  </si>
  <si>
    <t>Skladba_E2</t>
  </si>
  <si>
    <t>Skladba E2</t>
  </si>
  <si>
    <t>4,38</t>
  </si>
  <si>
    <t>Skladba_E3</t>
  </si>
  <si>
    <t>Skladba E3</t>
  </si>
  <si>
    <t>22,877</t>
  </si>
  <si>
    <t>Skladba_D2</t>
  </si>
  <si>
    <t>Skladba D2</t>
  </si>
  <si>
    <t>41,928</t>
  </si>
  <si>
    <t>Skladba_D3</t>
  </si>
  <si>
    <t>Skladba D3</t>
  </si>
  <si>
    <t>24,108</t>
  </si>
  <si>
    <t>Objekt:</t>
  </si>
  <si>
    <t>Skladba_D4</t>
  </si>
  <si>
    <t>Skladba D4</t>
  </si>
  <si>
    <t>209,031</t>
  </si>
  <si>
    <t>D.1.1. - Architektonicko stavební část</t>
  </si>
  <si>
    <t>Skladba_D5</t>
  </si>
  <si>
    <t>Skladba D5</t>
  </si>
  <si>
    <t>286,16</t>
  </si>
  <si>
    <t>Skladba_A3</t>
  </si>
  <si>
    <t>Skladba A3</t>
  </si>
  <si>
    <t>11</t>
  </si>
  <si>
    <t>Skladba_D6</t>
  </si>
  <si>
    <t>Skladba D6</t>
  </si>
  <si>
    <t>43,2</t>
  </si>
  <si>
    <t>Skladba_C</t>
  </si>
  <si>
    <t>Skladba C</t>
  </si>
  <si>
    <t>194,49</t>
  </si>
  <si>
    <t>Skladba_D_O</t>
  </si>
  <si>
    <t>Skladba dlažba - ostatní společné prostory</t>
  </si>
  <si>
    <t>140,98</t>
  </si>
  <si>
    <t>Skladba_D_S</t>
  </si>
  <si>
    <t>Skladba Dlažba - sociální zázemí</t>
  </si>
  <si>
    <t>27,55</t>
  </si>
  <si>
    <t>Skladba_B</t>
  </si>
  <si>
    <t>Skladba B</t>
  </si>
  <si>
    <t>381,834</t>
  </si>
  <si>
    <t>Skladba_A1</t>
  </si>
  <si>
    <t>Skladba A1</t>
  </si>
  <si>
    <t>536</t>
  </si>
  <si>
    <t>Skladba_A2</t>
  </si>
  <si>
    <t>Skladba A2</t>
  </si>
  <si>
    <t>78</t>
  </si>
  <si>
    <t>Ing. arch. Michal Bednařík, Ing. Yvona Hoppová</t>
  </si>
  <si>
    <t>Mgr. Martina Věženský a kolektiv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</si>
  <si>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</si>
  <si>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</si>
  <si>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</si>
  <si>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</si>
  <si>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</si>
  <si>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</si>
  <si>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</si>
  <si>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</si>
  <si>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</si>
  <si>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</si>
  <si>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</si>
  <si>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</si>
  <si>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</si>
  <si>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</si>
  <si>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</si>
  <si>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</si>
  <si>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</si>
  <si>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712 - Povlakové krytiny</t>
  </si>
  <si>
    <t xml:space="preserve">    713 - Izolace tepelné</t>
  </si>
  <si>
    <t xml:space="preserve">    721 - Zdravotechnika - vnitřní kanalizace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</si>
  <si>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</si>
  <si>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</si>
  <si>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</si>
  <si>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765 - Krytina skládaná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</si>
  <si>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</si>
  <si>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</si>
  <si>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</si>
  <si>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775 - Podlahy skládané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</si>
  <si>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</si>
  <si>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</si>
  <si>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</si>
  <si>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</si>
  <si>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</si>
  <si>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</si>
  <si>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</si>
  <si>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</si>
  <si>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</si>
  <si>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</si>
  <si>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</si>
  <si>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</si>
  <si>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</si>
  <si>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</si>
  <si>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</si>
  <si>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</si>
  <si>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</si>
  <si>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</si>
  <si>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</si>
  <si>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</si>
  <si>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</si>
  <si>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131151100</t>
  </si>
  <si>
    <t>Hloubení jam nezapažených v hornině třídy těžitelnosti I skupiny 1 a 2 objem do 20 m3 strojně</t>
  </si>
  <si>
    <t>m3</t>
  </si>
  <si>
    <t>CS ÚRS 2024 01</t>
  </si>
  <si>
    <t>4</t>
  </si>
  <si>
    <t>-456121867</t>
  </si>
  <si>
    <t>Online PSC</t>
  </si>
  <si>
    <t>https://podminky.urs.cz/item/CS_URS_2024_01/131151100</t>
  </si>
  <si>
    <t>VV</t>
  </si>
  <si>
    <t>výkres půdorys základů</t>
  </si>
  <si>
    <t>podsyp pod schodištěm řez 1-1</t>
  </si>
  <si>
    <t>(2,4*18,1)*0,15</t>
  </si>
  <si>
    <t>podsyp pod schodištěm řez 2-2</t>
  </si>
  <si>
    <t>12,72*2,35*0,15</t>
  </si>
  <si>
    <t>podsyp pod schodištěm řez 3-3</t>
  </si>
  <si>
    <t>1,4*3,35*0,15</t>
  </si>
  <si>
    <t>Součet</t>
  </si>
  <si>
    <t>131151103</t>
  </si>
  <si>
    <t>Hloubení jam nezapažených v hornině třídy těžitelnosti I skupiny 1 a 2 objem do 100 m3 strojně</t>
  </si>
  <si>
    <t>1642998857</t>
  </si>
  <si>
    <t>https://podminky.urs.cz/item/CS_URS_2024_01/131151103</t>
  </si>
  <si>
    <t>Skladba_CH*(0,1+0,05+0,2)</t>
  </si>
  <si>
    <t>132112131</t>
  </si>
  <si>
    <t>Hloubení nezapažených rýh šířky do 800 mm v soudržných horninách třídy těžitelnosti I skupiny 1 a 2 ručně</t>
  </si>
  <si>
    <t>86128484</t>
  </si>
  <si>
    <t>https://podminky.urs.cz/item/CS_URS_2024_01/132112131</t>
  </si>
  <si>
    <t>Skladba D1</t>
  </si>
  <si>
    <t>(2*42,395+2*10,52)*1,1*0,6</t>
  </si>
  <si>
    <t>132154101</t>
  </si>
  <si>
    <t>Hloubení rýh zapažených š do 800 mm v hornině třídy těžitelnosti I skupiny 1 a 2 objem do 20 m3 strojně</t>
  </si>
  <si>
    <t>2002916373</t>
  </si>
  <si>
    <t>https://podminky.urs.cz/item/CS_URS_2024_01/132154101</t>
  </si>
  <si>
    <t>(pod úroveň terénu)</t>
  </si>
  <si>
    <t>(2*18,1+2*1,6)*0,88*0,4</t>
  </si>
  <si>
    <t>3*1,6*0,88*0,3</t>
  </si>
  <si>
    <t>(2*12,72+2*1,55)*0,83*0,4</t>
  </si>
  <si>
    <t>2*1,6*0,83*0,3</t>
  </si>
  <si>
    <t>(2*3,3+2*0,72)*0,88*0,3</t>
  </si>
  <si>
    <t>Mezisoučet</t>
  </si>
  <si>
    <t>27,531*0,05</t>
  </si>
  <si>
    <t>5</t>
  </si>
  <si>
    <t>139711111</t>
  </si>
  <si>
    <t>Vykopávky v uzavřených prostorech v hornině třídy těžitelnosti I skupiny 1 až 3 ručně</t>
  </si>
  <si>
    <t>1649049671</t>
  </si>
  <si>
    <t>https://podminky.urs.cz/item/CS_URS_2024_01/139711111</t>
  </si>
  <si>
    <t>vyhloubení nevhodné zeminy v objektu - výměna za kamenivo</t>
  </si>
  <si>
    <t>354,5*0,1</t>
  </si>
  <si>
    <t>-2*40,19*0,48*0,1</t>
  </si>
  <si>
    <t>6</t>
  </si>
  <si>
    <t>162211311</t>
  </si>
  <si>
    <t>Vodorovné přemístění výkopku z horniny třídy těžitelnosti I skupiny 1 až 3 stavebním kolečkem do 10 m</t>
  </si>
  <si>
    <t>491709154</t>
  </si>
  <si>
    <t>https://podminky.urs.cz/item/CS_URS_2024_01/162211311</t>
  </si>
  <si>
    <t>31,592</t>
  </si>
  <si>
    <t>7</t>
  </si>
  <si>
    <t>162211319</t>
  </si>
  <si>
    <t>Příplatek k vodorovnému přemístění výkopku z horniny třídy těžitelnosti I skupiny 1 až 3 stavebním kolečkem za každých dalších 10 m</t>
  </si>
  <si>
    <t>149744200</t>
  </si>
  <si>
    <t>https://podminky.urs.cz/item/CS_URS_2024_01/162211319</t>
  </si>
  <si>
    <t>8</t>
  </si>
  <si>
    <t>162751117</t>
  </si>
  <si>
    <t>Vodorovné přemístění přes 9 000 do 10000 m výkopku/sypaniny z horniny třídy těžitelnosti I skupiny 1 až 3</t>
  </si>
  <si>
    <t>-1997247968</t>
  </si>
  <si>
    <t>https://podminky.urs.cz/item/CS_URS_2024_01/162751117</t>
  </si>
  <si>
    <t>11,704</t>
  </si>
  <si>
    <t>61,25</t>
  </si>
  <si>
    <t>28,908</t>
  </si>
  <si>
    <t>9</t>
  </si>
  <si>
    <t>162751119</t>
  </si>
  <si>
    <t>Příplatek k vodorovnému přemístění výkopku/sypaniny z horniny třídy těžitelnosti I skupiny 1 až 3 ZKD 1000 m přes 10000 m</t>
  </si>
  <si>
    <t>920055856</t>
  </si>
  <si>
    <t>https://podminky.urs.cz/item/CS_URS_2024_01/162751119</t>
  </si>
  <si>
    <t>133,454*5 'Přepočtené koeficientem množství</t>
  </si>
  <si>
    <t>10</t>
  </si>
  <si>
    <t>167151111</t>
  </si>
  <si>
    <t>Nakládání výkopku z hornin třídy těžitelnosti I skupiny 1 až 3 přes 100 m3</t>
  </si>
  <si>
    <t>-1371031488</t>
  </si>
  <si>
    <t>https://podminky.urs.cz/item/CS_URS_2024_01/167151111</t>
  </si>
  <si>
    <t>171201231</t>
  </si>
  <si>
    <t>Poplatek za uložení zeminy a kamení na recyklační skládce (skládkovné) kód odpadu 17 05 04</t>
  </si>
  <si>
    <t>t</t>
  </si>
  <si>
    <t>2082028988</t>
  </si>
  <si>
    <t>https://podminky.urs.cz/item/CS_URS_2024_01/171201231</t>
  </si>
  <si>
    <t>133,454*2 'Přepočtené koeficientem množství</t>
  </si>
  <si>
    <t>174111101</t>
  </si>
  <si>
    <t>Zásyp jam, šachet rýh nebo kolem objektů sypaninou se zhutněním ručně</t>
  </si>
  <si>
    <t>2032145771</t>
  </si>
  <si>
    <t>https://podminky.urs.cz/item/CS_URS_2024_01/174111101</t>
  </si>
  <si>
    <t>zpětný zásyp po hloubení pro nopovou folii</t>
  </si>
  <si>
    <t>13</t>
  </si>
  <si>
    <t>174111102</t>
  </si>
  <si>
    <t>Zásyp v uzavřených prostorech sypaninou se zhutněním ručně</t>
  </si>
  <si>
    <t>734523388</t>
  </si>
  <si>
    <t>https://podminky.urs.cz/item/CS_URS_2024_01/174111102</t>
  </si>
  <si>
    <t>prostor základů skladba C a D</t>
  </si>
  <si>
    <t>výkres základů</t>
  </si>
  <si>
    <t>40,19*2,575*0,1</t>
  </si>
  <si>
    <t>40,19*2,27*0,1</t>
  </si>
  <si>
    <t>14</t>
  </si>
  <si>
    <t>M</t>
  </si>
  <si>
    <t>58343920</t>
  </si>
  <si>
    <t>kamenivo drcené hrubé frakce 16/22</t>
  </si>
  <si>
    <t>-1900684475</t>
  </si>
  <si>
    <t>29,821*2 'Přepočtené koeficientem množství</t>
  </si>
  <si>
    <t>15</t>
  </si>
  <si>
    <t>181911102</t>
  </si>
  <si>
    <t>Úprava pláně v hornině třídy těžitelnosti I skupiny 1 až 2 se zhutněním ručně</t>
  </si>
  <si>
    <t>-729017311</t>
  </si>
  <si>
    <t>https://podminky.urs.cz/item/CS_URS_2024_01/181911102</t>
  </si>
  <si>
    <t>40,19*2,575</t>
  </si>
  <si>
    <t>40,19*2,27</t>
  </si>
  <si>
    <t>16</t>
  </si>
  <si>
    <t>181951112</t>
  </si>
  <si>
    <t>Úprava pláně v hornině třídy těžitelnosti I skupiny 1 až 3 se zhutněním strojně</t>
  </si>
  <si>
    <t>709846635</t>
  </si>
  <si>
    <t>https://podminky.urs.cz/item/CS_URS_2024_01/181951112</t>
  </si>
  <si>
    <t>Zakládání</t>
  </si>
  <si>
    <t>17</t>
  </si>
  <si>
    <t>271532212</t>
  </si>
  <si>
    <t>Podsyp pod základové konstrukce se zhutněním z hrubého kameniva frakce 16 až 32 mm</t>
  </si>
  <si>
    <t>162967602</t>
  </si>
  <si>
    <t>https://podminky.urs.cz/item/CS_URS_2024_01/271532212</t>
  </si>
  <si>
    <t>(4,1*((0,32+0,15)/2))*1,6</t>
  </si>
  <si>
    <t>(4,25*((0,35+0,7)/2))*1,6</t>
  </si>
  <si>
    <t>2,7*0,7*1,6</t>
  </si>
  <si>
    <t>(5,65*((0,7+0,15)/2))*1,6</t>
  </si>
  <si>
    <t>(4,52*((0,35+0,15)/2))*1,6</t>
  </si>
  <si>
    <t>(4,5*((0,37+0,75)/2))*1,6</t>
  </si>
  <si>
    <t>2,3*0,7*1,6</t>
  </si>
  <si>
    <t>2,7*0,5*0,72</t>
  </si>
  <si>
    <t>18</t>
  </si>
  <si>
    <t>274322511</t>
  </si>
  <si>
    <t>Základové pasy ze ŽB se zvýšenými nároky na prostředí tř. C 25/30</t>
  </si>
  <si>
    <t>1334009132</t>
  </si>
  <si>
    <t>https://podminky.urs.cz/item/CS_URS_2024_01/274322511</t>
  </si>
  <si>
    <t>navýšení za lití do rýhy</t>
  </si>
  <si>
    <t>19</t>
  </si>
  <si>
    <t>274361821</t>
  </si>
  <si>
    <t>Výztuž základových pasů betonářskou ocelí 10 505 (R)</t>
  </si>
  <si>
    <t>-1781126099</t>
  </si>
  <si>
    <t>https://podminky.urs.cz/item/CS_URS_2024_01/274361821</t>
  </si>
  <si>
    <t>28,908*0,04</t>
  </si>
  <si>
    <t>20</t>
  </si>
  <si>
    <t>279322511</t>
  </si>
  <si>
    <t>Základová zeď ze ŽB se zvýšenými nároky na prostředí tř. C 25/30 bez výztuže</t>
  </si>
  <si>
    <t>-1831115791</t>
  </si>
  <si>
    <t>https://podminky.urs.cz/item/CS_URS_2024_01/279322511</t>
  </si>
  <si>
    <t>(2*18,1)*((0,15+0,7)/2)*0,4</t>
  </si>
  <si>
    <t>1,6*0,35*0,3</t>
  </si>
  <si>
    <t>2*1,6*0,7*0,3</t>
  </si>
  <si>
    <t>2*9,72*((0,15+0,7)/2)*0,4</t>
  </si>
  <si>
    <t>2*3,02*0,7*0,4</t>
  </si>
  <si>
    <t>1,6*0,75*0,4</t>
  </si>
  <si>
    <t>1,6*0,75*0,3</t>
  </si>
  <si>
    <t>1,6*0,37*0,3</t>
  </si>
  <si>
    <t>2*3,35*0,5*0,3</t>
  </si>
  <si>
    <t>0,72*0,5*0,3</t>
  </si>
  <si>
    <t>0,72*0,15*0,3</t>
  </si>
  <si>
    <t>279351121</t>
  </si>
  <si>
    <t>Zřízení oboustranného bednění základových zdí</t>
  </si>
  <si>
    <t>1593513737</t>
  </si>
  <si>
    <t>https://podminky.urs.cz/item/CS_URS_2024_01/279351121</t>
  </si>
  <si>
    <t>2*(2*18,1)*((0,15+0,7)/2)</t>
  </si>
  <si>
    <t>2*1,6*0,35</t>
  </si>
  <si>
    <t>2*2*1,6*0,7</t>
  </si>
  <si>
    <t>2*2*9,72*((0,15+0,7)/2)</t>
  </si>
  <si>
    <t>2*2*3,02*0,7</t>
  </si>
  <si>
    <t>2*1,6*0,75</t>
  </si>
  <si>
    <t>2*1,6*0,37</t>
  </si>
  <si>
    <t>2*2*3,35*0,5</t>
  </si>
  <si>
    <t>2*0,72*0,5</t>
  </si>
  <si>
    <t>2*0,72*0,15</t>
  </si>
  <si>
    <t>22</t>
  </si>
  <si>
    <t>279351122</t>
  </si>
  <si>
    <t>Odstranění oboustranného bednění základových zdí</t>
  </si>
  <si>
    <t>660144811</t>
  </si>
  <si>
    <t>https://podminky.urs.cz/item/CS_URS_2024_01/279351122</t>
  </si>
  <si>
    <t>23</t>
  </si>
  <si>
    <t>279361821</t>
  </si>
  <si>
    <t>Výztuž základových zdí nosných betonářskou ocelí 10 505</t>
  </si>
  <si>
    <t>243651465</t>
  </si>
  <si>
    <t>https://podminky.urs.cz/item/CS_URS_2024_01/279361821</t>
  </si>
  <si>
    <t>14,153*0,08</t>
  </si>
  <si>
    <t>Svislé a kompletní konstrukce</t>
  </si>
  <si>
    <t>24</t>
  </si>
  <si>
    <t>3142723R1</t>
  </si>
  <si>
    <t>Provedení nového komínu výšky 8,1 m vč. hlavy komínu</t>
  </si>
  <si>
    <t>soubor</t>
  </si>
  <si>
    <t>457310064</t>
  </si>
  <si>
    <t>25</t>
  </si>
  <si>
    <t>315231115</t>
  </si>
  <si>
    <t>Zdivo půdní z cihel dl 290 mm P7 až 15 na SMS 5 MPa</t>
  </si>
  <si>
    <t>764378460</t>
  </si>
  <si>
    <t>https://podminky.urs.cz/item/CS_URS_2024_01/315231115</t>
  </si>
  <si>
    <t>výkres půdorys krovu</t>
  </si>
  <si>
    <t>štítové zdivo</t>
  </si>
  <si>
    <t>2*10,52*3,885*0,3</t>
  </si>
  <si>
    <t>26</t>
  </si>
  <si>
    <t>317168022</t>
  </si>
  <si>
    <t>Překlad keramický plochý š 145 mm dl 1250 mm</t>
  </si>
  <si>
    <t>kus</t>
  </si>
  <si>
    <t>-681460756</t>
  </si>
  <si>
    <t>https://podminky.urs.cz/item/CS_URS_2024_01/317168022</t>
  </si>
  <si>
    <t>výkres půdorys 1.NP</t>
  </si>
  <si>
    <t>27</t>
  </si>
  <si>
    <t>317168024</t>
  </si>
  <si>
    <t>Překlad keramický plochý š 145 mm dl 1750 mm</t>
  </si>
  <si>
    <t>766222221</t>
  </si>
  <si>
    <t>https://podminky.urs.cz/item/CS_URS_2024_01/317168024</t>
  </si>
  <si>
    <t>28</t>
  </si>
  <si>
    <t>317231111R</t>
  </si>
  <si>
    <t>Římsy z cihelných naplocho do MC vyložených do 400 mm</t>
  </si>
  <si>
    <t>m</t>
  </si>
  <si>
    <t>-785995058</t>
  </si>
  <si>
    <t>nové provedené vyložení římsy</t>
  </si>
  <si>
    <t>2*41,89</t>
  </si>
  <si>
    <t>29</t>
  </si>
  <si>
    <t>319201321</t>
  </si>
  <si>
    <t>Vyrovnání nerovného povrchu zdiva tl do 30 mm maltou</t>
  </si>
  <si>
    <t>594764041</t>
  </si>
  <si>
    <t>https://podminky.urs.cz/item/CS_URS_2024_01/319201321</t>
  </si>
  <si>
    <t>2*Skladba_D3</t>
  </si>
  <si>
    <t>2*Skladba_D4</t>
  </si>
  <si>
    <t>2*Skladba_D5</t>
  </si>
  <si>
    <t>30</t>
  </si>
  <si>
    <t>319202115</t>
  </si>
  <si>
    <t>Dodatečná izolace zdiva tl přes 600 do 900 mm nízkotlakou injektáží silikonovou mikroemulzí</t>
  </si>
  <si>
    <t>1102183961</t>
  </si>
  <si>
    <t>https://podminky.urs.cz/item/CS_URS_2024_01/319202115</t>
  </si>
  <si>
    <t>sanace zdiva</t>
  </si>
  <si>
    <t>2*41,89+2*8,82</t>
  </si>
  <si>
    <t>31</t>
  </si>
  <si>
    <t>342244211</t>
  </si>
  <si>
    <t>Příčka z cihel broušených na tenkovrstvou maltu tloušťky 115 mm</t>
  </si>
  <si>
    <t>-757952317</t>
  </si>
  <si>
    <t>https://podminky.urs.cz/item/CS_URS_2024_01/342244211</t>
  </si>
  <si>
    <t>místrnost 1.01</t>
  </si>
  <si>
    <t>2*1,3*3,74</t>
  </si>
  <si>
    <t>32</t>
  </si>
  <si>
    <t>342244221</t>
  </si>
  <si>
    <t>Příčka z cihel broušených na tenkovrstvou maltu tloušťky 140 mm</t>
  </si>
  <si>
    <t>1154822200</t>
  </si>
  <si>
    <t>https://podminky.urs.cz/item/CS_URS_2024_01/342244221</t>
  </si>
  <si>
    <t>místnost 112 - 115</t>
  </si>
  <si>
    <t>2,83*3,74</t>
  </si>
  <si>
    <t>-0,8*2</t>
  </si>
  <si>
    <t>2,8*3,74</t>
  </si>
  <si>
    <t>(2,72+3,55)*3,74</t>
  </si>
  <si>
    <t>-0,9*2</t>
  </si>
  <si>
    <t>-1,2*2</t>
  </si>
  <si>
    <t>3,06*3,74</t>
  </si>
  <si>
    <t>33</t>
  </si>
  <si>
    <t>342291112</t>
  </si>
  <si>
    <t>Ukotvení příček montážní polyuretanovou pěnou tl příčky přes 100 mm</t>
  </si>
  <si>
    <t>-354260810</t>
  </si>
  <si>
    <t>https://podminky.urs.cz/item/CS_URS_2024_01/342291112</t>
  </si>
  <si>
    <t>2*3,74</t>
  </si>
  <si>
    <t>34</t>
  </si>
  <si>
    <t>342291121</t>
  </si>
  <si>
    <t>Ukotvení příček k cihelným konstrukcím plochými kotvami</t>
  </si>
  <si>
    <t>1455252489</t>
  </si>
  <si>
    <t>https://podminky.urs.cz/item/CS_URS_2024_01/342291121</t>
  </si>
  <si>
    <t>9*3,74</t>
  </si>
  <si>
    <t>35</t>
  </si>
  <si>
    <t>346971122</t>
  </si>
  <si>
    <t>Izolace pod příčky proti šíření zvuku jednoduchá z MC a lepenky š přes 100 do 200 mm</t>
  </si>
  <si>
    <t>-1993325509</t>
  </si>
  <si>
    <t>https://podminky.urs.cz/item/CS_URS_2024_01/346971122</t>
  </si>
  <si>
    <t>2*1,3</t>
  </si>
  <si>
    <t>2,83</t>
  </si>
  <si>
    <t>-0,8</t>
  </si>
  <si>
    <t>2,8</t>
  </si>
  <si>
    <t>(2,72+3,55)</t>
  </si>
  <si>
    <t>-0,9</t>
  </si>
  <si>
    <t>-1,2</t>
  </si>
  <si>
    <t>3,06</t>
  </si>
  <si>
    <t>Vodorovné konstrukce</t>
  </si>
  <si>
    <t>36</t>
  </si>
  <si>
    <t>411321414R</t>
  </si>
  <si>
    <t>Stropy deskové ze ŽB se zvýšenými nároky na prostředí tř. C 25/30</t>
  </si>
  <si>
    <t>221502217</t>
  </si>
  <si>
    <t>skaldba C</t>
  </si>
  <si>
    <t>plocha podlah</t>
  </si>
  <si>
    <t>8,82*40,19*0,12</t>
  </si>
  <si>
    <t>37</t>
  </si>
  <si>
    <t>411354234R</t>
  </si>
  <si>
    <t>Bednění stropů ztracené z hraněných trapézových vln v 40 mm plech pozinkovaný tl 0,88 mm nastřelením</t>
  </si>
  <si>
    <t>-795980351</t>
  </si>
  <si>
    <t>8,82*40,19</t>
  </si>
  <si>
    <t>38</t>
  </si>
  <si>
    <t>411361821</t>
  </si>
  <si>
    <t>Výztuž stropů betonářskou ocelí 10 505</t>
  </si>
  <si>
    <t>1312658299</t>
  </si>
  <si>
    <t>https://podminky.urs.cz/item/CS_URS_2024_01/411361821</t>
  </si>
  <si>
    <t>výkres D.1.2.b02 - ocelová konstrukce podlahy 1.NP</t>
  </si>
  <si>
    <t>0,966</t>
  </si>
  <si>
    <t>39</t>
  </si>
  <si>
    <t>411362021</t>
  </si>
  <si>
    <t>Výztuž stropů svařovanými sítěmi Kari</t>
  </si>
  <si>
    <t>-1141136859</t>
  </si>
  <si>
    <t>https://podminky.urs.cz/item/CS_URS_2024_01/411362021</t>
  </si>
  <si>
    <t>2,05</t>
  </si>
  <si>
    <t>40</t>
  </si>
  <si>
    <t>413231231</t>
  </si>
  <si>
    <t>Zazdívka zhlaví stropních trámů průřezu přes 0,04 m2</t>
  </si>
  <si>
    <t>-1084466671</t>
  </si>
  <si>
    <t>https://podminky.urs.cz/item/CS_URS_2024_01/413231231</t>
  </si>
  <si>
    <t>výkres podkroví</t>
  </si>
  <si>
    <t>2*42</t>
  </si>
  <si>
    <t>2*4</t>
  </si>
  <si>
    <t>41</t>
  </si>
  <si>
    <t>413232221</t>
  </si>
  <si>
    <t>Zazdívka zhlaví válcovaných nosníků v přes 150 do 300 mm</t>
  </si>
  <si>
    <t>981441674</t>
  </si>
  <si>
    <t>https://podminky.urs.cz/item/CS_URS_2024_01/413232221</t>
  </si>
  <si>
    <t>90</t>
  </si>
  <si>
    <t>42</t>
  </si>
  <si>
    <t>413941123</t>
  </si>
  <si>
    <t>Osazování ocelových válcovaných nosníků stropů I, IE, U, UE nebo L do č. 22</t>
  </si>
  <si>
    <t>-686206979</t>
  </si>
  <si>
    <t>https://podminky.urs.cz/item/CS_URS_2024_01/413941123</t>
  </si>
  <si>
    <t>ozn. N1</t>
  </si>
  <si>
    <t>90*3,1*17,9*0,001</t>
  </si>
  <si>
    <t>ozn. N2</t>
  </si>
  <si>
    <t>45*3*17,9*0,001</t>
  </si>
  <si>
    <t>43</t>
  </si>
  <si>
    <t>13010718</t>
  </si>
  <si>
    <t>ocel profilová jakost S235JR (11 375) průřez I (IPN) 160</t>
  </si>
  <si>
    <t>729741908</t>
  </si>
  <si>
    <t>7,411*1,05 'Přepočtené koeficientem množství</t>
  </si>
  <si>
    <t>44</t>
  </si>
  <si>
    <t>417321515</t>
  </si>
  <si>
    <t>Ztužující pásy a věnce ze ŽB tř. C 25/30</t>
  </si>
  <si>
    <t>1289898037</t>
  </si>
  <si>
    <t>https://podminky.urs.cz/item/CS_URS_2024_01/417321515</t>
  </si>
  <si>
    <t>výkres půdorys krovu + řez A</t>
  </si>
  <si>
    <t>(délka x plocha)</t>
  </si>
  <si>
    <t>2*41,89*0,1</t>
  </si>
  <si>
    <t>výkres půdorys krovu + řez B</t>
  </si>
  <si>
    <t>2*8,82*0,3*0,2</t>
  </si>
  <si>
    <t>45</t>
  </si>
  <si>
    <t>417351115</t>
  </si>
  <si>
    <t>Zřízení bednění ztužujících věnců</t>
  </si>
  <si>
    <t>-2100705857</t>
  </si>
  <si>
    <t>https://podminky.urs.cz/item/CS_URS_2024_01/417351115</t>
  </si>
  <si>
    <t>2*2*41,89*0,3</t>
  </si>
  <si>
    <t>2*8,82*0,2</t>
  </si>
  <si>
    <t>46</t>
  </si>
  <si>
    <t>417351116</t>
  </si>
  <si>
    <t>Odstranění bednění ztužujících věnců</t>
  </si>
  <si>
    <t>900968702</t>
  </si>
  <si>
    <t>https://podminky.urs.cz/item/CS_URS_2024_01/417351116</t>
  </si>
  <si>
    <t>47</t>
  </si>
  <si>
    <t>417361821</t>
  </si>
  <si>
    <t>Výztuž ztužujících pásů a věnců betonářskou ocelí 10 505</t>
  </si>
  <si>
    <t>-1082359135</t>
  </si>
  <si>
    <t>https://podminky.urs.cz/item/CS_URS_2024_01/417361821</t>
  </si>
  <si>
    <t>výkres D.1.2.b03</t>
  </si>
  <si>
    <t>0,65033</t>
  </si>
  <si>
    <t>48</t>
  </si>
  <si>
    <t>430321515R</t>
  </si>
  <si>
    <t xml:space="preserve">Schodišťová konstrukce a rampa ze ŽB se zvýšenými nároky na prostředí tř. C 20/25 </t>
  </si>
  <si>
    <t>1695190488</t>
  </si>
  <si>
    <t>(2,4*18,185)*0,15</t>
  </si>
  <si>
    <t>11,735*0,05</t>
  </si>
  <si>
    <t>49</t>
  </si>
  <si>
    <t>430361821</t>
  </si>
  <si>
    <t>Výztuž schodišťové konstrukce a rampy betonářskou ocelí 10 505</t>
  </si>
  <si>
    <t>-1052840376</t>
  </si>
  <si>
    <t>https://podminky.urs.cz/item/CS_URS_2024_01/430361821</t>
  </si>
  <si>
    <t>12,322*0,1</t>
  </si>
  <si>
    <t>50</t>
  </si>
  <si>
    <t>430362021</t>
  </si>
  <si>
    <t>Výztuž schodišťové konstrukce a rampy svařovanými sítěmi Kari</t>
  </si>
  <si>
    <t>1978295005</t>
  </si>
  <si>
    <t>https://podminky.urs.cz/item/CS_URS_2024_01/430362021</t>
  </si>
  <si>
    <t>(2,4*18,185)*3,03*1,25*0,001</t>
  </si>
  <si>
    <t>12,72*2,35*3,03*1,25*0,001</t>
  </si>
  <si>
    <t>1,4*3,35*3,03*1,25*0,001</t>
  </si>
  <si>
    <t>51</t>
  </si>
  <si>
    <t>431351121</t>
  </si>
  <si>
    <t>Zřízení bednění podest schodišť a ramp přímočarých v do 4 m</t>
  </si>
  <si>
    <t>814753336</t>
  </si>
  <si>
    <t>https://podminky.urs.cz/item/CS_URS_2024_01/431351121</t>
  </si>
  <si>
    <t>(2,55*18,185)</t>
  </si>
  <si>
    <t>18,185*0,15</t>
  </si>
  <si>
    <t>2*2,55*0,15</t>
  </si>
  <si>
    <t>12,72*2,55</t>
  </si>
  <si>
    <t>12,72*0,15</t>
  </si>
  <si>
    <t>1,47*3,35</t>
  </si>
  <si>
    <t>3,35*0,15</t>
  </si>
  <si>
    <t>2*1,47*0,15</t>
  </si>
  <si>
    <t>52</t>
  </si>
  <si>
    <t>431351122</t>
  </si>
  <si>
    <t>Odstranění bednění podest schodišť a ramp přímočarých v do 4 m</t>
  </si>
  <si>
    <t>-1906321403</t>
  </si>
  <si>
    <t>https://podminky.urs.cz/item/CS_URS_2024_01/431351122</t>
  </si>
  <si>
    <t>Komunikace pozemní</t>
  </si>
  <si>
    <t>53</t>
  </si>
  <si>
    <t>564761101</t>
  </si>
  <si>
    <t>Podklad z kameniva hrubého drceného vel. 32-63 mm plochy do 100 m2 tl 200 mm</t>
  </si>
  <si>
    <t>861157908</t>
  </si>
  <si>
    <t>https://podminky.urs.cz/item/CS_URS_2024_01/564761101</t>
  </si>
  <si>
    <t>54</t>
  </si>
  <si>
    <t>594111112</t>
  </si>
  <si>
    <t>Kladení dlažby z lomového kamene tl do 100 mm s provedením lože z kameniva těženého</t>
  </si>
  <si>
    <t>794793470</t>
  </si>
  <si>
    <t>https://podminky.urs.cz/item/CS_URS_2024_01/594111112</t>
  </si>
  <si>
    <t>55</t>
  </si>
  <si>
    <t>58381086R</t>
  </si>
  <si>
    <t>kámen lomový upravený štípaný</t>
  </si>
  <si>
    <t>-1616794661</t>
  </si>
  <si>
    <t>175*1,05 'Přepočtené koeficientem množství</t>
  </si>
  <si>
    <t>56</t>
  </si>
  <si>
    <t>594511112</t>
  </si>
  <si>
    <t>Kladení dlažby z lomového kamene tl do 100 mm s provedením lože z betonu</t>
  </si>
  <si>
    <t>77651483</t>
  </si>
  <si>
    <t>https://podminky.urs.cz/item/CS_URS_2024_01/594511112</t>
  </si>
  <si>
    <t>57</t>
  </si>
  <si>
    <t>-1268698353</t>
  </si>
  <si>
    <t>69*1,05 'Přepočtené koeficientem množství</t>
  </si>
  <si>
    <t>58</t>
  </si>
  <si>
    <t>596811220</t>
  </si>
  <si>
    <t>Kladení dlažby z betonových nebo kameninových dlaždic komunikací pro pěší s vyplněním spár a se smetením přebytečného materiálu na vzdálenost do 3 m s ložem z kameniva těženého tl. do 30 mm velikosti dlaždic přes 0,09 m2 do 0,25 m2, pro plochy do 50 m2</t>
  </si>
  <si>
    <t>-1453383746</t>
  </si>
  <si>
    <t>https://podminky.urs.cz/item/CS_URS_2024_01/596811220</t>
  </si>
  <si>
    <t>59</t>
  </si>
  <si>
    <t>592-001</t>
  </si>
  <si>
    <t>dlažba kamenná dle skladby E3</t>
  </si>
  <si>
    <t>541790560</t>
  </si>
  <si>
    <t>22,877*1,05 'Přepočtené koeficientem množství</t>
  </si>
  <si>
    <t>Úpravy povrchů, podlahy a osazování výplní</t>
  </si>
  <si>
    <t>60</t>
  </si>
  <si>
    <t>612131101</t>
  </si>
  <si>
    <t>Cementový postřik vnitřních stěn nanášený celoplošně ručně</t>
  </si>
  <si>
    <t>-464447133</t>
  </si>
  <si>
    <t>https://podminky.urs.cz/item/CS_URS_2024_01/612131101</t>
  </si>
  <si>
    <t>61</t>
  </si>
  <si>
    <t>612311131</t>
  </si>
  <si>
    <t>Vápenný štuk vnitřních stěn tloušťky do 3 mm</t>
  </si>
  <si>
    <t>2124628478</t>
  </si>
  <si>
    <t>https://podminky.urs.cz/item/CS_URS_2024_01/612311131</t>
  </si>
  <si>
    <t>62</t>
  </si>
  <si>
    <t>612811002</t>
  </si>
  <si>
    <t>Vnitřní tepelně izolační jednovrstvá omítka stěn tloušťky do 30 mm</t>
  </si>
  <si>
    <t>461916315</t>
  </si>
  <si>
    <t>https://podminky.urs.cz/item/CS_URS_2024_01/612811002</t>
  </si>
  <si>
    <t>63</t>
  </si>
  <si>
    <t>622131101</t>
  </si>
  <si>
    <t>Cementový postřik vnějších stěn nanášený celoplošně ručně</t>
  </si>
  <si>
    <t>577909696</t>
  </si>
  <si>
    <t>https://podminky.urs.cz/item/CS_URS_2024_01/622131101</t>
  </si>
  <si>
    <t>64</t>
  </si>
  <si>
    <t>622143003</t>
  </si>
  <si>
    <t>Montáž omítkových plastových nebo pozinkovaných rohových profilů s tkaninou</t>
  </si>
  <si>
    <t>-781857124</t>
  </si>
  <si>
    <t>https://podminky.urs.cz/item/CS_URS_2024_01/622143003</t>
  </si>
  <si>
    <t>1.NP</t>
  </si>
  <si>
    <t>2*(0,95+2*0,75)</t>
  </si>
  <si>
    <t>65</t>
  </si>
  <si>
    <t>63127464</t>
  </si>
  <si>
    <t>profil rohový Al 15x15mm s výztužnou tkaninou š 100mm pro ETICS</t>
  </si>
  <si>
    <t>933987018</t>
  </si>
  <si>
    <t>4,9*1,15 'Přepočtené koeficientem množství</t>
  </si>
  <si>
    <t>66</t>
  </si>
  <si>
    <t>622221001</t>
  </si>
  <si>
    <t>Montáž kontaktního zateplení vnějších stěn lepením a mechanickým kotvením desek z minerální vlny s podélnou orientací do zdiva a betonu tl do 40 mm</t>
  </si>
  <si>
    <t>1690078000</t>
  </si>
  <si>
    <t>https://podminky.urs.cz/item/CS_URS_2024_01/622221001</t>
  </si>
  <si>
    <t>67</t>
  </si>
  <si>
    <t>63142020</t>
  </si>
  <si>
    <t>deska tepelně izolační minerální kontaktních fasád podélné vlákno λ=0,035-0,036 tl 40mm</t>
  </si>
  <si>
    <t>1287297576</t>
  </si>
  <si>
    <t>11*1,15 'Přepočtené koeficientem množství</t>
  </si>
  <si>
    <t>68</t>
  </si>
  <si>
    <t>622251105</t>
  </si>
  <si>
    <t>Příplatek k cenám kontaktního zateplení vnějších stěn za zápustnou montáž a použití tepelněizolačních zátek z minerální vlny</t>
  </si>
  <si>
    <t>162184758</t>
  </si>
  <si>
    <t>https://podminky.urs.cz/item/CS_URS_2024_01/622251105</t>
  </si>
  <si>
    <t>622252002</t>
  </si>
  <si>
    <t>Montáž profilů kontaktního zateplení lepených</t>
  </si>
  <si>
    <t>-687181066</t>
  </si>
  <si>
    <t>https://podminky.urs.cz/item/CS_URS_2024_01/622252002</t>
  </si>
  <si>
    <t>profil rohový PVC 23x23mm s výztužnou tkaninou š 100mm pro ETICS</t>
  </si>
  <si>
    <t>profil začišťovací s okapnicí PVC s výztužnou tkaninou pro nadpraží ETICS</t>
  </si>
  <si>
    <t>70</t>
  </si>
  <si>
    <t>63127416</t>
  </si>
  <si>
    <t>-970074299</t>
  </si>
  <si>
    <t>skladba A3</t>
  </si>
  <si>
    <t>2*10*0,9</t>
  </si>
  <si>
    <t>18*1,15 'Přepočtené koeficientem množství</t>
  </si>
  <si>
    <t>71</t>
  </si>
  <si>
    <t>59051510</t>
  </si>
  <si>
    <t>-2096891833</t>
  </si>
  <si>
    <t>10*1</t>
  </si>
  <si>
    <t>10*1,15 'Přepočtené koeficientem množství</t>
  </si>
  <si>
    <t>72</t>
  </si>
  <si>
    <t>622311131</t>
  </si>
  <si>
    <t>Vápenný štuk vnějších stěn tloušťky do 3 mm</t>
  </si>
  <si>
    <t>1404562153</t>
  </si>
  <si>
    <t>https://podminky.urs.cz/item/CS_URS_2024_01/622311131</t>
  </si>
  <si>
    <t>73</t>
  </si>
  <si>
    <t>622311141</t>
  </si>
  <si>
    <t>Vápenná omítka štuková dvouvrstvá vnějších stěn nanášená ručně</t>
  </si>
  <si>
    <t>1857322168</t>
  </si>
  <si>
    <t>https://podminky.urs.cz/item/CS_URS_2024_01/622311141</t>
  </si>
  <si>
    <t>74</t>
  </si>
  <si>
    <t>622311191</t>
  </si>
  <si>
    <t>Příplatek k vápenné omítce vnějších stěn za každých dalších 5 mm tloušťky ručně</t>
  </si>
  <si>
    <t>-194981412</t>
  </si>
  <si>
    <t>https://podminky.urs.cz/item/CS_URS_2024_01/622311191</t>
  </si>
  <si>
    <t>43,2*3 'Přepočtené koeficientem množství</t>
  </si>
  <si>
    <t>431</t>
  </si>
  <si>
    <t>622525103</t>
  </si>
  <si>
    <t>Tenkovrstvá omítka malých ploch přes 0,25 do 0,5 m2 na stěnách</t>
  </si>
  <si>
    <t>921681808</t>
  </si>
  <si>
    <t>https://podminky.urs.cz/item/CS_URS_2024_01/622525103</t>
  </si>
  <si>
    <t>samostatné plochy vikýřů 3 plochy 1 vikýř</t>
  </si>
  <si>
    <t>2*5*3</t>
  </si>
  <si>
    <t>75</t>
  </si>
  <si>
    <t>622811002</t>
  </si>
  <si>
    <t>Tepelně izolační jednovrstvá omítka vnějších stěn tloušťky do 30 mm</t>
  </si>
  <si>
    <t>-1344646538</t>
  </si>
  <si>
    <t>https://podminky.urs.cz/item/CS_URS_2024_01/622811002</t>
  </si>
  <si>
    <t>76</t>
  </si>
  <si>
    <t>631311213R</t>
  </si>
  <si>
    <t>Mazanina tl přes 50 do 80 mm z betonu prostého se zvýšenými nároky na prostředí tř. C 20/25</t>
  </si>
  <si>
    <t>-716328496</t>
  </si>
  <si>
    <t>Skladba_C*0,05</t>
  </si>
  <si>
    <t>Skladba_D_O*0,05</t>
  </si>
  <si>
    <t>Skladba_D_S*0,05</t>
  </si>
  <si>
    <t>77</t>
  </si>
  <si>
    <t>631319011</t>
  </si>
  <si>
    <t>Příplatek k mazanině tl přes 50 do 80 mm za přehlazení povrchu</t>
  </si>
  <si>
    <t>1949981363</t>
  </si>
  <si>
    <t>https://podminky.urs.cz/item/CS_URS_2024_01/631319011</t>
  </si>
  <si>
    <t>631319171</t>
  </si>
  <si>
    <t>Příplatek k mazanině tl přes 50 do 80 mm za stržení povrchu spodní vrstvy před vložením výztuže</t>
  </si>
  <si>
    <t>623422970</t>
  </si>
  <si>
    <t>https://podminky.urs.cz/item/CS_URS_2024_01/631319171</t>
  </si>
  <si>
    <t>79</t>
  </si>
  <si>
    <t>631362021</t>
  </si>
  <si>
    <t>Výztuž mazanin svařovanými sítěmi Kari</t>
  </si>
  <si>
    <t>1442506509</t>
  </si>
  <si>
    <t>https://podminky.urs.cz/item/CS_URS_2024_01/631362021</t>
  </si>
  <si>
    <t>Skladba_C*3,03*1,25*0,001</t>
  </si>
  <si>
    <t>Skladba_D_O*3,03*1,25*0,001</t>
  </si>
  <si>
    <t>Skladba_D_S*3,03*1,25*0,001</t>
  </si>
  <si>
    <t>80</t>
  </si>
  <si>
    <t>632450122</t>
  </si>
  <si>
    <t>Vyrovnávací cementový potěr tl do 30 mm ze suchých směsí provedený v pásu</t>
  </si>
  <si>
    <t>-2123672886</t>
  </si>
  <si>
    <t>https://podminky.urs.cz/item/CS_URS_2024_01/632450122</t>
  </si>
  <si>
    <t>vyrovníní základu pro kladení I nosníků</t>
  </si>
  <si>
    <t>2*40,19*0,48</t>
  </si>
  <si>
    <t>81</t>
  </si>
  <si>
    <t>632481213</t>
  </si>
  <si>
    <t>Separační vrstva z PE fólie</t>
  </si>
  <si>
    <t>1097718198</t>
  </si>
  <si>
    <t>https://podminky.urs.cz/item/CS_URS_2024_01/632481213</t>
  </si>
  <si>
    <t>Skladba_B/2</t>
  </si>
  <si>
    <t>82</t>
  </si>
  <si>
    <t>634111113</t>
  </si>
  <si>
    <t>Obvodová dilatace pružnou těsnicí páskou v 80 mm mezi stěnou a mazaninou</t>
  </si>
  <si>
    <t>-102496487</t>
  </si>
  <si>
    <t>https://podminky.urs.cz/item/CS_URS_2024_01/634111113</t>
  </si>
  <si>
    <t>místnost 1.01 - zádveří</t>
  </si>
  <si>
    <t>(2*3,51+2*1,3)</t>
  </si>
  <si>
    <t>místnost 1.02 - hala/foyer</t>
  </si>
  <si>
    <t>(2*10,863+2*6,12+2*2,7)</t>
  </si>
  <si>
    <t>místnost 1.03 - recepce</t>
  </si>
  <si>
    <t>(2*6,435+2*2,8)</t>
  </si>
  <si>
    <t>místnost 1.04 - edukace/sál</t>
  </si>
  <si>
    <t>(2*10,885+2*8,82)</t>
  </si>
  <si>
    <t>místnost 1.05 - sociální zařízení ženy</t>
  </si>
  <si>
    <t>(2*3,12+2*1,27)</t>
  </si>
  <si>
    <t>místnost 1.06 - sociální zařízení ženy - wc</t>
  </si>
  <si>
    <t>(2*2,67+2*1,6)</t>
  </si>
  <si>
    <t>místnost 1.07 - sociální zařízení muži - předsíň</t>
  </si>
  <si>
    <t>(2*2,21+2*0,875)</t>
  </si>
  <si>
    <t>místnost 1.08 - sociální zařízení muži  - wc</t>
  </si>
  <si>
    <t>(2*2,66+2*1,6)</t>
  </si>
  <si>
    <t>místnost 1.09 - sociální zařízení imobilní</t>
  </si>
  <si>
    <t>(2*1,83+2*3,02)</t>
  </si>
  <si>
    <t>místnost 1.11 - historická expozice/sál</t>
  </si>
  <si>
    <t>(2*14,52+2*5,8)</t>
  </si>
  <si>
    <t>místnost 1.12 - technická místnost/sál</t>
  </si>
  <si>
    <t>(2*3,55+2*3,51)</t>
  </si>
  <si>
    <t>místnost 1.13 - chodba</t>
  </si>
  <si>
    <t>(2*4+2*1,5)</t>
  </si>
  <si>
    <t>místnost 1.14 - kancelář</t>
  </si>
  <si>
    <t>místnost 1.15 - čajová kuchyňka</t>
  </si>
  <si>
    <t>(2*3,09+2*2,83+2*0,63)</t>
  </si>
  <si>
    <t>místnost 1.16 - chodba</t>
  </si>
  <si>
    <t>(2*4,76+2*1,2)</t>
  </si>
  <si>
    <t>místnost 1.17 - sociální zařízení personál ženy - předsíň</t>
  </si>
  <si>
    <t>(2*2,345+2*1,99)</t>
  </si>
  <si>
    <t>místnost 1.18 - sociální zařízení personál ženy - wc</t>
  </si>
  <si>
    <t>(2*0,88+2*1,09)</t>
  </si>
  <si>
    <t>místnost 1.19 - sociální zařízení personál - předsíň</t>
  </si>
  <si>
    <t>(2*1,285+2*1,99)</t>
  </si>
  <si>
    <t>místnost 1.20 - sociální zařízení personál - wc</t>
  </si>
  <si>
    <t>(2*0,875+2*1,53)</t>
  </si>
  <si>
    <t>Ostatní konstrukce a práce, bourání</t>
  </si>
  <si>
    <t>83</t>
  </si>
  <si>
    <t>9-001</t>
  </si>
  <si>
    <t>Ostatní stavební práce při bourání</t>
  </si>
  <si>
    <t>hod.</t>
  </si>
  <si>
    <t>-1792827979</t>
  </si>
  <si>
    <t>84</t>
  </si>
  <si>
    <t>9-002</t>
  </si>
  <si>
    <t>Celoplošná sanace a dezinfekce konstrukcí a suti dle TZ str. 1-3 (není-li uvedeno jinak)</t>
  </si>
  <si>
    <t>1730561024</t>
  </si>
  <si>
    <t>P</t>
  </si>
  <si>
    <t xml:space="preserve">Poznámka k položce:_x000D_
Před zahájením stavebních prací včetně prací na vyklízení suti bude provedena celoplošná dezinfekce celého objektu a suti v přízemí a dále bude aplikováno opatření proti šíření nákazy dřevokazných hub spórami a částečkami mycelií, tedy celoplošný postřik suti, dřevěných a zděných konstrukcí přípravkem Asanex nebo Ansilver. Asanex je kapalný protiplísňový suspenzní prostředek určený pro komplexní sanaci vlhkých zdí budov a sklepních prostor apod. Přípravek působí na celou škálu mikroorganismů, které jsou schopné množit se na vlhkých zdech. Přípravek působí okamžitě i preventivně. Působením aktivního kyslíku a chlóru se okamžitě ničí už narostlé kolonie plísní a dalších mikroorganismů. Následně aktivní stříbro dlouhodobě a aktivně likviduje podhoubí plísní a zabraňuje růstu nových kolonií mikroorganismů. Účinné látky jsou chlornan sodný a chlorid stříbrný. _x000D_
Princip sanace zdiva._x000D_
Zdivo bude ošetřeno celoplošně trojnásobným postřikem fungicidem v 15 % roztoku. Totéž bude provedeno v místě myceliální nákazy v úrovni vybouraných dřevěných prvků. _x000D_
Před zabudováním veškerých nových či repasovaných truhlářských výrobků bude provedeno fungicidní ošetření zdiva přípravkem Borowood nebo Bochemitem QB – 3x 15 % roztokem. _x000D_
Napadené dřevo ponechané ve stavbě v jakékoliv podobě může zcela zhatit sanační zásah a znehodnotit vložené finanční prostředky.   _x000D_
V oblasti zdiva v místech zatékání a tam, kde je prokázána existence mycelií dřevomorky domácí a dalších dřevokazných hub bude zdivo sanováno dle následujícího postupu:_x000D_
Celá půdní nadezdívka u římsy bude postupně rozebrána a přezděna. Nové zdivo bude vyzděno z nových cihel na fungicidní maltu. _x000D_
Pod pozednicemi bude celý povrch zdiva fungicidně ošetřen 2x nástřikem (Biostat Profi SAN, nebo Bochemitem QB). Zbylé zdivo pod novou nadezdívkou bude očištěno průmyslovým vysavačem, spáry do hloubky 3 cm proškrábány, myceliové provazce dřevomorky budou přerušeny zničením vysokou teplotou a zdivo bude sanováno zahřátím na teplotu 60° C nebo mikrovlnným zářením. Potom bude zdivo zaspárováno na fungicidní maltu a zapraveno. Fungicidní malta (záměsová voda v poměru 1:9) bude doplněna přípravkem Bochemit QB._x000D_
_x000D_
Shrnutí technologického postupu sanace:_x000D_
– preventivní dezinfekční nástřik fungicidem typu F B, P, IP, 1,2,3 SP (15 %)_x000D_
   nalezení ohnisek houbové a hmyzové nákazy, opatrné odstranění napadených částí _x000D_
   dřevěných prvků, jejich likvidace zahrnutím na skládce, vyčištění podlah, konstrukcí a zdí    _x000D_
   a nadezdívek průmyslovým vysavačem a likvidace odpadů předepsaným způsobem _x000D_
– odhalení zazděných pozednic, odstranění napadených částí zhlaví stropních – vazných _x000D_
   trámů _x000D_
– omytí a očištění dřevěných prvků od nánosů prachu a trusu_x000D_
   prohlídka ponechaných částí dřevěných konstrukcí statikem_x000D_
– chemické ošetření lože pro novou pozednici a nové trámy, intenzivní fungicidní ošetření _x000D_
   zdiva v místě uložení nových pozednic a výměna pozednic _x000D_
– dozdění zdiva nadezdívky z nových cihel na fungicidní maltu_x000D_
– preventivní chemická ochrana konstrukcí krovu a stropů přípravkem příslušného v _x000D_
   koncentraci 30 g/m2 účinné látky včetně nového řeziva_x000D_
– otesávání konstrukcí krovu, provádění chemických injektáží dřeva a příložkování fungicidně a insekticidně ošetřeným dřevem nebo dotvarování plastbetonem nebo protézování _x000D_
– provedení definitivního úklidu a vyčištění podlahových konstrukcí a zdiva průmyslovým _x000D_
   vysavačem a jejich ošetření dvojnásobným 15 % nástřikem roztokem fungicidu typu F, B,    P, IP, 1,2,3 SP v celkové dávce 35 g/m2 účinné látky _x000D_
– finální postřik všech dřevěných krovových a stropních konstrukcí 15% roztokem fungicidu _x000D_
– ošetření konstrukcí pod úrovní podlahy přízemí dle ČSN 49 0600-1 Ochrana dřeva na _x000D_
   expoziční tř. 4, tj. dřevo v trvalém kontaktu s půdou, nebo trvale vystavené silnému     působení vlhkosti _x000D_
– předání protokolu o provedení sanačních prací ve smyslu ČSN – EN 335-2 a prohlášení o _x000D_
   shodě použitého materiálu s normou_x000D_
– likvidace odpadu - veškerý infikovaný odpad je nezbytné dopravovat krytým shozem do _x000D_
   zakrytého sběrného kontejneru._x000D_
</t>
  </si>
  <si>
    <t>85</t>
  </si>
  <si>
    <t>916231113</t>
  </si>
  <si>
    <t>Osazení chodníkového obrubníku betonového ležatého s boční opěrou do lože z betonu prostého</t>
  </si>
  <si>
    <t>-802786644</t>
  </si>
  <si>
    <t>https://podminky.urs.cz/item/CS_URS_2024_01/916231113</t>
  </si>
  <si>
    <t>12,14+11,62+19,89</t>
  </si>
  <si>
    <t>chodníky</t>
  </si>
  <si>
    <t>64,4</t>
  </si>
  <si>
    <t>86</t>
  </si>
  <si>
    <t>59217017</t>
  </si>
  <si>
    <t>obrubník betonový chodníkový 1000x100x250mm</t>
  </si>
  <si>
    <t>-355991298</t>
  </si>
  <si>
    <t>108,05*1,1 'Přepočtené koeficientem množství</t>
  </si>
  <si>
    <t>87</t>
  </si>
  <si>
    <t>919726121</t>
  </si>
  <si>
    <t>Geotextilie pro ochranu, separaci a filtraci netkaná měrná hm do 200 g/m2</t>
  </si>
  <si>
    <t>-1809469272</t>
  </si>
  <si>
    <t>https://podminky.urs.cz/item/CS_URS_2024_01/919726121</t>
  </si>
  <si>
    <t>88</t>
  </si>
  <si>
    <t>941211111</t>
  </si>
  <si>
    <t>Montáž lešení řadového rámového lehkého zatížení do 200 kg/m2 š do 0,9 m v do 10 m</t>
  </si>
  <si>
    <t>1263531119</t>
  </si>
  <si>
    <t>https://podminky.urs.cz/item/CS_URS_2024_01/941211111</t>
  </si>
  <si>
    <t xml:space="preserve">fasáda budovy </t>
  </si>
  <si>
    <t>2*41,89*4,2</t>
  </si>
  <si>
    <t>2*10,52*4,2</t>
  </si>
  <si>
    <t>2*2*0,9*4,2</t>
  </si>
  <si>
    <t>dopočet štítu</t>
  </si>
  <si>
    <t>2*((11,1*4)/2)</t>
  </si>
  <si>
    <t>89</t>
  </si>
  <si>
    <t>941211211</t>
  </si>
  <si>
    <t>Příplatek k lešení řadovému rámovému lehkému š 0,9 m v do 25 m za první a ZKD den použití</t>
  </si>
  <si>
    <t>1958039573</t>
  </si>
  <si>
    <t>https://podminky.urs.cz/item/CS_URS_2024_01/941211211</t>
  </si>
  <si>
    <t>499,764*90 'Přepočtené koeficientem množství</t>
  </si>
  <si>
    <t>941211811</t>
  </si>
  <si>
    <t>Demontáž lešení řadového rámového lehkého zatížení do 200 kg/m2 š do 0,9 m v do 10 m</t>
  </si>
  <si>
    <t>1257540361</t>
  </si>
  <si>
    <t>https://podminky.urs.cz/item/CS_URS_2024_01/941211811</t>
  </si>
  <si>
    <t>91</t>
  </si>
  <si>
    <t>944511111</t>
  </si>
  <si>
    <t>Montáž ochranné sítě z textilie z umělých vláken</t>
  </si>
  <si>
    <t>-101251815</t>
  </si>
  <si>
    <t>https://podminky.urs.cz/item/CS_URS_2024_01/944511111</t>
  </si>
  <si>
    <t>92</t>
  </si>
  <si>
    <t>944511211</t>
  </si>
  <si>
    <t>Příplatek k ochranné síti za první a ZKD den použití</t>
  </si>
  <si>
    <t>1458492633</t>
  </si>
  <si>
    <t>https://podminky.urs.cz/item/CS_URS_2024_01/944511211</t>
  </si>
  <si>
    <t>93</t>
  </si>
  <si>
    <t>944511811</t>
  </si>
  <si>
    <t>Demontáž ochranné sítě z textilie z umělých vláken</t>
  </si>
  <si>
    <t>-1923636272</t>
  </si>
  <si>
    <t>https://podminky.urs.cz/item/CS_URS_2024_01/944511811</t>
  </si>
  <si>
    <t>94</t>
  </si>
  <si>
    <t>949101111</t>
  </si>
  <si>
    <t>Lešení pomocné pro objekty pozemních staveb s lešeňovou podlahou v do 1,9 m zatížení do 150 kg/m2</t>
  </si>
  <si>
    <t>1511688319</t>
  </si>
  <si>
    <t>https://podminky.urs.cz/item/CS_URS_2024_01/949101111</t>
  </si>
  <si>
    <t>4,21</t>
  </si>
  <si>
    <t>68,98</t>
  </si>
  <si>
    <t>20,93</t>
  </si>
  <si>
    <t>104,58</t>
  </si>
  <si>
    <t>3,75</t>
  </si>
  <si>
    <t>4,27</t>
  </si>
  <si>
    <t>1,93</t>
  </si>
  <si>
    <t>5,1</t>
  </si>
  <si>
    <t>4,81</t>
  </si>
  <si>
    <t>87,14</t>
  </si>
  <si>
    <t>13,53</t>
  </si>
  <si>
    <t>14,53</t>
  </si>
  <si>
    <t>9,91</t>
  </si>
  <si>
    <t>5,66</t>
  </si>
  <si>
    <t>3,19</t>
  </si>
  <si>
    <t>0,93</t>
  </si>
  <si>
    <t>2,34</t>
  </si>
  <si>
    <t>1,23</t>
  </si>
  <si>
    <t>místnost 2.01 - vstup</t>
  </si>
  <si>
    <t>51,71</t>
  </si>
  <si>
    <t>místnost 2.02 - kanceléř</t>
  </si>
  <si>
    <t>55,76</t>
  </si>
  <si>
    <t>místnost 2.03 - půda</t>
  </si>
  <si>
    <t>60,45</t>
  </si>
  <si>
    <t>místnost 2.04 - půda</t>
  </si>
  <si>
    <t>146,26</t>
  </si>
  <si>
    <t>95</t>
  </si>
  <si>
    <t>952901111</t>
  </si>
  <si>
    <t>Vyčištění budov bytové a občanské výstavby při výšce podlaží do 4 m</t>
  </si>
  <si>
    <t>-2049817038</t>
  </si>
  <si>
    <t>https://podminky.urs.cz/item/CS_URS_2024_01/952901111</t>
  </si>
  <si>
    <t>41,89*10,52</t>
  </si>
  <si>
    <t>podkroví</t>
  </si>
  <si>
    <t>96</t>
  </si>
  <si>
    <t>953312122</t>
  </si>
  <si>
    <t>Vložky do svislých dilatačních spár z extrudovaných polystyrénových desek tl. přes 10 do 20 mm</t>
  </si>
  <si>
    <t>-944772066</t>
  </si>
  <si>
    <t>https://podminky.urs.cz/item/CS_URS_2024_01/953312122</t>
  </si>
  <si>
    <t>oddilatování ramp a schodiště</t>
  </si>
  <si>
    <t>18*1,5</t>
  </si>
  <si>
    <t>12,72*1,5</t>
  </si>
  <si>
    <t>3,3*1,5</t>
  </si>
  <si>
    <t>97</t>
  </si>
  <si>
    <t>953943211</t>
  </si>
  <si>
    <t>Osazování hasicího přístroje</t>
  </si>
  <si>
    <t>-1437196300</t>
  </si>
  <si>
    <t>https://podminky.urs.cz/item/CS_URS_2024_01/953943211</t>
  </si>
  <si>
    <t>98</t>
  </si>
  <si>
    <t>953-PSV-OST/03</t>
  </si>
  <si>
    <t>hasící přistroj s hasící schopností 21A</t>
  </si>
  <si>
    <t>-652179140</t>
  </si>
  <si>
    <t>99</t>
  </si>
  <si>
    <t>953961213</t>
  </si>
  <si>
    <t>Kotva chemickou patronou M 12 hl 110 mm do betonu, ŽB nebo kamene s vyvrtáním otvoru</t>
  </si>
  <si>
    <t>-1477639110</t>
  </si>
  <si>
    <t>https://podminky.urs.cz/item/CS_URS_2024_01/953961213</t>
  </si>
  <si>
    <t>100</t>
  </si>
  <si>
    <t>953965121</t>
  </si>
  <si>
    <t>Kotevní šroub pro chemické kotvy M 12 dl 160 mm</t>
  </si>
  <si>
    <t>2095564160</t>
  </si>
  <si>
    <t>https://podminky.urs.cz/item/CS_URS_2024_01/953965121</t>
  </si>
  <si>
    <t>101</t>
  </si>
  <si>
    <t>953993311</t>
  </si>
  <si>
    <t>Osazení bezpečnostní, orientační nebo informační tabulky samolepicí</t>
  </si>
  <si>
    <t>-212401429</t>
  </si>
  <si>
    <t>https://podminky.urs.cz/item/CS_URS_2024_01/953993311</t>
  </si>
  <si>
    <t>102</t>
  </si>
  <si>
    <t>953-S001</t>
  </si>
  <si>
    <t>symbolika únikových východů v polepu</t>
  </si>
  <si>
    <t>1363559042</t>
  </si>
  <si>
    <t>103</t>
  </si>
  <si>
    <t>953-S002</t>
  </si>
  <si>
    <t>symbolika směrovek a bezpečnostních zařízení v polepu</t>
  </si>
  <si>
    <t>590791364</t>
  </si>
  <si>
    <t>104</t>
  </si>
  <si>
    <t>953-S003</t>
  </si>
  <si>
    <t>symbolika hasicích zařízení, uzávěrů aj. v polepu</t>
  </si>
  <si>
    <t>1352701698</t>
  </si>
  <si>
    <t>105</t>
  </si>
  <si>
    <t>953993321</t>
  </si>
  <si>
    <t>Osazení bezpečnostní, orientační nebo informační tabulky přilepením</t>
  </si>
  <si>
    <t>1345491667</t>
  </si>
  <si>
    <t>https://podminky.urs.cz/item/CS_URS_2024_01/953993321</t>
  </si>
  <si>
    <t>106</t>
  </si>
  <si>
    <t>953-P001</t>
  </si>
  <si>
    <t>symbolika únikových východů v plastu</t>
  </si>
  <si>
    <t>2090456353</t>
  </si>
  <si>
    <t>107</t>
  </si>
  <si>
    <t>953-P002</t>
  </si>
  <si>
    <t>symbolika směrovek a bezpečnostních zařízení v plastu</t>
  </si>
  <si>
    <t>-1863958452</t>
  </si>
  <si>
    <t>108</t>
  </si>
  <si>
    <t>953-P003</t>
  </si>
  <si>
    <t>symbolika hasicích zařízení, uzávěrů aj. v plastu</t>
  </si>
  <si>
    <t>1681487156</t>
  </si>
  <si>
    <t>109</t>
  </si>
  <si>
    <t>962031133</t>
  </si>
  <si>
    <t>Bourání příček z cihel pálených na MVC tl do 150 mm</t>
  </si>
  <si>
    <t>-1692897029</t>
  </si>
  <si>
    <t>https://podminky.urs.cz/item/CS_URS_2024_01/962031133</t>
  </si>
  <si>
    <t>bourací práce 1. podlaží</t>
  </si>
  <si>
    <t>-0,64*1,89</t>
  </si>
  <si>
    <t>2,72*3,74</t>
  </si>
  <si>
    <t>-1,34*(2+0,37)</t>
  </si>
  <si>
    <t>110</t>
  </si>
  <si>
    <t>962032241</t>
  </si>
  <si>
    <t>Bourání zdiva z cihel pálených nebo vápenopískových na MC přes 1 m3</t>
  </si>
  <si>
    <t>1225016564</t>
  </si>
  <si>
    <t>https://podminky.urs.cz/item/CS_URS_2024_01/962032241</t>
  </si>
  <si>
    <t>bourání - pudorys prizemi</t>
  </si>
  <si>
    <t>3,06*3,74*0,19</t>
  </si>
  <si>
    <t>-1,17*2,13*0,19</t>
  </si>
  <si>
    <t>-1,28*2,15*0,19</t>
  </si>
  <si>
    <t>2,68*3,74*0,3</t>
  </si>
  <si>
    <t>2,8*3,74*0,18</t>
  </si>
  <si>
    <t>2,75*3,74*0,18</t>
  </si>
  <si>
    <t>2,16*3,74*0,18</t>
  </si>
  <si>
    <t>-1,19*2,17*0,18</t>
  </si>
  <si>
    <t>0,67*0,74*3,74</t>
  </si>
  <si>
    <t>1,67*3,74*0,19</t>
  </si>
  <si>
    <t>3,335*3,74*0,19</t>
  </si>
  <si>
    <t>-1,22*2*0,19</t>
  </si>
  <si>
    <t>bourání - půdorys krovu</t>
  </si>
  <si>
    <t>(2*(10,52*3,79)/2)*0,22</t>
  </si>
  <si>
    <t>-2*0,95*0,66*0,22</t>
  </si>
  <si>
    <t>2*2*0,99*3,79*0,15</t>
  </si>
  <si>
    <t>ostatní bourání</t>
  </si>
  <si>
    <t>odbourání venkovní části dovyzdění u ramp</t>
  </si>
  <si>
    <t>111</t>
  </si>
  <si>
    <t>962032631</t>
  </si>
  <si>
    <t>Bourání zdiva komínového z cihel pálených, šamotových nebo vápenopískových na MV nebo MVC</t>
  </si>
  <si>
    <t>1894061710</t>
  </si>
  <si>
    <t>https://podminky.urs.cz/item/CS_URS_2024_01/962032631</t>
  </si>
  <si>
    <t>0,48*0,47*(3,94+0,38)</t>
  </si>
  <si>
    <t>0,45*0,45*(3,94+0,38)</t>
  </si>
  <si>
    <t>0,42*0,47*3,79</t>
  </si>
  <si>
    <t>0,45*0,45*3,79</t>
  </si>
  <si>
    <t>112</t>
  </si>
  <si>
    <t>962042321</t>
  </si>
  <si>
    <t>Bourání zdiva nadzákladového z betonu prostého přes 1 m3</t>
  </si>
  <si>
    <t>-299005470</t>
  </si>
  <si>
    <t>https://podminky.urs.cz/item/CS_URS_2024_01/962042321</t>
  </si>
  <si>
    <t>odbourání stávajících schodišť a ramp vč. základových částí</t>
  </si>
  <si>
    <t>113</t>
  </si>
  <si>
    <t>964061331</t>
  </si>
  <si>
    <t>Uvolnění zhlaví trámů ze zdiva cihelného průřezu zhlaví do 0,05 m2</t>
  </si>
  <si>
    <t>-947016003</t>
  </si>
  <si>
    <t>https://podminky.urs.cz/item/CS_URS_2024_01/964061331</t>
  </si>
  <si>
    <t>výkres půdorys 1. podlaží</t>
  </si>
  <si>
    <t>trámy podlah</t>
  </si>
  <si>
    <t>trámy stropu</t>
  </si>
  <si>
    <t>114</t>
  </si>
  <si>
    <t>965031131</t>
  </si>
  <si>
    <t>Bourání podlah z cihel kladených na plocho pl přes 1 m2</t>
  </si>
  <si>
    <t>2017314492</t>
  </si>
  <si>
    <t>https://podminky.urs.cz/item/CS_URS_2024_01/965031131</t>
  </si>
  <si>
    <t>půdorys krov</t>
  </si>
  <si>
    <t>365,17</t>
  </si>
  <si>
    <t>115</t>
  </si>
  <si>
    <t>965082923</t>
  </si>
  <si>
    <t>Odstranění násypů pod podlahami tl do 100 mm pl přes 2 m2</t>
  </si>
  <si>
    <t>-855719142</t>
  </si>
  <si>
    <t>https://podminky.urs.cz/item/CS_URS_2024_01/965082923</t>
  </si>
  <si>
    <t>podlaha střešní prostor předpoklad 100 mm</t>
  </si>
  <si>
    <t>365,17*0,1</t>
  </si>
  <si>
    <t>116</t>
  </si>
  <si>
    <t>967031132</t>
  </si>
  <si>
    <t>Přisekání rovných ostění v cihelném zdivu na MV nebo MVC</t>
  </si>
  <si>
    <t>1884149859</t>
  </si>
  <si>
    <t>https://podminky.urs.cz/item/CS_URS_2024_01/967031132</t>
  </si>
  <si>
    <t>výkres bourání přízemí</t>
  </si>
  <si>
    <t>místnost 1.04</t>
  </si>
  <si>
    <t>0,19*3,74</t>
  </si>
  <si>
    <t>117</t>
  </si>
  <si>
    <t>968062244</t>
  </si>
  <si>
    <t>Vybourání dřevěných rámů oken jednoduchých včetně křídel pl do 1 m2</t>
  </si>
  <si>
    <t>-2018016745</t>
  </si>
  <si>
    <t>https://podminky.urs.cz/item/CS_URS_2024_01/968062244</t>
  </si>
  <si>
    <t>0,84*0,57</t>
  </si>
  <si>
    <t>0,94*0,56</t>
  </si>
  <si>
    <t>2*0,8*0,68</t>
  </si>
  <si>
    <t>0,82*0,62</t>
  </si>
  <si>
    <t>0,94*0,55</t>
  </si>
  <si>
    <t>0,8*0,6</t>
  </si>
  <si>
    <t>0,8*0,69</t>
  </si>
  <si>
    <t>0,8*0,88</t>
  </si>
  <si>
    <t>0,81*0,68</t>
  </si>
  <si>
    <t>0,8*0,7</t>
  </si>
  <si>
    <t>0,95*0,66</t>
  </si>
  <si>
    <t>0,96*0,66</t>
  </si>
  <si>
    <t>118</t>
  </si>
  <si>
    <t>968062245</t>
  </si>
  <si>
    <t>Vybourání dřevěných rámů oken jednoduchých včetně křídel pl do 2 m2</t>
  </si>
  <si>
    <t>-824323710</t>
  </si>
  <si>
    <t>https://podminky.urs.cz/item/CS_URS_2024_01/968062245</t>
  </si>
  <si>
    <t>2*0,84*1,44</t>
  </si>
  <si>
    <t>2*0,84*1,4</t>
  </si>
  <si>
    <t>119</t>
  </si>
  <si>
    <t>968062356</t>
  </si>
  <si>
    <t>Vybourání dřevěných rámů oken dvojitých včetně křídel pl do 4 m2</t>
  </si>
  <si>
    <t>-152022087</t>
  </si>
  <si>
    <t>https://podminky.urs.cz/item/CS_URS_2024_01/968062356</t>
  </si>
  <si>
    <t>1,98*1,85</t>
  </si>
  <si>
    <t>1,97*1,85</t>
  </si>
  <si>
    <t>1,98*1,67</t>
  </si>
  <si>
    <t>1,97*1,67</t>
  </si>
  <si>
    <t>120</t>
  </si>
  <si>
    <t>968062455</t>
  </si>
  <si>
    <t>Vybourání dřevěných dveřních zárubní pl do 2 m2</t>
  </si>
  <si>
    <t>-1324915544</t>
  </si>
  <si>
    <t>https://podminky.urs.cz/item/CS_URS_2024_01/968062455</t>
  </si>
  <si>
    <t>místnost 1.03</t>
  </si>
  <si>
    <t>0,86*1,95</t>
  </si>
  <si>
    <t>0,64*1,89</t>
  </si>
  <si>
    <t>0,76*1,86</t>
  </si>
  <si>
    <t>121</t>
  </si>
  <si>
    <t>968062456</t>
  </si>
  <si>
    <t>Vybourání dřevěných dveřních zárubní pl přes 2 m2</t>
  </si>
  <si>
    <t>-7152397</t>
  </si>
  <si>
    <t>https://podminky.urs.cz/item/CS_URS_2024_01/968062456</t>
  </si>
  <si>
    <t>místnost 1.01</t>
  </si>
  <si>
    <t>1,3*2,15</t>
  </si>
  <si>
    <t>1,17*2,13</t>
  </si>
  <si>
    <t>1,28*2,15</t>
  </si>
  <si>
    <t>místnost 1.05</t>
  </si>
  <si>
    <t>2*2,38*2,39</t>
  </si>
  <si>
    <t>místnost 1.06</t>
  </si>
  <si>
    <t>1,22*2</t>
  </si>
  <si>
    <t>1,34*(2+0,37)</t>
  </si>
  <si>
    <t>1,19*2,17</t>
  </si>
  <si>
    <t>438</t>
  </si>
  <si>
    <t>971024471</t>
  </si>
  <si>
    <t>Vybourání otvorů ve zdivu kamenném pl do 0,25 m2 na MV nebo MVC tl do 750 mm</t>
  </si>
  <si>
    <t>-1264765230</t>
  </si>
  <si>
    <t>https://podminky.urs.cz/item/CS_URS_2024_01/971024471</t>
  </si>
  <si>
    <t xml:space="preserve">výkres základy </t>
  </si>
  <si>
    <t>122</t>
  </si>
  <si>
    <t>975121131</t>
  </si>
  <si>
    <t>Zřízení jednořadého podchycení konstrukcí systémovými samostatnými stojkami v do 4 m zatížení přes 1000 do 1500 kg/m</t>
  </si>
  <si>
    <t>-312260619</t>
  </si>
  <si>
    <t>https://podminky.urs.cz/item/CS_URS_2024_01/975121131</t>
  </si>
  <si>
    <t>podchycování konstrukcí pro vyřezání sloupů</t>
  </si>
  <si>
    <t>123</t>
  </si>
  <si>
    <t>975121132</t>
  </si>
  <si>
    <t>Příplatek k jednořadému podchycení konstrukcí systémovými samostatnými stojkami v do 4 m zatížení přes 1000 do 1500 kg/m za první a ZKD den použití</t>
  </si>
  <si>
    <t>1371024128</t>
  </si>
  <si>
    <t>https://podminky.urs.cz/item/CS_URS_2024_01/975121132</t>
  </si>
  <si>
    <t>80*15 'Přepočtené koeficientem množství</t>
  </si>
  <si>
    <t>124</t>
  </si>
  <si>
    <t>975121133</t>
  </si>
  <si>
    <t>Odstranění jednořadého podchycení konstrukcí systémovými samostatnými stojkami v do 4 m zatížení přes 1000 do 1500 kg/m</t>
  </si>
  <si>
    <t>-1599391206</t>
  </si>
  <si>
    <t>https://podminky.urs.cz/item/CS_URS_2024_01/975121133</t>
  </si>
  <si>
    <t>437</t>
  </si>
  <si>
    <t>977151118</t>
  </si>
  <si>
    <t>Jádrové vrty diamantovými korunkami do stavebních materiálů D přes 90 do 100 mm</t>
  </si>
  <si>
    <t>349647914</t>
  </si>
  <si>
    <t>https://podminky.urs.cz/item/CS_URS_2024_01/977151118</t>
  </si>
  <si>
    <t>125</t>
  </si>
  <si>
    <t>977151123</t>
  </si>
  <si>
    <t>Jádrové vrty diamantovými korunkami do stavebních materiálů D přes 130 do 150 mm</t>
  </si>
  <si>
    <t>-2014949176</t>
  </si>
  <si>
    <t>https://podminky.urs.cz/item/CS_URS_2024_01/977151123</t>
  </si>
  <si>
    <t>ostatní</t>
  </si>
  <si>
    <t>126</t>
  </si>
  <si>
    <t>978012191</t>
  </si>
  <si>
    <t>Otlučení vnitřní vápenné nebo vápenocementové omítky stropů rákosových v rozsahu do 100 %</t>
  </si>
  <si>
    <t>-1293298428</t>
  </si>
  <si>
    <t>https://podminky.urs.cz/item/CS_URS_2024_01/978012191</t>
  </si>
  <si>
    <t>lokální místa s rákosovým stropem</t>
  </si>
  <si>
    <t>127</t>
  </si>
  <si>
    <t>978013191</t>
  </si>
  <si>
    <t>Otlučení (osekání) vnitřní vápenné nebo vápenocementové omítky stěn v rozsahu přes 50 do 100 %</t>
  </si>
  <si>
    <t>-1950130688</t>
  </si>
  <si>
    <t>https://podminky.urs.cz/item/CS_URS_2024_01/978013191</t>
  </si>
  <si>
    <t>odsekání omítek vnitřních stěn</t>
  </si>
  <si>
    <t>2*40,19*3,86</t>
  </si>
  <si>
    <t>2*8,82*3,86</t>
  </si>
  <si>
    <t>2*2*10*0,46*2,15</t>
  </si>
  <si>
    <t>2*10*0,46*2,66</t>
  </si>
  <si>
    <t>-28,238</t>
  </si>
  <si>
    <t>128</t>
  </si>
  <si>
    <t>978015391</t>
  </si>
  <si>
    <t>Otlučení (osekání) vnější vápenné nebo vápenocementové omítky stupně členitosti 1 a 2 v rozsahu přes 80 do 100 %</t>
  </si>
  <si>
    <t>-128498925</t>
  </si>
  <si>
    <t>https://podminky.urs.cz/item/CS_URS_2024_01/978015391</t>
  </si>
  <si>
    <t>odsekání omítek vnějších stěn - fasády</t>
  </si>
  <si>
    <t>2*41,89*4</t>
  </si>
  <si>
    <t>2*10,52*4</t>
  </si>
  <si>
    <t>odpočet otvory</t>
  </si>
  <si>
    <t>2*(2,38+2*2,39)*0,48</t>
  </si>
  <si>
    <t>(1,5+2*2,15)*0,22</t>
  </si>
  <si>
    <t>-0,84*1,4</t>
  </si>
  <si>
    <t>-1,98*1,67</t>
  </si>
  <si>
    <t>-0,84*0,57</t>
  </si>
  <si>
    <t>-2,38*2,39</t>
  </si>
  <si>
    <t>-0,94*0,56</t>
  </si>
  <si>
    <t>-0,8*0,68</t>
  </si>
  <si>
    <t>-0,82*0,68</t>
  </si>
  <si>
    <t>-0,94*0,55</t>
  </si>
  <si>
    <t>-0,8*0,6</t>
  </si>
  <si>
    <t>-0,8*0,69</t>
  </si>
  <si>
    <t>-0,8*0,88</t>
  </si>
  <si>
    <t>-0,81*0,68</t>
  </si>
  <si>
    <t>-1,97*1,67</t>
  </si>
  <si>
    <t>-0,8*0,7</t>
  </si>
  <si>
    <t>-1,98*1,85</t>
  </si>
  <si>
    <t>-1,5*2,15</t>
  </si>
  <si>
    <t>-1,97*1,85</t>
  </si>
  <si>
    <t>129</t>
  </si>
  <si>
    <t>985131111</t>
  </si>
  <si>
    <t>Očištění ploch stěn, rubu kleneb a podlah tlakovou vodou</t>
  </si>
  <si>
    <t>1693996923</t>
  </si>
  <si>
    <t>https://podminky.urs.cz/item/CS_URS_2024_01/985131111</t>
  </si>
  <si>
    <t>očištění vnější - fasády</t>
  </si>
  <si>
    <t>130</t>
  </si>
  <si>
    <t>985221023</t>
  </si>
  <si>
    <t>Postupné rozebírání cihelného zdiva pro další použití přes 3 m3</t>
  </si>
  <si>
    <t>185805633</t>
  </si>
  <si>
    <t>https://podminky.urs.cz/item/CS_URS_2024_01/985221023</t>
  </si>
  <si>
    <t>výkres půdorys krovu + výkres příčný řez A-A</t>
  </si>
  <si>
    <t>římsy</t>
  </si>
  <si>
    <t>41,89*0,53</t>
  </si>
  <si>
    <t>131</t>
  </si>
  <si>
    <t>985221120</t>
  </si>
  <si>
    <t>Příplatek za objem zdiva do 1 m3 jednotlivě</t>
  </si>
  <si>
    <t>-2116569320</t>
  </si>
  <si>
    <t>https://podminky.urs.cz/item/CS_URS_2024_01/985221120</t>
  </si>
  <si>
    <t>132</t>
  </si>
  <si>
    <t>985221121</t>
  </si>
  <si>
    <t>Doplnění zdiva cihlami do vápenocementové nebo vápenocementové malty</t>
  </si>
  <si>
    <t>-2078040643</t>
  </si>
  <si>
    <t>https://podminky.urs.cz/item/CS_URS_2024_01/985221121</t>
  </si>
  <si>
    <t>doplnění zdiva kolem věnce viz řez A-A (krom římsy)</t>
  </si>
  <si>
    <t>2*41,89*0,3*0,5</t>
  </si>
  <si>
    <t>doplnění zdiva kolem věnce viz řez B-B</t>
  </si>
  <si>
    <t>2*8,82*0,34</t>
  </si>
  <si>
    <t>ostatní lokální zaprávky stávajícího zdiva, které bylo odbouráno - odhad</t>
  </si>
  <si>
    <t>133</t>
  </si>
  <si>
    <t>59610001</t>
  </si>
  <si>
    <t>cihla pálená plná do P15 290x140x65mm</t>
  </si>
  <si>
    <t>2043322777</t>
  </si>
  <si>
    <t>Poznámka k položce:_x000D_
Spotřeba: 333 kus/m3</t>
  </si>
  <si>
    <t>21,565*320,25 'Přepočtené koeficientem množství</t>
  </si>
  <si>
    <t>134</t>
  </si>
  <si>
    <t>993111111</t>
  </si>
  <si>
    <t>Dovoz a odvoz lešení řadového do 10 km včetně naložení a složení</t>
  </si>
  <si>
    <t>-1208388005</t>
  </si>
  <si>
    <t>https://podminky.urs.cz/item/CS_URS_2024_01/993111111</t>
  </si>
  <si>
    <t>499,764</t>
  </si>
  <si>
    <t>135</t>
  </si>
  <si>
    <t>993111119</t>
  </si>
  <si>
    <t>Příplatek k ceně dovozu a odvozu lešení řadového ZKD 10 km přes 10 km</t>
  </si>
  <si>
    <t>558263624</t>
  </si>
  <si>
    <t>https://podminky.urs.cz/item/CS_URS_2024_01/993111119</t>
  </si>
  <si>
    <t>136</t>
  </si>
  <si>
    <t>993211121</t>
  </si>
  <si>
    <t>Dovoz a odvoz samostatných stojek pro podchycování konstrukcí do 10 km včetně naložení a složení</t>
  </si>
  <si>
    <t>-1152059581</t>
  </si>
  <si>
    <t>https://podminky.urs.cz/item/CS_URS_2024_01/993211121</t>
  </si>
  <si>
    <t>80*1</t>
  </si>
  <si>
    <t>137</t>
  </si>
  <si>
    <t>993211129</t>
  </si>
  <si>
    <t>Příplatek k ceně dovozu a odvozu samostatných stojek pro podchycování konstrukcí ZKD 10 km přes 10 km</t>
  </si>
  <si>
    <t>-1916687529</t>
  </si>
  <si>
    <t>https://podminky.urs.cz/item/CS_URS_2024_01/993211129</t>
  </si>
  <si>
    <t>997</t>
  </si>
  <si>
    <t>Přesun sutě</t>
  </si>
  <si>
    <t>138</t>
  </si>
  <si>
    <t>997002611</t>
  </si>
  <si>
    <t>Nakládání suti a vybouraných hmot</t>
  </si>
  <si>
    <t>-141675982</t>
  </si>
  <si>
    <t>https://podminky.urs.cz/item/CS_URS_2024_01/997002611</t>
  </si>
  <si>
    <t>139</t>
  </si>
  <si>
    <t>997013211</t>
  </si>
  <si>
    <t>Vnitrostaveništní doprava suti a vybouraných hmot pro budovy v do 6 m ručně</t>
  </si>
  <si>
    <t>-1315032854</t>
  </si>
  <si>
    <t>https://podminky.urs.cz/item/CS_URS_2024_01/997013211</t>
  </si>
  <si>
    <t>391,255*0,5 'Přepočtené koeficientem množství</t>
  </si>
  <si>
    <t>140</t>
  </si>
  <si>
    <t>997013501</t>
  </si>
  <si>
    <t>Odvoz suti na skládku a vybouraných hmot nebo meziskládku do 1 km se složením</t>
  </si>
  <si>
    <t>-391006036</t>
  </si>
  <si>
    <t>https://podminky.urs.cz/item/CS_URS_2024_01/997013501</t>
  </si>
  <si>
    <t>141</t>
  </si>
  <si>
    <t>997013509</t>
  </si>
  <si>
    <t>Příplatek k odvozu suti a vybouraných hmot na skládku ZKD 1 km přes 1 km</t>
  </si>
  <si>
    <t>1562836924</t>
  </si>
  <si>
    <t>https://podminky.urs.cz/item/CS_URS_2024_01/997013509</t>
  </si>
  <si>
    <t>391,255*14 'Přepočtené koeficientem množství</t>
  </si>
  <si>
    <t>142</t>
  </si>
  <si>
    <t>997013631</t>
  </si>
  <si>
    <t>Poplatek za uložení na skládce (skládkovné) stavebního odpadu směsného kód odpadu 17 09 04</t>
  </si>
  <si>
    <t>294679385</t>
  </si>
  <si>
    <t>https://podminky.urs.cz/item/CS_URS_2024_01/997013631</t>
  </si>
  <si>
    <t>998</t>
  </si>
  <si>
    <t>Přesun hmot</t>
  </si>
  <si>
    <t>143</t>
  </si>
  <si>
    <t>998017001</t>
  </si>
  <si>
    <t>Přesun hmot s omezením mechanizace pro budovy v do 6 m</t>
  </si>
  <si>
    <t>CS ÚRS 2023 02</t>
  </si>
  <si>
    <t>142002696</t>
  </si>
  <si>
    <t>https://podminky.urs.cz/item/CS_URS_2023_02/998017001</t>
  </si>
  <si>
    <t>Poznámka k položce:_x000D_
použita výška do 6m, jelikož prvky HSV jsou z 99% do této výšky dodávány a zabudovány</t>
  </si>
  <si>
    <t>PSV</t>
  </si>
  <si>
    <t>Práce a dodávky PSV</t>
  </si>
  <si>
    <t>711</t>
  </si>
  <si>
    <t>Izolace proti vodě, vlhkosti a plynům</t>
  </si>
  <si>
    <t>144</t>
  </si>
  <si>
    <t>711111001</t>
  </si>
  <si>
    <t>Provedení izolace proti zemní vlhkosti vodorovné za studena nátěrem penetračním</t>
  </si>
  <si>
    <t>622652200</t>
  </si>
  <si>
    <t>https://podminky.urs.cz/item/CS_URS_2024_01/711111001</t>
  </si>
  <si>
    <t>skladba C, D</t>
  </si>
  <si>
    <t>výklenky</t>
  </si>
  <si>
    <t>25*2,66*0,46</t>
  </si>
  <si>
    <t>145</t>
  </si>
  <si>
    <t>11163150</t>
  </si>
  <si>
    <t>lak penetrační asfaltový</t>
  </si>
  <si>
    <t>-1814642837</t>
  </si>
  <si>
    <t>385,066*0,0003 'Přepočtené koeficientem množství</t>
  </si>
  <si>
    <t>146</t>
  </si>
  <si>
    <t>711112001</t>
  </si>
  <si>
    <t>Provedení izolace proti zemní vlhkosti svislé za studena nátěrem penetračním</t>
  </si>
  <si>
    <t>1699437226</t>
  </si>
  <si>
    <t>https://podminky.urs.cz/item/CS_URS_2024_01/711112001</t>
  </si>
  <si>
    <t>(2*8,82+2*40,19)*0,1</t>
  </si>
  <si>
    <t>2*25*0,46*0,1</t>
  </si>
  <si>
    <t>147</t>
  </si>
  <si>
    <t>-1279391248</t>
  </si>
  <si>
    <t>Poznámka k položce:_x000D_
Spotřeba 0,3-0,4kg/m2</t>
  </si>
  <si>
    <t>12,102*0,00034 'Přepočtené koeficientem množství</t>
  </si>
  <si>
    <t>148</t>
  </si>
  <si>
    <t>71114-02</t>
  </si>
  <si>
    <t>Provedení utěstnění prostupů profesí skrz desku</t>
  </si>
  <si>
    <t>1917723461</t>
  </si>
  <si>
    <t>Poznámka k položce:_x000D_
- prostupy skrz stěnu garáže_x000D_
- prostupy skrz základovou desku _x000D_
- apod.</t>
  </si>
  <si>
    <t>149</t>
  </si>
  <si>
    <t>711141559</t>
  </si>
  <si>
    <t>Provedení izolace proti zemní vlhkosti pásy přitavením vodorovné NAIP</t>
  </si>
  <si>
    <t>-538500330</t>
  </si>
  <si>
    <t>https://podminky.urs.cz/item/CS_URS_2024_01/711141559</t>
  </si>
  <si>
    <t>1. vrstva</t>
  </si>
  <si>
    <t>2. vrstava</t>
  </si>
  <si>
    <t>385,066</t>
  </si>
  <si>
    <t>150</t>
  </si>
  <si>
    <t>62853004</t>
  </si>
  <si>
    <t>pás asfaltový natavitelný modifikovaný SBS s vložkou ze skleněné tkaniny a spalitelnou PE fólií nebo jemnozrnným minerálním posypem na horním povrchu tl 4,0mm</t>
  </si>
  <si>
    <t>-1029181574</t>
  </si>
  <si>
    <t>770,132*1,1655 'Přepočtené koeficientem množství</t>
  </si>
  <si>
    <t>151</t>
  </si>
  <si>
    <t>711142559</t>
  </si>
  <si>
    <t>Provedení izolace proti zemní vlhkosti pásy přitavením svislé NAIP</t>
  </si>
  <si>
    <t>-424584373</t>
  </si>
  <si>
    <t>https://podminky.urs.cz/item/CS_URS_2024_01/711142559</t>
  </si>
  <si>
    <t>2. vrstva</t>
  </si>
  <si>
    <t>12,102</t>
  </si>
  <si>
    <t>152</t>
  </si>
  <si>
    <t>-1442968008</t>
  </si>
  <si>
    <t>24,204*1,221 'Přepočtené koeficientem množství</t>
  </si>
  <si>
    <t>153</t>
  </si>
  <si>
    <t>711161273</t>
  </si>
  <si>
    <t>Provedení izolace proti zemní vlhkosti svislé z nopové fólie</t>
  </si>
  <si>
    <t>1655305965</t>
  </si>
  <si>
    <t>https://podminky.urs.cz/item/CS_URS_2024_01/711161273</t>
  </si>
  <si>
    <t>(2*42,395+2*10,52-18-12,77-3,3)*1,1</t>
  </si>
  <si>
    <t>(18+12,77+3,3)*1,6</t>
  </si>
  <si>
    <t>154</t>
  </si>
  <si>
    <t>28323010</t>
  </si>
  <si>
    <t>fólie profilovaná (nopová) drenážní HDPE s výškou nopů 20mm</t>
  </si>
  <si>
    <t>-863135054</t>
  </si>
  <si>
    <t>133,448*1,221 'Přepočtené koeficientem množství</t>
  </si>
  <si>
    <t>155</t>
  </si>
  <si>
    <t>711161383</t>
  </si>
  <si>
    <t>Izolace proti zemní vlhkosti nopovou fólií ukončení horní lištou</t>
  </si>
  <si>
    <t>-75843930</t>
  </si>
  <si>
    <t>https://podminky.urs.cz/item/CS_URS_2024_01/711161383</t>
  </si>
  <si>
    <t>(2*42,395+2*10,52)</t>
  </si>
  <si>
    <t>156</t>
  </si>
  <si>
    <t>711192102</t>
  </si>
  <si>
    <t>Provedení izolace proti zemní vlhkosti hydroizolační stěrkou svislé na zdivu, 1 vrstva</t>
  </si>
  <si>
    <t>-748818701</t>
  </si>
  <si>
    <t>https://podminky.urs.cz/item/CS_URS_2024_01/711192102</t>
  </si>
  <si>
    <t>157</t>
  </si>
  <si>
    <t>24551R01</t>
  </si>
  <si>
    <t xml:space="preserve">hydrosilikátová stěrka </t>
  </si>
  <si>
    <t>1825892279</t>
  </si>
  <si>
    <t>Poznámka k položce:_x000D_
Spotřeba: na dvě vrstvy 1,5 kg/m2</t>
  </si>
  <si>
    <t>90,144*1,05 'Přepočtené koeficientem množství</t>
  </si>
  <si>
    <t>158</t>
  </si>
  <si>
    <t>711491272</t>
  </si>
  <si>
    <t>Provedení doplňků izolace proti vodě na ploše svislé z textilií vrstva ochranná</t>
  </si>
  <si>
    <t>-1944156252</t>
  </si>
  <si>
    <t>https://podminky.urs.cz/item/CS_URS_2024_01/711491272</t>
  </si>
  <si>
    <t>159</t>
  </si>
  <si>
    <t>69311068</t>
  </si>
  <si>
    <t>geotextilie netkaná separační, ochranná, filtrační, drenážní PP 300g/m2</t>
  </si>
  <si>
    <t>1199491835</t>
  </si>
  <si>
    <t>133,448*1,15 'Přepočtené koeficientem množství</t>
  </si>
  <si>
    <t>160</t>
  </si>
  <si>
    <t>998711101</t>
  </si>
  <si>
    <t>Přesun hmot tonážní pro izolace proti vodě, vlhkosti a plynům v objektech v do 6 m</t>
  </si>
  <si>
    <t>791026766</t>
  </si>
  <si>
    <t>https://podminky.urs.cz/item/CS_URS_2024_01/998711101</t>
  </si>
  <si>
    <t>712</t>
  </si>
  <si>
    <t>Povlakové krytiny</t>
  </si>
  <si>
    <t>161</t>
  </si>
  <si>
    <t>712631111</t>
  </si>
  <si>
    <t>Provedení povlakové krytiny střech přes 30° podkladní vrstvy pásy na sucho samolepící</t>
  </si>
  <si>
    <t>-1749073191</t>
  </si>
  <si>
    <t>https://podminky.urs.cz/item/CS_URS_2024_01/712631111</t>
  </si>
  <si>
    <t>Výkres D.1.1.14 - korunní římsa</t>
  </si>
  <si>
    <t>zatažení izolace kolem pozednice</t>
  </si>
  <si>
    <t>2*41,29*(0,05+0,82+0,55)</t>
  </si>
  <si>
    <t>162</t>
  </si>
  <si>
    <t>62856002</t>
  </si>
  <si>
    <t>pás asfaltový samolepicí modifikovaný SBS s vložkou z hliníkové fólie s textilií se spalitelnou fólií nebo jemnozrnným minerálním posypem nebo textilií na horním povrchu tl 3,0mm</t>
  </si>
  <si>
    <t>1491104156</t>
  </si>
  <si>
    <t>731,264*1,1655 'Přepočtené koeficientem množství</t>
  </si>
  <si>
    <t>163</t>
  </si>
  <si>
    <t>998712102</t>
  </si>
  <si>
    <t>Přesun hmot tonážní pro krytiny povlakové v objektech v přes 6 do 12 m</t>
  </si>
  <si>
    <t>-1282241455</t>
  </si>
  <si>
    <t>https://podminky.urs.cz/item/CS_URS_2024_01/998712102</t>
  </si>
  <si>
    <t>713</t>
  </si>
  <si>
    <t>Izolace tepelné</t>
  </si>
  <si>
    <t>164</t>
  </si>
  <si>
    <t>713121111</t>
  </si>
  <si>
    <t>Montáž izolace tepelné podlah volně kladenými rohožemi, pásy, dílci, deskami 1 vrstva</t>
  </si>
  <si>
    <t>1760691264</t>
  </si>
  <si>
    <t>https://podminky.urs.cz/item/CS_URS_2024_01/713121111</t>
  </si>
  <si>
    <t>2*41,29*(0,46+0,4+0,26)</t>
  </si>
  <si>
    <t>165</t>
  </si>
  <si>
    <t>63231200</t>
  </si>
  <si>
    <t>deska čedičová minerální pro snížení kročejového hluku (max. zatížení 5 kN/m2) tl 20mm</t>
  </si>
  <si>
    <t>853597410</t>
  </si>
  <si>
    <t>381,834*1,05 'Přepočtené koeficientem množství</t>
  </si>
  <si>
    <t>166</t>
  </si>
  <si>
    <t>63166763</t>
  </si>
  <si>
    <t>pás tepelně izolační univerzální λ=0,036-0,037 tl 100mm</t>
  </si>
  <si>
    <t>-362060622</t>
  </si>
  <si>
    <t>92,49*1,05 'Přepočtené koeficientem množství</t>
  </si>
  <si>
    <t>167</t>
  </si>
  <si>
    <t>713121121</t>
  </si>
  <si>
    <t>Montáž izolace tepelné podlah volně kladenými rohožemi, pásy, dílci, deskami 2 vrstvy</t>
  </si>
  <si>
    <t>-1385637427</t>
  </si>
  <si>
    <t>https://podminky.urs.cz/item/CS_URS_2024_01/713121121</t>
  </si>
  <si>
    <t>168</t>
  </si>
  <si>
    <t>28376075R</t>
  </si>
  <si>
    <t>deska EPS grafitová podlahová tl 80mm</t>
  </si>
  <si>
    <t>-2005532996</t>
  </si>
  <si>
    <t>363,02*1,05 'Přepočtené koeficientem množství</t>
  </si>
  <si>
    <t>169</t>
  </si>
  <si>
    <t>713131151</t>
  </si>
  <si>
    <t>Montáž izolace tepelné stěn volně vloženými rohožemi, pásy, dílci, deskami 1 vrstva</t>
  </si>
  <si>
    <t>-1928441721</t>
  </si>
  <si>
    <t>https://podminky.urs.cz/item/CS_URS_2024_01/713131151</t>
  </si>
  <si>
    <t>436</t>
  </si>
  <si>
    <t>28376532</t>
  </si>
  <si>
    <t>deska izolační PIR s oboustrannou kompozitní fólií s hliníkovou vložkou pro šikmé střechy λ=0,022 tl 100mm</t>
  </si>
  <si>
    <t>1643958806</t>
  </si>
  <si>
    <t>11*1,1 'Přepočtené koeficientem množství</t>
  </si>
  <si>
    <t>171</t>
  </si>
  <si>
    <t>713151111</t>
  </si>
  <si>
    <t>Montáž izolace tepelné střech šikmých kladené volně mezi krokve rohoží, pásů, desek</t>
  </si>
  <si>
    <t>-1946070126</t>
  </si>
  <si>
    <t>https://podminky.urs.cz/item/CS_URS_2024_01/713151111</t>
  </si>
  <si>
    <t>172</t>
  </si>
  <si>
    <t>28376533</t>
  </si>
  <si>
    <t>deska izolační PIR s oboustrannou kompozitní fólií s hliníkovou vložkou pro šikmé střechy λ=0,022 tl 120mm</t>
  </si>
  <si>
    <t>628775638</t>
  </si>
  <si>
    <t>78*1,05 'Přepočtené koeficientem množství</t>
  </si>
  <si>
    <t>173</t>
  </si>
  <si>
    <t>713151121</t>
  </si>
  <si>
    <t>Montáž izolace tepelné střech šikmých kladené volně pod krokve rohoží, pásů, desek</t>
  </si>
  <si>
    <t>1484783047</t>
  </si>
  <si>
    <t>https://podminky.urs.cz/item/CS_URS_2024_01/713151121</t>
  </si>
  <si>
    <t>174</t>
  </si>
  <si>
    <t>28376528R</t>
  </si>
  <si>
    <t>deska izolační PIR s oboustrannou kompozitní fólií s hliníkovou vložkou pro šikmé střechy λ=0,022 tl 40mm</t>
  </si>
  <si>
    <t>310965219</t>
  </si>
  <si>
    <t>713151161</t>
  </si>
  <si>
    <t>Montáž izolace tepelné střech šikmých přišroubované nad krokve z desek sklonu přes 30° do 45° tl do 60 mm</t>
  </si>
  <si>
    <t>1452750826</t>
  </si>
  <si>
    <t>https://podminky.urs.cz/item/CS_URS_2024_01/713151161</t>
  </si>
  <si>
    <t>176</t>
  </si>
  <si>
    <t>28376530R</t>
  </si>
  <si>
    <t>-181690031</t>
  </si>
  <si>
    <t>76*1,05 'Přepočtené koeficientem množství</t>
  </si>
  <si>
    <t>177</t>
  </si>
  <si>
    <t>31140215</t>
  </si>
  <si>
    <t>vrut pro kotvení nadkrokevních střešních systémů s korozní odolností 15 cyklů talířová hlava 8x240mm</t>
  </si>
  <si>
    <t>100 kus</t>
  </si>
  <si>
    <t>1808736129</t>
  </si>
  <si>
    <t>Skladba_A2*3/100</t>
  </si>
  <si>
    <t>178</t>
  </si>
  <si>
    <t>713151165</t>
  </si>
  <si>
    <t>Montáž izolace tepelné střech šikmých přišroubované nad krokve z desek sklonu přes 30° do 45° tl přes 140 do 160 mm</t>
  </si>
  <si>
    <t>810972360</t>
  </si>
  <si>
    <t>https://podminky.urs.cz/item/CS_URS_2024_01/713151165</t>
  </si>
  <si>
    <t>179</t>
  </si>
  <si>
    <t>28376535</t>
  </si>
  <si>
    <t>deska izolační PIR s oboustrannou kompozitní fólií s hliníkovou vložkou pro šikmé střechy λ=0,022 tl 160mm</t>
  </si>
  <si>
    <t>-1377348292</t>
  </si>
  <si>
    <t>536*1,05 'Přepočtené koeficientem množství</t>
  </si>
  <si>
    <t>180</t>
  </si>
  <si>
    <t>31140221</t>
  </si>
  <si>
    <t>vrut pro kotvení nadkrokevních střešních systémů s korozní odolností 15 cyklů talířová hlava 8x360mm</t>
  </si>
  <si>
    <t>28384854</t>
  </si>
  <si>
    <t>Skladba_A1*3/100</t>
  </si>
  <si>
    <t>181</t>
  </si>
  <si>
    <t>998713102</t>
  </si>
  <si>
    <t>Přesun hmot tonážní pro izolace tepelné v objektech v přes 6 do 12 m</t>
  </si>
  <si>
    <t>-1891715181</t>
  </si>
  <si>
    <t>https://podminky.urs.cz/item/CS_URS_2024_01/998713102</t>
  </si>
  <si>
    <t>721</t>
  </si>
  <si>
    <t>Zdravotechnika - vnitřní kanalizace</t>
  </si>
  <si>
    <t>182</t>
  </si>
  <si>
    <t>721242115</t>
  </si>
  <si>
    <t>Lapač střešních splavenin z PP se zápachovou klapkou a lapacím košem DN 110</t>
  </si>
  <si>
    <t>1759497869</t>
  </si>
  <si>
    <t>https://podminky.urs.cz/item/CS_URS_2024_01/721242115</t>
  </si>
  <si>
    <t>183</t>
  </si>
  <si>
    <t>998721101</t>
  </si>
  <si>
    <t>Přesun hmot tonážní pro vnitřní kanalizaci v objektech v do 6 m</t>
  </si>
  <si>
    <t>-1087354843</t>
  </si>
  <si>
    <t>https://podminky.urs.cz/item/CS_URS_2024_01/998721101</t>
  </si>
  <si>
    <t>762</t>
  </si>
  <si>
    <t>Konstrukce tesařské</t>
  </si>
  <si>
    <t>184</t>
  </si>
  <si>
    <t>762081410</t>
  </si>
  <si>
    <t>Vícestranné hoblování hraněného řeziva na staveništi</t>
  </si>
  <si>
    <t>-769733461</t>
  </si>
  <si>
    <t>https://podminky.urs.cz/item/CS_URS_2024_01/762081410</t>
  </si>
  <si>
    <t>Pz + hrany 10%</t>
  </si>
  <si>
    <t>368*1,1</t>
  </si>
  <si>
    <t>ST 190x210</t>
  </si>
  <si>
    <t>33*10,5*(0,19+2*0,21)</t>
  </si>
  <si>
    <t>PR 260x240</t>
  </si>
  <si>
    <t>2*41,5*(2*0,26+2*0,24)</t>
  </si>
  <si>
    <t>VT 190x210</t>
  </si>
  <si>
    <t>10*10,5*(2*0,19+2*0,21)</t>
  </si>
  <si>
    <t>V 210x160</t>
  </si>
  <si>
    <t>2*10*(2*0,21+2*0,16)</t>
  </si>
  <si>
    <t>Kr 210x160</t>
  </si>
  <si>
    <t>2*12*6,2*(2*0,21+0,16)</t>
  </si>
  <si>
    <t>185</t>
  </si>
  <si>
    <t>762083122</t>
  </si>
  <si>
    <t>Impregnace řeziva proti dřevokaznému hmyzu, houbám a plísním máčením třída ohrožení 3 a 4</t>
  </si>
  <si>
    <t>-404440746</t>
  </si>
  <si>
    <t>https://podminky.urs.cz/item/CS_URS_2024_01/762083122</t>
  </si>
  <si>
    <t>řezivo stavební prkna omítaná netříděná tl 25mm dl 3/5m</t>
  </si>
  <si>
    <t>0,316</t>
  </si>
  <si>
    <t>hranol stavební řezivo průřezu do 224cm2 do dl 6m</t>
  </si>
  <si>
    <t>26,889</t>
  </si>
  <si>
    <t>hranol stavební řezivo průřezu do 450cm2 do dl 6m</t>
  </si>
  <si>
    <t>0,773</t>
  </si>
  <si>
    <t>hranol stavební řezivo průřezu do 450cm2 dl 6-8m</t>
  </si>
  <si>
    <t>8,988</t>
  </si>
  <si>
    <t>hranol stavební řezivo průřezu nad 450cm2 do dl 6m</t>
  </si>
  <si>
    <t>1,343</t>
  </si>
  <si>
    <t>hranol stavební řezivo průřezu nad 450cm2 přes dl 8m</t>
  </si>
  <si>
    <t>5,956</t>
  </si>
  <si>
    <t>13,034</t>
  </si>
  <si>
    <t>0,321</t>
  </si>
  <si>
    <t>hranol stavební řezivo průřezu do 450cm2 přes dl 8m</t>
  </si>
  <si>
    <t>20,717</t>
  </si>
  <si>
    <t>186</t>
  </si>
  <si>
    <t>762085112</t>
  </si>
  <si>
    <t>Montáž svorníků nebo šroubů dl přes 150 do 300 mm</t>
  </si>
  <si>
    <t>-1146011066</t>
  </si>
  <si>
    <t>https://podminky.urs.cz/item/CS_URS_2024_01/762085112</t>
  </si>
  <si>
    <t>187</t>
  </si>
  <si>
    <t>31197004</t>
  </si>
  <si>
    <t>tyč závitová Pz 4.6 M12</t>
  </si>
  <si>
    <t>956864794</t>
  </si>
  <si>
    <t>0,5*1,5 'Přepočtené koeficientem množství</t>
  </si>
  <si>
    <t>188</t>
  </si>
  <si>
    <t>762131124</t>
  </si>
  <si>
    <t>Montáž bednění stěn z hrubých prken tl do 32 mm na sraz</t>
  </si>
  <si>
    <t>-810635179</t>
  </si>
  <si>
    <t>https://podminky.urs.cz/item/CS_URS_2024_01/762131124</t>
  </si>
  <si>
    <t>189</t>
  </si>
  <si>
    <t>60511145</t>
  </si>
  <si>
    <t>1760652346</t>
  </si>
  <si>
    <t>Skladba_A3*0,025</t>
  </si>
  <si>
    <t>0,275*1,15 'Přepočtené koeficientem množství</t>
  </si>
  <si>
    <t>190</t>
  </si>
  <si>
    <t>762211140</t>
  </si>
  <si>
    <t>Montáž schodiště přímočarého z fošen bez podstupnice š ramene přes 1 do 1,5 m</t>
  </si>
  <si>
    <t>-1529324295</t>
  </si>
  <si>
    <t>https://podminky.urs.cz/item/CS_URS_2024_01/762211140</t>
  </si>
  <si>
    <t>schodiště 1.NP - 2.NP</t>
  </si>
  <si>
    <t>20*1,39</t>
  </si>
  <si>
    <t>191</t>
  </si>
  <si>
    <t>60556102</t>
  </si>
  <si>
    <t>řezivo dubové sušené tl 60mm</t>
  </si>
  <si>
    <t>-1460224817</t>
  </si>
  <si>
    <t>20*1,39*0,26*0,06</t>
  </si>
  <si>
    <t>0,434*1,15 'Přepočtené koeficientem množství</t>
  </si>
  <si>
    <t>192</t>
  </si>
  <si>
    <t>605-R01</t>
  </si>
  <si>
    <t>povrchová úprava schodů</t>
  </si>
  <si>
    <t>944655116</t>
  </si>
  <si>
    <t>27,8*1,15 'Přepočtené koeficientem množství</t>
  </si>
  <si>
    <t>193</t>
  </si>
  <si>
    <t>762212811</t>
  </si>
  <si>
    <t>Demontáž schodiště se zábradlím přímočarých nebo křivočarých z prken nebo fošen bez podstupnic, šířky do 1,50 m</t>
  </si>
  <si>
    <t>2092884153</t>
  </si>
  <si>
    <t>https://podminky.urs.cz/item/CS_URS_2024_01/762212811</t>
  </si>
  <si>
    <t>schodiště do půdního prostoru</t>
  </si>
  <si>
    <t>5,72</t>
  </si>
  <si>
    <t>194</t>
  </si>
  <si>
    <t>762295001</t>
  </si>
  <si>
    <t>Spojovací prostředky pro montáž schodiště a zábradlí</t>
  </si>
  <si>
    <t>111030664</t>
  </si>
  <si>
    <t>https://podminky.urs.cz/item/CS_URS_2024_01/762295001</t>
  </si>
  <si>
    <t>0,499</t>
  </si>
  <si>
    <t>195</t>
  </si>
  <si>
    <t>762331812</t>
  </si>
  <si>
    <t>Demontáž vázaných kcí krovů z hranolů průřezové plochy do 224 cm2</t>
  </si>
  <si>
    <t>-1166312841</t>
  </si>
  <si>
    <t>https://podminky.urs.cz/item/CS_URS_2024_01/762331812</t>
  </si>
  <si>
    <t>podélné trámky na krokvích</t>
  </si>
  <si>
    <t>16*41,47</t>
  </si>
  <si>
    <t>ostatní prvky krovu</t>
  </si>
  <si>
    <t>196</t>
  </si>
  <si>
    <t>762331814</t>
  </si>
  <si>
    <t>Demontáž vázaných kcí krovů z hranolů průřezové plochy do 450 cm2</t>
  </si>
  <si>
    <t>-1219784433</t>
  </si>
  <si>
    <t>https://podminky.urs.cz/item/CS_URS_2024_01/762331814</t>
  </si>
  <si>
    <t>demontáž krokví</t>
  </si>
  <si>
    <t>2*12*6</t>
  </si>
  <si>
    <t>vzpěry</t>
  </si>
  <si>
    <t>2*12*1,8</t>
  </si>
  <si>
    <t>197</t>
  </si>
  <si>
    <t>762332532</t>
  </si>
  <si>
    <t>Montáž vázaných kcí krovů pravidelných z řeziva hoblovaného průřezové pl přes 120 do 224 cm2</t>
  </si>
  <si>
    <t>-1218923368</t>
  </si>
  <si>
    <t>https://podminky.urs.cz/item/CS_URS_2024_01/762332532</t>
  </si>
  <si>
    <t>prvek K1 - 130x130</t>
  </si>
  <si>
    <t>2*12*41,9</t>
  </si>
  <si>
    <t>prvek K2 - 130x130</t>
  </si>
  <si>
    <t>2*8*2,3</t>
  </si>
  <si>
    <t>prvek K3 - 130x130</t>
  </si>
  <si>
    <t>2*10*1,8</t>
  </si>
  <si>
    <t>prvek K4 - 130x130</t>
  </si>
  <si>
    <t>2*10*1,3</t>
  </si>
  <si>
    <t>prvek KV - 130x130</t>
  </si>
  <si>
    <t>2*10*3,5</t>
  </si>
  <si>
    <t>prvek UK - 130x130</t>
  </si>
  <si>
    <t>2*10*3,35</t>
  </si>
  <si>
    <t>prvek OK - 130x130</t>
  </si>
  <si>
    <t>prvek ZH - 100x160</t>
  </si>
  <si>
    <t>198</t>
  </si>
  <si>
    <t>60512130</t>
  </si>
  <si>
    <t>-803998834</t>
  </si>
  <si>
    <t>2*12*41,9*0,13*0,13</t>
  </si>
  <si>
    <t>2*8*2,3*0,13*0,13</t>
  </si>
  <si>
    <t>2*10*1,8*0,13*0,13</t>
  </si>
  <si>
    <t>2*10*1,3*0,13*0,13</t>
  </si>
  <si>
    <t>2*10*3,5*0,13*0,13</t>
  </si>
  <si>
    <t>2*10*3,35*0,13*0,13</t>
  </si>
  <si>
    <t>65*0,13*0,13</t>
  </si>
  <si>
    <t>82*0,1*0,16</t>
  </si>
  <si>
    <t>23,39*1,15 'Přepočtené koeficientem množství</t>
  </si>
  <si>
    <t>199</t>
  </si>
  <si>
    <t>762332534</t>
  </si>
  <si>
    <t>Montáž vázaných kcí krovů pravidelných z řeziva hoblovaného průřezové pl přes 288 do 450 cm2</t>
  </si>
  <si>
    <t>-1115131534</t>
  </si>
  <si>
    <t>https://podminky.urs.cz/item/CS_URS_2024_01/762332534</t>
  </si>
  <si>
    <t xml:space="preserve">prvek P - 160x210 </t>
  </si>
  <si>
    <t>2*41,9</t>
  </si>
  <si>
    <t>prvek V - 210x160</t>
  </si>
  <si>
    <t>10*2</t>
  </si>
  <si>
    <t>prvek Kr 210x160</t>
  </si>
  <si>
    <t>2*12*6,2</t>
  </si>
  <si>
    <t>200</t>
  </si>
  <si>
    <t>60512140</t>
  </si>
  <si>
    <t>-963068877</t>
  </si>
  <si>
    <t>10*2*0,21*0,16</t>
  </si>
  <si>
    <t>0,672*1,15 'Přepočtené koeficientem množství</t>
  </si>
  <si>
    <t>201</t>
  </si>
  <si>
    <t>60512141</t>
  </si>
  <si>
    <t>-1470950540</t>
  </si>
  <si>
    <t>2*41,9*0,16*0,21</t>
  </si>
  <si>
    <t>2*12*6,2*0,21*0,16</t>
  </si>
  <si>
    <t>7,816*1,15 'Přepočtené koeficientem množství</t>
  </si>
  <si>
    <t>202</t>
  </si>
  <si>
    <t>762341026</t>
  </si>
  <si>
    <t>Bednění střech rovných sklon do 60° z desek OSB tl 22 mm na pero a drážku šroubovaných na krokve</t>
  </si>
  <si>
    <t>261403514</t>
  </si>
  <si>
    <t>https://podminky.urs.cz/item/CS_URS_2024_01/762341026</t>
  </si>
  <si>
    <t>433</t>
  </si>
  <si>
    <t>762341043</t>
  </si>
  <si>
    <t>Bednění střech rovných sklon do 60° z desek OSB tl 15 mm na pero a drážku šroubovaných na rošt</t>
  </si>
  <si>
    <t>1663420413</t>
  </si>
  <si>
    <t>https://podminky.urs.cz/item/CS_URS_2024_01/762341043</t>
  </si>
  <si>
    <t>204</t>
  </si>
  <si>
    <t>762341811</t>
  </si>
  <si>
    <t>Demontáž bednění střech z prken</t>
  </si>
  <si>
    <t>1176047029</t>
  </si>
  <si>
    <t>https://podminky.urs.cz/item/CS_URS_2024_01/762341811</t>
  </si>
  <si>
    <t>2*41,47*6,78</t>
  </si>
  <si>
    <t>205</t>
  </si>
  <si>
    <t>762342214</t>
  </si>
  <si>
    <t>Montáž laťování na střechách jednoduchých sklonu do 60° osové vzdálenosti do 360 mm</t>
  </si>
  <si>
    <t>-781145962</t>
  </si>
  <si>
    <t>https://podminky.urs.cz/item/CS_URS_2024_01/762342214</t>
  </si>
  <si>
    <t xml:space="preserve">střecha </t>
  </si>
  <si>
    <t>535,02</t>
  </si>
  <si>
    <t>vykýře</t>
  </si>
  <si>
    <t>206</t>
  </si>
  <si>
    <t>60514114</t>
  </si>
  <si>
    <t>řezivo jehličnaté lať impregnovaná dl 4 m</t>
  </si>
  <si>
    <t>985080081</t>
  </si>
  <si>
    <t>2800*0,04*0,06</t>
  </si>
  <si>
    <t>6,72*1,15 'Přepočtené koeficientem množství</t>
  </si>
  <si>
    <t>434</t>
  </si>
  <si>
    <t>762342521</t>
  </si>
  <si>
    <t>Montáž kontralatí přes tepelnou izolaci tl do 100 mm</t>
  </si>
  <si>
    <t>1794616975</t>
  </si>
  <si>
    <t>https://podminky.urs.cz/item/CS_URS_2024_01/762342521</t>
  </si>
  <si>
    <t>Skladba_A3*4</t>
  </si>
  <si>
    <t>435</t>
  </si>
  <si>
    <t>287055417</t>
  </si>
  <si>
    <t>Skladba_A3*4*0,06*0,04</t>
  </si>
  <si>
    <t>0,106*1,15 'Přepočtené koeficientem množství</t>
  </si>
  <si>
    <t>208</t>
  </si>
  <si>
    <t>762342523</t>
  </si>
  <si>
    <t>Montáž kontralatí přes tepelnou izolaci tl přes 140 mm do 200 mm</t>
  </si>
  <si>
    <t>1351721812</t>
  </si>
  <si>
    <t>https://podminky.urs.cz/item/CS_URS_2024_01/762342523</t>
  </si>
  <si>
    <t>613,02*1,4</t>
  </si>
  <si>
    <t>209</t>
  </si>
  <si>
    <t>781012235</t>
  </si>
  <si>
    <t>858,228*0,04*0,06</t>
  </si>
  <si>
    <t>2,06*1,15 'Přepočtené koeficientem množství</t>
  </si>
  <si>
    <t>210</t>
  </si>
  <si>
    <t>762381111</t>
  </si>
  <si>
    <t>Ukotvení komínu ke krovu</t>
  </si>
  <si>
    <t>446491842</t>
  </si>
  <si>
    <t>https://podminky.urs.cz/item/CS_URS_2024_01/762381111</t>
  </si>
  <si>
    <t>211</t>
  </si>
  <si>
    <t>762395000</t>
  </si>
  <si>
    <t>Spojovací prostředky pro montáž krovu, bednění, laťování, světlíky, klíny</t>
  </si>
  <si>
    <t>215283309</t>
  </si>
  <si>
    <t>https://podminky.urs.cz/item/CS_URS_2024_01/762395000</t>
  </si>
  <si>
    <t>7,728</t>
  </si>
  <si>
    <t>0,122</t>
  </si>
  <si>
    <t>2,369</t>
  </si>
  <si>
    <t>614*0,022</t>
  </si>
  <si>
    <t>Bednění střech rovných sklon do 60° z cementotřískových desek tl 20 mm na sraz šroubovaných na rošt</t>
  </si>
  <si>
    <t>11*0,02</t>
  </si>
  <si>
    <t>212</t>
  </si>
  <si>
    <t>762431016</t>
  </si>
  <si>
    <t>Obložení stěn z desek OSB tl 22 mm na sraz přibíjených</t>
  </si>
  <si>
    <t>-1960089926</t>
  </si>
  <si>
    <t>https://podminky.urs.cz/item/CS_URS_2024_01/762431016</t>
  </si>
  <si>
    <t>ukončení prostoru střechy</t>
  </si>
  <si>
    <t>2*41,29*0,3</t>
  </si>
  <si>
    <t>213</t>
  </si>
  <si>
    <t>762495000</t>
  </si>
  <si>
    <t>Spojovací prostředky pro montáž olištování, obložení stropů, střešních podhledů a stěn</t>
  </si>
  <si>
    <t>-1554544389</t>
  </si>
  <si>
    <t>https://podminky.urs.cz/item/CS_URS_2024_01/762495000</t>
  </si>
  <si>
    <t>24,774</t>
  </si>
  <si>
    <t>214</t>
  </si>
  <si>
    <t>762511284</t>
  </si>
  <si>
    <t>Podlahové kce podkladové dvouvrstvé z desek OSB tl 2x15 mm broušených na pero a drážku lepených</t>
  </si>
  <si>
    <t>-1020474268</t>
  </si>
  <si>
    <t>https://podminky.urs.cz/item/CS_URS_2024_01/762511284</t>
  </si>
  <si>
    <t>215</t>
  </si>
  <si>
    <t>762521811</t>
  </si>
  <si>
    <t>Demontáž podlah bez polštářů z prken tloušťky do 32 mm</t>
  </si>
  <si>
    <t>1999338252</t>
  </si>
  <si>
    <t>https://podminky.urs.cz/item/CS_URS_2024_01/762521811</t>
  </si>
  <si>
    <t>5,82</t>
  </si>
  <si>
    <t>místnost 1.02</t>
  </si>
  <si>
    <t>3,16</t>
  </si>
  <si>
    <t>21,09</t>
  </si>
  <si>
    <t>242,25</t>
  </si>
  <si>
    <t>22,74</t>
  </si>
  <si>
    <t>místnost 1.07</t>
  </si>
  <si>
    <t>25,56</t>
  </si>
  <si>
    <t>216</t>
  </si>
  <si>
    <t>762711810</t>
  </si>
  <si>
    <t>Demontáž prostorových vázaných kcí z hraněného řeziva průřezové plochy do 120 cm2</t>
  </si>
  <si>
    <t>-1626679743</t>
  </si>
  <si>
    <t>https://podminky.urs.cz/item/CS_URS_2024_01/762711810</t>
  </si>
  <si>
    <t>demontáž podkladové fošny na základovém pasu</t>
  </si>
  <si>
    <t>2*40,19</t>
  </si>
  <si>
    <t>217</t>
  </si>
  <si>
    <t>762711850</t>
  </si>
  <si>
    <t>Demontáž prostorových vázaných kcí z hraněného řeziva průřezové pl přes 450 cm2</t>
  </si>
  <si>
    <t>372706376</t>
  </si>
  <si>
    <t>https://podminky.urs.cz/item/CS_URS_2024_01/762711850</t>
  </si>
  <si>
    <t>demontáž průvlaku</t>
  </si>
  <si>
    <t>2*41,5</t>
  </si>
  <si>
    <t>218</t>
  </si>
  <si>
    <t>762712945</t>
  </si>
  <si>
    <t>Montáž doplnění části prostorové vázané konstrukce hranoly hoblovanými průřezové pl přes 450 do 600 cm2</t>
  </si>
  <si>
    <t>431984233</t>
  </si>
  <si>
    <t>https://podminky.urs.cz/item/CS_URS_2024_01/762712945</t>
  </si>
  <si>
    <t>výkres půdorys úprav sloupů</t>
  </si>
  <si>
    <t>výměna uhnilé paty sloupu</t>
  </si>
  <si>
    <t>12*1</t>
  </si>
  <si>
    <t>výměna celého sloupu</t>
  </si>
  <si>
    <t>2*3,34</t>
  </si>
  <si>
    <t>219</t>
  </si>
  <si>
    <t>60512145</t>
  </si>
  <si>
    <t>-1678579946</t>
  </si>
  <si>
    <t>12*1*0,25*0,25</t>
  </si>
  <si>
    <t>2*3,34*0,25*0,25</t>
  </si>
  <si>
    <t>1,168*1,15 'Přepočtené koeficientem množství</t>
  </si>
  <si>
    <t>220</t>
  </si>
  <si>
    <t>762713161</t>
  </si>
  <si>
    <t>Montáž prostorové vázané kce z hoblovaného řeziva průřezové pl přes 600 cm2</t>
  </si>
  <si>
    <t>713279024</t>
  </si>
  <si>
    <t>https://podminky.urs.cz/item/CS_URS_2024_01/762713161</t>
  </si>
  <si>
    <t>prvek PR - 240x260 mm</t>
  </si>
  <si>
    <t>221</t>
  </si>
  <si>
    <t>60512147</t>
  </si>
  <si>
    <t>1769722384</t>
  </si>
  <si>
    <t>2*41,5*0,24*0,26</t>
  </si>
  <si>
    <t>5,179*1,15 'Přepočtené koeficientem množství</t>
  </si>
  <si>
    <t>222</t>
  </si>
  <si>
    <t>762795000</t>
  </si>
  <si>
    <t>Spojovací prostředky pro montáž prostorových vázaných kcí</t>
  </si>
  <si>
    <t>-193248097</t>
  </si>
  <si>
    <t>https://podminky.urs.cz/item/CS_URS_2024_01/762795000</t>
  </si>
  <si>
    <t>223</t>
  </si>
  <si>
    <t>762811811</t>
  </si>
  <si>
    <t>Demontáž záklopů stropů z hrubých prken tl do 32 mm</t>
  </si>
  <si>
    <t>-478769785</t>
  </si>
  <si>
    <t>https://podminky.urs.cz/item/CS_URS_2024_01/762811811</t>
  </si>
  <si>
    <t>lokální podbití stropů</t>
  </si>
  <si>
    <t>224</t>
  </si>
  <si>
    <t>762812140</t>
  </si>
  <si>
    <t>Montáž vrchního záklopu z hoblovaných prken na sraz spáry nekryté</t>
  </si>
  <si>
    <t>-1674839601</t>
  </si>
  <si>
    <t>https://podminky.urs.cz/item/CS_URS_2024_01/762812140</t>
  </si>
  <si>
    <t>prvek Pz</t>
  </si>
  <si>
    <t>368</t>
  </si>
  <si>
    <t>383</t>
  </si>
  <si>
    <t>225</t>
  </si>
  <si>
    <t>7628121R1</t>
  </si>
  <si>
    <t>Montáž vrchního přesahového záklopu z hoblovaných prken</t>
  </si>
  <si>
    <t>387546537</t>
  </si>
  <si>
    <t>226</t>
  </si>
  <si>
    <t>-64656261</t>
  </si>
  <si>
    <t>368*0,028</t>
  </si>
  <si>
    <t>přesahy</t>
  </si>
  <si>
    <t>368*0,028*0,1</t>
  </si>
  <si>
    <t>11,334*1,15 'Přepočtené koeficientem množství</t>
  </si>
  <si>
    <t>227</t>
  </si>
  <si>
    <t>762822820</t>
  </si>
  <si>
    <t>Demontáž stropních trámů z hraněného řeziva průřezové plochy do 288 cm2</t>
  </si>
  <si>
    <t>-499553240</t>
  </si>
  <si>
    <t>https://podminky.urs.cz/item/CS_URS_2024_01/762822820</t>
  </si>
  <si>
    <t>trámy podlahy</t>
  </si>
  <si>
    <t>44*(8,82+2*0,2)</t>
  </si>
  <si>
    <t>228</t>
  </si>
  <si>
    <t>762822830</t>
  </si>
  <si>
    <t>Demontáž stropních trámů z hraněného řeziva průřezové plochy do 450 cm2</t>
  </si>
  <si>
    <t>-257727571</t>
  </si>
  <si>
    <t>https://podminky.urs.cz/item/CS_URS_2024_01/762822830</t>
  </si>
  <si>
    <t>výměna stávajících stropních trámů - poškozených uhnilých apod.</t>
  </si>
  <si>
    <t>229</t>
  </si>
  <si>
    <t>762823230</t>
  </si>
  <si>
    <t>Montáž stropního trámu z hoblovaného řeziva průřezové pl přes 288 do 450 cm2 s výměnami</t>
  </si>
  <si>
    <t>1337919299</t>
  </si>
  <si>
    <t>https://podminky.urs.cz/item/CS_URS_2024_01/762823230</t>
  </si>
  <si>
    <t>prvek ST - 190x210 mm</t>
  </si>
  <si>
    <t>33*10,5</t>
  </si>
  <si>
    <t>prvek VT - 190x210 mm</t>
  </si>
  <si>
    <t>10*10,5</t>
  </si>
  <si>
    <t>prvek SV - 190x210 mm</t>
  </si>
  <si>
    <t>2*3,5</t>
  </si>
  <si>
    <t>230</t>
  </si>
  <si>
    <t>1293184329</t>
  </si>
  <si>
    <t>2*3,5*0,19*0,21</t>
  </si>
  <si>
    <t>0,279*1,15 'Přepočtené koeficientem množství</t>
  </si>
  <si>
    <t>231</t>
  </si>
  <si>
    <t>60512142</t>
  </si>
  <si>
    <t>1018187049</t>
  </si>
  <si>
    <t>33*10,5*0,19*0,21</t>
  </si>
  <si>
    <t>10*10,5*0,19*0,21</t>
  </si>
  <si>
    <t>18,015*1,15 'Přepočtené koeficientem množství</t>
  </si>
  <si>
    <t>232</t>
  </si>
  <si>
    <t>762842121</t>
  </si>
  <si>
    <t>Montáž podbíjení střech šikmých vnějšího přesahu š do 0,8 m z hoblovaných prken na sraz</t>
  </si>
  <si>
    <t>-1520498889</t>
  </si>
  <si>
    <t>https://podminky.urs.cz/item/CS_URS_2024_01/762842121</t>
  </si>
  <si>
    <t>2*41,29</t>
  </si>
  <si>
    <t>233</t>
  </si>
  <si>
    <t>611911R1</t>
  </si>
  <si>
    <t>prkno hoblované tl. 25 mm</t>
  </si>
  <si>
    <t>959497221</t>
  </si>
  <si>
    <t>2*41,29*0,2</t>
  </si>
  <si>
    <t>16,516*1,15 'Přepočtené koeficientem množství</t>
  </si>
  <si>
    <t>234</t>
  </si>
  <si>
    <t>762895000</t>
  </si>
  <si>
    <t>Spojovací prostředky pro montáž záklopu, stropnice a podbíjení</t>
  </si>
  <si>
    <t>-1413291930</t>
  </si>
  <si>
    <t>https://podminky.urs.cz/item/CS_URS_2024_01/762895000</t>
  </si>
  <si>
    <t>18,993*0,025</t>
  </si>
  <si>
    <t>235</t>
  </si>
  <si>
    <t>998762102</t>
  </si>
  <si>
    <t>Přesun hmot tonážní pro kce tesařské v objektech v přes 6 do 12 m</t>
  </si>
  <si>
    <t>926652354</t>
  </si>
  <si>
    <t>https://podminky.urs.cz/item/CS_URS_2024_01/998762102</t>
  </si>
  <si>
    <t>763</t>
  </si>
  <si>
    <t>Konstrukce suché výstavby</t>
  </si>
  <si>
    <t>236</t>
  </si>
  <si>
    <t>763111331</t>
  </si>
  <si>
    <t>SDK příčka tl 75 mm profil CW+UW 50 desky 1xH2 12,5 s izolací EI 30 Rw do 45 dB</t>
  </si>
  <si>
    <t>1025848539</t>
  </si>
  <si>
    <t>https://podminky.urs.cz/item/CS_URS_2024_01/763111331</t>
  </si>
  <si>
    <t>místnost 1.06 - 1.09</t>
  </si>
  <si>
    <t>(2,21)*3,74</t>
  </si>
  <si>
    <t>místnost 1.17 - 1.20</t>
  </si>
  <si>
    <t>(0,93+1,09+1,53)*3,74</t>
  </si>
  <si>
    <t>237</t>
  </si>
  <si>
    <t>763111411</t>
  </si>
  <si>
    <t>SDK příčka tl 100 mm profil CW+UW 50 desky 2xA 12,5 s izolací EI 60 Rw do 51 dB</t>
  </si>
  <si>
    <t>1651581540</t>
  </si>
  <si>
    <t>https://podminky.urs.cz/item/CS_URS_2024_01/763111411</t>
  </si>
  <si>
    <t>místnost 1.15</t>
  </si>
  <si>
    <t>0,63*3,74</t>
  </si>
  <si>
    <t>238</t>
  </si>
  <si>
    <t>763111414</t>
  </si>
  <si>
    <t>SDK příčka tl 125 mm profil CW+UW 75 desky 2xA 12,5 s izolací EI 60 Rw do 53 dB</t>
  </si>
  <si>
    <t>562088477</t>
  </si>
  <si>
    <t>https://podminky.urs.cz/item/CS_URS_2024_01/763111414</t>
  </si>
  <si>
    <t>místnost 1.16</t>
  </si>
  <si>
    <t>1,2*3,74</t>
  </si>
  <si>
    <t>239</t>
  </si>
  <si>
    <t>763111417</t>
  </si>
  <si>
    <t>SDK příčka tl 150 mm profil CW+UW 100 desky 2xA 12,5 s izolací EI 60 Rw do 56 dB</t>
  </si>
  <si>
    <t>-460653117</t>
  </si>
  <si>
    <t>https://podminky.urs.cz/item/CS_URS_2024_01/763111417</t>
  </si>
  <si>
    <t>místnos 1.02</t>
  </si>
  <si>
    <t>240</t>
  </si>
  <si>
    <t>763111426</t>
  </si>
  <si>
    <t>SDK příčka tl 150 mm profil CW+UW 100 desky 2xDF 12,5 s izolací EI 90 Rw do 59 dB</t>
  </si>
  <si>
    <t>1892735619</t>
  </si>
  <si>
    <t>https://podminky.urs.cz/item/CS_URS_2024_01/763111426</t>
  </si>
  <si>
    <t>2*17,8</t>
  </si>
  <si>
    <t>241</t>
  </si>
  <si>
    <t>763111433R</t>
  </si>
  <si>
    <t>SDK příčka tl 125 mm profil CW+UW 75 desky 2xH2 12,5 s izolací EI 60</t>
  </si>
  <si>
    <t>-433191448</t>
  </si>
  <si>
    <t>(1,63+4,73)*3,74</t>
  </si>
  <si>
    <t>242</t>
  </si>
  <si>
    <t>763111437</t>
  </si>
  <si>
    <t>SDK příčka tl 150 mm profil CW+UW 100 desky 2xH2 12,5 s izolací EI 60 Rw do 56 dB</t>
  </si>
  <si>
    <t>1653718186</t>
  </si>
  <si>
    <t>https://podminky.urs.cz/item/CS_URS_2024_01/763111437</t>
  </si>
  <si>
    <t>(7,985+0,25+2,55+2,67+1,775+0,8+3,02+1,85)*3,74</t>
  </si>
  <si>
    <t>1,99*3,74</t>
  </si>
  <si>
    <t>243</t>
  </si>
  <si>
    <t>763111713</t>
  </si>
  <si>
    <t>SDK příčka ukončení ve volném prostoru</t>
  </si>
  <si>
    <t>431059554</t>
  </si>
  <si>
    <t>https://podminky.urs.cz/item/CS_URS_2024_01/763111713</t>
  </si>
  <si>
    <t>3,74</t>
  </si>
  <si>
    <t>244</t>
  </si>
  <si>
    <t>763111714</t>
  </si>
  <si>
    <t>SDK příčka zalomení</t>
  </si>
  <si>
    <t>380817124</t>
  </si>
  <si>
    <t>https://podminky.urs.cz/item/CS_URS_2024_01/763111714</t>
  </si>
  <si>
    <t>3*3,74</t>
  </si>
  <si>
    <t>245</t>
  </si>
  <si>
    <t>763111717</t>
  </si>
  <si>
    <t>SDK příčka základní penetrační nátěr (oboustranně)</t>
  </si>
  <si>
    <t>-1452017922</t>
  </si>
  <si>
    <t>https://podminky.urs.cz/item/CS_URS_2024_01/763111717</t>
  </si>
  <si>
    <t>21,542</t>
  </si>
  <si>
    <t>2,356</t>
  </si>
  <si>
    <t>4,488</t>
  </si>
  <si>
    <t>10,472</t>
  </si>
  <si>
    <t>35,6</t>
  </si>
  <si>
    <t>23,786</t>
  </si>
  <si>
    <t>85,609</t>
  </si>
  <si>
    <t>SDK příčka instalační tl 155 - 650 mm zdvojený profil CW+UW 50 desky 2xDFH2 12,5 s izolací EI 90 Rw do 54 dB</t>
  </si>
  <si>
    <t>2,618</t>
  </si>
  <si>
    <t>SDK příčka instalační tl 155 - 650 mm zdvojený profil CW+UW 50 desky 2xH2 12,5 s izolací EI 60 Rw do 54 dB</t>
  </si>
  <si>
    <t>246</t>
  </si>
  <si>
    <t>763111722</t>
  </si>
  <si>
    <t>SDK příčka pozinkovaný úhelník k ochraně rohů</t>
  </si>
  <si>
    <t>1908183039</t>
  </si>
  <si>
    <t>https://podminky.urs.cz/item/CS_URS_2024_01/763111722</t>
  </si>
  <si>
    <t>247</t>
  </si>
  <si>
    <t>763111741</t>
  </si>
  <si>
    <t>Montáž parotěsné zábrany do SDK příčky</t>
  </si>
  <si>
    <t>1523555912</t>
  </si>
  <si>
    <t>https://podminky.urs.cz/item/CS_URS_2024_01/763111741</t>
  </si>
  <si>
    <t>248</t>
  </si>
  <si>
    <t>28329028</t>
  </si>
  <si>
    <t>fólie PE vyztužená Al vrstvou pro parotěsnou vrstvu 150g/m2 s integrovanou lepící páskou</t>
  </si>
  <si>
    <t>-1066884640</t>
  </si>
  <si>
    <t>11*1,1235 'Přepočtené koeficientem množství</t>
  </si>
  <si>
    <t>249</t>
  </si>
  <si>
    <t>763111742</t>
  </si>
  <si>
    <t>Montáž jedné vrstvy tepelné izolace do SDK příčky</t>
  </si>
  <si>
    <t>-1657795517</t>
  </si>
  <si>
    <t>https://podminky.urs.cz/item/CS_URS_2024_01/763111742</t>
  </si>
  <si>
    <t>2*2*17</t>
  </si>
  <si>
    <t>250</t>
  </si>
  <si>
    <t>63150970</t>
  </si>
  <si>
    <t>role akustická a tepelně izolační ze skelných vláken tl 60mm</t>
  </si>
  <si>
    <t>-842838504</t>
  </si>
  <si>
    <t>68*1,05 'Přepočtené koeficientem množství</t>
  </si>
  <si>
    <t>251</t>
  </si>
  <si>
    <t>763111751</t>
  </si>
  <si>
    <t>Příplatek k SDK příčce za plochu do 6 m2 jednotlivě</t>
  </si>
  <si>
    <t>867142316</t>
  </si>
  <si>
    <t>https://podminky.urs.cz/item/CS_URS_2024_01/763111751</t>
  </si>
  <si>
    <t>252</t>
  </si>
  <si>
    <t>763111771</t>
  </si>
  <si>
    <t>Příplatek k SDK příčce za rovinnost kvality Q3</t>
  </si>
  <si>
    <t>-1190256920</t>
  </si>
  <si>
    <t>https://podminky.urs.cz/item/CS_URS_2024_01/763111771</t>
  </si>
  <si>
    <t>253</t>
  </si>
  <si>
    <t>763113330</t>
  </si>
  <si>
    <t>-69066598</t>
  </si>
  <si>
    <t>https://podminky.urs.cz/item/CS_URS_2024_01/763113330</t>
  </si>
  <si>
    <t>0,7*3,74</t>
  </si>
  <si>
    <t>254</t>
  </si>
  <si>
    <t>763113341</t>
  </si>
  <si>
    <t>-1888037051</t>
  </si>
  <si>
    <t>https://podminky.urs.cz/item/CS_URS_2024_01/763113341</t>
  </si>
  <si>
    <t>místnost 1.08</t>
  </si>
  <si>
    <t>255</t>
  </si>
  <si>
    <t>763121451</t>
  </si>
  <si>
    <t>SDK stěna předsazená tl 75 mm profil CW+UW 50 desky 2xDF 12,5 bez izolace EI 30</t>
  </si>
  <si>
    <t>744034118</t>
  </si>
  <si>
    <t>https://podminky.urs.cz/item/CS_URS_2024_01/763121451</t>
  </si>
  <si>
    <t>2*41,09*0,7</t>
  </si>
  <si>
    <t>256</t>
  </si>
  <si>
    <t>763121455</t>
  </si>
  <si>
    <t>SDK stěna předsazená tl 125 mm profil CW+UW 100 desky 2xDF 12,5 bez izolace EI 30</t>
  </si>
  <si>
    <t>1282051347</t>
  </si>
  <si>
    <t>https://podminky.urs.cz/item/CS_URS_2024_01/763121455</t>
  </si>
  <si>
    <t>2*17</t>
  </si>
  <si>
    <t>257</t>
  </si>
  <si>
    <t>763121590</t>
  </si>
  <si>
    <t>SDK stěna předsazená pro osazení závěsného WC tl 150 - 250 mm profil CW+UW 50 desky 2xH2 12,5 bez TI</t>
  </si>
  <si>
    <t>583583466</t>
  </si>
  <si>
    <t>https://podminky.urs.cz/item/CS_URS_2024_01/763121590</t>
  </si>
  <si>
    <t>obklady stěn</t>
  </si>
  <si>
    <t>(1,6)*1,2</t>
  </si>
  <si>
    <t>1,6*1,2</t>
  </si>
  <si>
    <t>místnost 1.18</t>
  </si>
  <si>
    <t>0,855*1,2</t>
  </si>
  <si>
    <t>místnost 1.20</t>
  </si>
  <si>
    <t>0,875*1,2</t>
  </si>
  <si>
    <t>258</t>
  </si>
  <si>
    <t>763121712</t>
  </si>
  <si>
    <t>SDK stěna předsazená zalomení</t>
  </si>
  <si>
    <t>1176494917</t>
  </si>
  <si>
    <t>https://podminky.urs.cz/item/CS_URS_2024_01/763121712</t>
  </si>
  <si>
    <t>(1,6)</t>
  </si>
  <si>
    <t>1,6</t>
  </si>
  <si>
    <t>0,855</t>
  </si>
  <si>
    <t>0,875</t>
  </si>
  <si>
    <t>259</t>
  </si>
  <si>
    <t>763121714</t>
  </si>
  <si>
    <t>SDK stěna předsazená základní penetrační nátěr</t>
  </si>
  <si>
    <t>1586937827</t>
  </si>
  <si>
    <t>https://podminky.urs.cz/item/CS_URS_2024_01/763121714</t>
  </si>
  <si>
    <t>68,526</t>
  </si>
  <si>
    <t>5,916</t>
  </si>
  <si>
    <t>260</t>
  </si>
  <si>
    <t>763121751</t>
  </si>
  <si>
    <t>Příplatek k SDK stěně předsazené za plochu do 6 m2 jednotlivě</t>
  </si>
  <si>
    <t>2120938066</t>
  </si>
  <si>
    <t>https://podminky.urs.cz/item/CS_URS_2024_01/763121751</t>
  </si>
  <si>
    <t>261</t>
  </si>
  <si>
    <t>763121761</t>
  </si>
  <si>
    <t>Příplatek k SDK stěně předsazené za rovinnost kvality Q3</t>
  </si>
  <si>
    <t>-552992928</t>
  </si>
  <si>
    <t>https://podminky.urs.cz/item/CS_URS_2024_01/763121761</t>
  </si>
  <si>
    <t>262</t>
  </si>
  <si>
    <t>763131411</t>
  </si>
  <si>
    <t>SDK podhled desky 1xA 12,5 bez TI dvouvrstvá spodní kce profil CD+UD</t>
  </si>
  <si>
    <t>1431350951</t>
  </si>
  <si>
    <t>https://podminky.urs.cz/item/CS_URS_2024_01/763131411</t>
  </si>
  <si>
    <t>263</t>
  </si>
  <si>
    <t>763131451</t>
  </si>
  <si>
    <t>SDK podhled deska 1xH2 12,5 bez TI dvouvrstvá spodní kce profil CD+UD</t>
  </si>
  <si>
    <t>771333135</t>
  </si>
  <si>
    <t>https://podminky.urs.cz/item/CS_URS_2024_01/763131451</t>
  </si>
  <si>
    <t>264</t>
  </si>
  <si>
    <t>763131714</t>
  </si>
  <si>
    <t>SDK podhled základní penetrační nátěr</t>
  </si>
  <si>
    <t>1931112502</t>
  </si>
  <si>
    <t>https://podminky.urs.cz/item/CS_URS_2024_01/763131714</t>
  </si>
  <si>
    <t>49,63</t>
  </si>
  <si>
    <t>SDK podkroví desky 2xDF 12,5 bez TI dvouvrstvá spodní kce profil CD+UD na krokvových závěsech</t>
  </si>
  <si>
    <t>404,82</t>
  </si>
  <si>
    <t>265</t>
  </si>
  <si>
    <t>763131751</t>
  </si>
  <si>
    <t>Montáž parotěsné zábrany do SDK podhledu</t>
  </si>
  <si>
    <t>-133612139</t>
  </si>
  <si>
    <t>https://podminky.urs.cz/item/CS_URS_2024_01/763131751</t>
  </si>
  <si>
    <t>266</t>
  </si>
  <si>
    <t>-82377027</t>
  </si>
  <si>
    <t>89*1,1235 'Přepočtené koeficientem množství</t>
  </si>
  <si>
    <t>267</t>
  </si>
  <si>
    <t>763131761</t>
  </si>
  <si>
    <t>Příplatek k SDK podhledu za plochu do 3 m2 jednotlivě</t>
  </si>
  <si>
    <t>1809218270</t>
  </si>
  <si>
    <t>https://podminky.urs.cz/item/CS_URS_2024_01/763131761</t>
  </si>
  <si>
    <t>268</t>
  </si>
  <si>
    <t>763131771</t>
  </si>
  <si>
    <t>Příplatek k SDK podhledu za rovinnost kvality Q3</t>
  </si>
  <si>
    <t>-58977266</t>
  </si>
  <si>
    <t>https://podminky.urs.cz/item/CS_URS_2024_01/763131771</t>
  </si>
  <si>
    <t>269</t>
  </si>
  <si>
    <t>763161763</t>
  </si>
  <si>
    <t>-1524912057</t>
  </si>
  <si>
    <t>https://podminky.urs.cz/item/CS_URS_2024_01/763161763</t>
  </si>
  <si>
    <t>2*41,09*(4,78)</t>
  </si>
  <si>
    <t>přípočet vykýře</t>
  </si>
  <si>
    <t>270</t>
  </si>
  <si>
    <t>763182313</t>
  </si>
  <si>
    <t>Ostění oken z desek v SDK konstrukci hl do 0,3 m</t>
  </si>
  <si>
    <t>1688546916</t>
  </si>
  <si>
    <t>https://podminky.urs.cz/item/CS_URS_2024_01/763182313</t>
  </si>
  <si>
    <t>2*(2*0,95+2*0,75)</t>
  </si>
  <si>
    <t>271</t>
  </si>
  <si>
    <t>998763402</t>
  </si>
  <si>
    <t>Přesun hmot procentní pro sádrokartonové konstrukce v objektech v do 12 m</t>
  </si>
  <si>
    <t>%</t>
  </si>
  <si>
    <t>966684495</t>
  </si>
  <si>
    <t>https://podminky.urs.cz/item/CS_URS_2024_01/998763402</t>
  </si>
  <si>
    <t>764</t>
  </si>
  <si>
    <t>Konstrukce klempířské</t>
  </si>
  <si>
    <t>272</t>
  </si>
  <si>
    <t>764002851</t>
  </si>
  <si>
    <t>Demontáž oplechování parapetů do suti</t>
  </si>
  <si>
    <t>506132066</t>
  </si>
  <si>
    <t>https://podminky.urs.cz/item/CS_URS_2024_01/764002851</t>
  </si>
  <si>
    <t>8*0,8</t>
  </si>
  <si>
    <t>4*1,97</t>
  </si>
  <si>
    <t>4*0,84</t>
  </si>
  <si>
    <t>273</t>
  </si>
  <si>
    <t>764241466</t>
  </si>
  <si>
    <t>Oplechování úžlabí z TiZn předzvětralého plechu rš 500 mm</t>
  </si>
  <si>
    <t>1820378362</t>
  </si>
  <si>
    <t>https://podminky.urs.cz/item/CS_URS_2024_01/764241466</t>
  </si>
  <si>
    <t>PSV K7</t>
  </si>
  <si>
    <t>20*3</t>
  </si>
  <si>
    <t>274</t>
  </si>
  <si>
    <t>764242403</t>
  </si>
  <si>
    <t>Oplechování štítu závětrnou lištou z TiZn předzvětralého plechu rš 250 mm</t>
  </si>
  <si>
    <t>1884199918</t>
  </si>
  <si>
    <t>https://podminky.urs.cz/item/CS_URS_2024_01/764242403</t>
  </si>
  <si>
    <t>PSV K8</t>
  </si>
  <si>
    <t>20*1,8</t>
  </si>
  <si>
    <t>275</t>
  </si>
  <si>
    <t>764242404R</t>
  </si>
  <si>
    <t>Oplechování štítu závětrnou lištou z TiZn předzvětralého plechu rš 350 mm</t>
  </si>
  <si>
    <t>579025593</t>
  </si>
  <si>
    <t>PSV K6</t>
  </si>
  <si>
    <t>2*14</t>
  </si>
  <si>
    <t>276</t>
  </si>
  <si>
    <t>764242433</t>
  </si>
  <si>
    <t>Oplechování rovné okapové hrany z TiZn předzvětralého plechu rš 250 mm</t>
  </si>
  <si>
    <t>-411166937</t>
  </si>
  <si>
    <t>https://podminky.urs.cz/item/CS_URS_2024_01/764242433</t>
  </si>
  <si>
    <t>PSV K5</t>
  </si>
  <si>
    <t>277</t>
  </si>
  <si>
    <t>764242437R</t>
  </si>
  <si>
    <t>Oplechování rovné okapové hrany z TiZn předzvětralého plechu rš 640 mm</t>
  </si>
  <si>
    <t>583915491</t>
  </si>
  <si>
    <t>PSV K4</t>
  </si>
  <si>
    <t>278</t>
  </si>
  <si>
    <t>764246444R</t>
  </si>
  <si>
    <t>Oplechování parapetů rovných celoplošně lepené z TiZn předzvětralého plechu rš 350 mm</t>
  </si>
  <si>
    <t>63633727</t>
  </si>
  <si>
    <t>PSV T1</t>
  </si>
  <si>
    <t>3*1,97</t>
  </si>
  <si>
    <t>PSV T3</t>
  </si>
  <si>
    <t>2*0,84</t>
  </si>
  <si>
    <t>PSV T4</t>
  </si>
  <si>
    <t>1*1,98</t>
  </si>
  <si>
    <t>PSV T5</t>
  </si>
  <si>
    <t>4*0,8</t>
  </si>
  <si>
    <t>PSV T6</t>
  </si>
  <si>
    <t>2*0,9</t>
  </si>
  <si>
    <t>PSV T7</t>
  </si>
  <si>
    <t>8*0,9</t>
  </si>
  <si>
    <t>PSV T8</t>
  </si>
  <si>
    <t>PSV T9</t>
  </si>
  <si>
    <t>2*0,95</t>
  </si>
  <si>
    <t>PSV T10</t>
  </si>
  <si>
    <t>279</t>
  </si>
  <si>
    <t>764341415R</t>
  </si>
  <si>
    <t>Lemování rovných zdí střech s krytinou skládanou z TiZn předzvětralého plechu rš 360 mm</t>
  </si>
  <si>
    <t>-707714946</t>
  </si>
  <si>
    <t>PSV K9</t>
  </si>
  <si>
    <t>10*2,8</t>
  </si>
  <si>
    <t>280</t>
  </si>
  <si>
    <t>764344412</t>
  </si>
  <si>
    <t>Lemování prostupů střech s krytinou skládanou nebo plechovou bez lišty z TiZn předzvětralého plechu</t>
  </si>
  <si>
    <t>1991071617</t>
  </si>
  <si>
    <t>https://podminky.urs.cz/item/CS_URS_2024_01/764344412</t>
  </si>
  <si>
    <t>komín</t>
  </si>
  <si>
    <t>2,5</t>
  </si>
  <si>
    <t>281</t>
  </si>
  <si>
    <t>764541405R</t>
  </si>
  <si>
    <t>Žlab podokapní půlkruhový z TiZn předzvětralého plechu rš 360 mm</t>
  </si>
  <si>
    <t>856092803</t>
  </si>
  <si>
    <t>PSV K1</t>
  </si>
  <si>
    <t>282</t>
  </si>
  <si>
    <t>764541446R</t>
  </si>
  <si>
    <t>Kotlík oválný (trychtýřový) pro podokapní žlaby z TiZn předzvětralého plechu 360/160 mm</t>
  </si>
  <si>
    <t>1215715146</t>
  </si>
  <si>
    <t>283</t>
  </si>
  <si>
    <t>764548425R</t>
  </si>
  <si>
    <t>Svody kruhové včetně objímek, kolen, odskoků z TiZn předzvětralého plechu průměru 160 mm</t>
  </si>
  <si>
    <t>1347235874</t>
  </si>
  <si>
    <t>PSV K2</t>
  </si>
  <si>
    <t>4*4,5</t>
  </si>
  <si>
    <t>284</t>
  </si>
  <si>
    <t>998764102</t>
  </si>
  <si>
    <t>Přesun hmot tonážní pro konstrukce klempířské v objektech v přes 6 do 12 m</t>
  </si>
  <si>
    <t>716443046</t>
  </si>
  <si>
    <t>https://podminky.urs.cz/item/CS_URS_2024_01/998764102</t>
  </si>
  <si>
    <t>765</t>
  </si>
  <si>
    <t>Krytina skládaná</t>
  </si>
  <si>
    <t>285</t>
  </si>
  <si>
    <t>765113121</t>
  </si>
  <si>
    <t>Krytina keramická okapová hrana s větrací mřížkou jednoduchou</t>
  </si>
  <si>
    <t>1720602151</t>
  </si>
  <si>
    <t>https://podminky.urs.cz/item/CS_URS_2024_01/765113121</t>
  </si>
  <si>
    <t>PSV K10</t>
  </si>
  <si>
    <t>1*12</t>
  </si>
  <si>
    <t>286</t>
  </si>
  <si>
    <t>765131061</t>
  </si>
  <si>
    <t>Montáž vláknocementové krytiny do 30° skládané ze šablon jednoduché krytí počtu přes 10 do 20 ks/m2</t>
  </si>
  <si>
    <t>828957465</t>
  </si>
  <si>
    <t>https://podminky.urs.cz/item/CS_URS_2024_01/765131061</t>
  </si>
  <si>
    <t>287</t>
  </si>
  <si>
    <t>59160238</t>
  </si>
  <si>
    <t>krytina vláknocementová s buničinou a umělými vlákny černá 400x400x4mm</t>
  </si>
  <si>
    <t>-2101658790</t>
  </si>
  <si>
    <t>Poznámka k položce:_x000D_
Spotřeba: 10,1  ks/m2</t>
  </si>
  <si>
    <t>614*10,403 'Přepočtené koeficientem množství</t>
  </si>
  <si>
    <t>288</t>
  </si>
  <si>
    <t>765131131</t>
  </si>
  <si>
    <t>Montáž okapové hrany skládané vláknocementové krytiny  do 30° jednoduché krytí</t>
  </si>
  <si>
    <t>197300415</t>
  </si>
  <si>
    <t>https://podminky.urs.cz/item/CS_URS_2024_01/765131131</t>
  </si>
  <si>
    <t>opracování</t>
  </si>
  <si>
    <t>289</t>
  </si>
  <si>
    <t>765131151</t>
  </si>
  <si>
    <t>Montáž nárožní hrany skládané vláknocementové krytiny do 30° jednoduché z desek</t>
  </si>
  <si>
    <t>2022356799</t>
  </si>
  <si>
    <t>https://podminky.urs.cz/item/CS_URS_2024_01/765131151</t>
  </si>
  <si>
    <t>4*6,8</t>
  </si>
  <si>
    <t>290</t>
  </si>
  <si>
    <t>765131191</t>
  </si>
  <si>
    <t>Montáž hřebene skládané vláknocementové krytiny do 30° z hřebenáčů</t>
  </si>
  <si>
    <t>-320059701</t>
  </si>
  <si>
    <t>https://podminky.urs.cz/item/CS_URS_2024_01/765131191</t>
  </si>
  <si>
    <t>41,9</t>
  </si>
  <si>
    <t>291</t>
  </si>
  <si>
    <t>59164480R</t>
  </si>
  <si>
    <t>hřebenáč úhlový vláknocementový černý dl 1,2m</t>
  </si>
  <si>
    <t>-103028188</t>
  </si>
  <si>
    <t>41,9/0,3+0,333</t>
  </si>
  <si>
    <t>140*1,05 'Přepočtené koeficientem množství</t>
  </si>
  <si>
    <t>292</t>
  </si>
  <si>
    <t>59164004R</t>
  </si>
  <si>
    <t>pás větrací pod hřebenáč</t>
  </si>
  <si>
    <t>1362893076</t>
  </si>
  <si>
    <t>41,9*1,1 'Přepočtené koeficientem množství</t>
  </si>
  <si>
    <t>293</t>
  </si>
  <si>
    <t>59164511</t>
  </si>
  <si>
    <t>ukončení hřebenáče sklolaminát v barvách krytiny</t>
  </si>
  <si>
    <t>56195897</t>
  </si>
  <si>
    <t>294</t>
  </si>
  <si>
    <t>765131201</t>
  </si>
  <si>
    <t>Montáž úžlabí skládané vláknocementové krytiny do 30° přiřezáním</t>
  </si>
  <si>
    <t>1318632683</t>
  </si>
  <si>
    <t>https://podminky.urs.cz/item/CS_URS_2024_01/765131201</t>
  </si>
  <si>
    <t>vykíře střecha</t>
  </si>
  <si>
    <t>2*10*4</t>
  </si>
  <si>
    <t>295</t>
  </si>
  <si>
    <t>765131281</t>
  </si>
  <si>
    <t>Příplatek k montáži skládané vláknocementové krytiny za sklon přes 30° na laťování</t>
  </si>
  <si>
    <t>1747352362</t>
  </si>
  <si>
    <t>https://podminky.urs.cz/item/CS_URS_2024_01/765131281</t>
  </si>
  <si>
    <t>296</t>
  </si>
  <si>
    <t>765135001</t>
  </si>
  <si>
    <t>Montáž střešních doplňků skládané vláknocementové krytiny plochy do 0,2m2</t>
  </si>
  <si>
    <t>1056391175</t>
  </si>
  <si>
    <t>https://podminky.urs.cz/item/CS_URS_2024_01/765135001</t>
  </si>
  <si>
    <t>297</t>
  </si>
  <si>
    <t>59161151</t>
  </si>
  <si>
    <t>prostup ventilační k větrání sanity 300x600mm D 110mm pro obdélníky vláknocementové krytiny</t>
  </si>
  <si>
    <t>-1660518757</t>
  </si>
  <si>
    <t>298</t>
  </si>
  <si>
    <t>765191023</t>
  </si>
  <si>
    <t>Montáž pojistné hydroizolační nebo parotěsné kladené ve sklonu přes 20° s lepenými spoji na bednění</t>
  </si>
  <si>
    <t>353486484</t>
  </si>
  <si>
    <t>https://podminky.urs.cz/item/CS_URS_2024_01/765191023</t>
  </si>
  <si>
    <t>299</t>
  </si>
  <si>
    <t>28329220</t>
  </si>
  <si>
    <t>fólie kontaktní difuzně propustná pro doplňkovou hydroizolační vrstvu, monolitická dvouvrstvá PES 270g/m2</t>
  </si>
  <si>
    <t>8649518</t>
  </si>
  <si>
    <t>Poznámka k položce:_x000D_
max. třída těsnosti 2</t>
  </si>
  <si>
    <t>625*1,1655 'Přepočtené koeficientem množství</t>
  </si>
  <si>
    <t>300</t>
  </si>
  <si>
    <t>765191031</t>
  </si>
  <si>
    <t>Lepení těsnících pásků pod kontralatě</t>
  </si>
  <si>
    <t>-324648804</t>
  </si>
  <si>
    <t>https://podminky.urs.cz/item/CS_URS_2024_01/765191031</t>
  </si>
  <si>
    <t>Skladba_A2*1,4</t>
  </si>
  <si>
    <t>301</t>
  </si>
  <si>
    <t>28329303</t>
  </si>
  <si>
    <t>páska těsnící jednostranně lepící butylkaučuková pod kontralatě š 50mm</t>
  </si>
  <si>
    <t>1726359822</t>
  </si>
  <si>
    <t>109,2*1,1 'Přepočtené koeficientem množství</t>
  </si>
  <si>
    <t>302</t>
  </si>
  <si>
    <t>765191091</t>
  </si>
  <si>
    <t>Příplatek k cenám montáž pojistné hydroizolační nebo parotěsné fólie za sklon přes 30°</t>
  </si>
  <si>
    <t>1360674947</t>
  </si>
  <si>
    <t>https://podminky.urs.cz/item/CS_URS_2024_01/765191091</t>
  </si>
  <si>
    <t>303</t>
  </si>
  <si>
    <t>998765102</t>
  </si>
  <si>
    <t>Přesun hmot tonážní pro krytiny skládané v objektech v přes 6 do 12 m</t>
  </si>
  <si>
    <t>-98371793</t>
  </si>
  <si>
    <t>https://podminky.urs.cz/item/CS_URS_2024_01/998765102</t>
  </si>
  <si>
    <t>766</t>
  </si>
  <si>
    <t>Konstrukce truhlářské</t>
  </si>
  <si>
    <t>304</t>
  </si>
  <si>
    <t>766621112</t>
  </si>
  <si>
    <t>Montáž dřevěných oken plochy přes 1 m2 špaletových výšky do 2,5 m s rámem do zdiva</t>
  </si>
  <si>
    <t>92182156</t>
  </si>
  <si>
    <t>https://podminky.urs.cz/item/CS_URS_2024_01/766621112</t>
  </si>
  <si>
    <t>okno kastlové 1970 x 1650 mm dle PSV T1</t>
  </si>
  <si>
    <t>3*1,97*1,65</t>
  </si>
  <si>
    <t>okno kastlové 1980 x 1650 mm dle PSV T4</t>
  </si>
  <si>
    <t>1,98*1,65</t>
  </si>
  <si>
    <t>305</t>
  </si>
  <si>
    <t>766-PSV-T01</t>
  </si>
  <si>
    <t>-2053027222</t>
  </si>
  <si>
    <t>306</t>
  </si>
  <si>
    <t>766-PSV-T04</t>
  </si>
  <si>
    <t>1455368458</t>
  </si>
  <si>
    <t>307</t>
  </si>
  <si>
    <t>766621435</t>
  </si>
  <si>
    <t>Montáž dřevěných oken obloukových nebo kulatých plochy přes 1 m2 výšky do 1,5 m s rámem do zdiva</t>
  </si>
  <si>
    <t>-254418901</t>
  </si>
  <si>
    <t>https://podminky.urs.cz/item/CS_URS_2024_01/766621435</t>
  </si>
  <si>
    <t>dřevěné okno o rozměru 840x1350-1480 mm dle PSV T3</t>
  </si>
  <si>
    <t>2*0,84*1,48</t>
  </si>
  <si>
    <t>dřevěné okno o rozměru 840x1260-1390 mm dle PSV T8</t>
  </si>
  <si>
    <t>0,84*1,39</t>
  </si>
  <si>
    <t>308</t>
  </si>
  <si>
    <t>766-PSV-T03</t>
  </si>
  <si>
    <t>-1336885882</t>
  </si>
  <si>
    <t>309</t>
  </si>
  <si>
    <t>766-PSV-T08</t>
  </si>
  <si>
    <t>758470554</t>
  </si>
  <si>
    <t>310</t>
  </si>
  <si>
    <t>766621621</t>
  </si>
  <si>
    <t>Montáž dřevěných oken plochy do 1 m2 zdvojených otevíravých, sklápěcích do dřevěné konstrukce</t>
  </si>
  <si>
    <t>-1857233191</t>
  </si>
  <si>
    <t>https://podminky.urs.cz/item/CS_URS_2024_01/766621621</t>
  </si>
  <si>
    <t>311</t>
  </si>
  <si>
    <t>766-PSV-T10</t>
  </si>
  <si>
    <t>dřevěné okno 1000x900 mm dle PSV T10</t>
  </si>
  <si>
    <t>39604861</t>
  </si>
  <si>
    <t>312</t>
  </si>
  <si>
    <t>766621622</t>
  </si>
  <si>
    <t>Montáž dřevěných oken plochy do 1 m2 zdvojených otevíravých do zdiva</t>
  </si>
  <si>
    <t>1053309165</t>
  </si>
  <si>
    <t>https://podminky.urs.cz/item/CS_URS_2024_01/766621622</t>
  </si>
  <si>
    <t>313</t>
  </si>
  <si>
    <t>766-PSV-T05</t>
  </si>
  <si>
    <t>dřevěné okno  800x570 mm dle PSV T5</t>
  </si>
  <si>
    <t>-1097709867</t>
  </si>
  <si>
    <t>314</t>
  </si>
  <si>
    <t>766-PSV-T06</t>
  </si>
  <si>
    <t>dřevěné okno  800x570 mm dle PSV T6</t>
  </si>
  <si>
    <t>-1138324352</t>
  </si>
  <si>
    <t>315</t>
  </si>
  <si>
    <t>766-PSV-T07</t>
  </si>
  <si>
    <t>dřevěné okno  900x690 mm dle PSV T7</t>
  </si>
  <si>
    <t>-1448753838</t>
  </si>
  <si>
    <t>316</t>
  </si>
  <si>
    <t>766-PSV-T09</t>
  </si>
  <si>
    <t>dřevěné okno  950x750 mm dle PSV T9</t>
  </si>
  <si>
    <t>1204725829</t>
  </si>
  <si>
    <t>317</t>
  </si>
  <si>
    <t>766660171</t>
  </si>
  <si>
    <t>Montáž dveřních křídel otvíravých jednokřídlových š do 0,8 m do obložkové zárubně</t>
  </si>
  <si>
    <t>-1841675387</t>
  </si>
  <si>
    <t>https://podminky.urs.cz/item/CS_URS_2024_01/766660171</t>
  </si>
  <si>
    <t>318</t>
  </si>
  <si>
    <t>766-PSV-T22</t>
  </si>
  <si>
    <t>dveře jednokřídlé plné 700x1970 mm vč. kování, zámku apod. dle PSV T22</t>
  </si>
  <si>
    <t>-901494973</t>
  </si>
  <si>
    <t>319</t>
  </si>
  <si>
    <t>766-PSV-T23</t>
  </si>
  <si>
    <t>dveře jednokřídlé plné 800x1970 mm vč. kování, zámku apod. dle PSV T23</t>
  </si>
  <si>
    <t>1391325960</t>
  </si>
  <si>
    <t>320</t>
  </si>
  <si>
    <t>766660172</t>
  </si>
  <si>
    <t>Montáž dveřních křídel otvíravých jednokřídlových š přes 0,8 m do obložkové zárubně</t>
  </si>
  <si>
    <t>-1294727149</t>
  </si>
  <si>
    <t>https://podminky.urs.cz/item/CS_URS_2024_01/766660172</t>
  </si>
  <si>
    <t>321</t>
  </si>
  <si>
    <t>766-PSV-T24</t>
  </si>
  <si>
    <t>dveře jednokřídlé plné 900x1970 mm vč. kování, zámku apod. dle PSV T24</t>
  </si>
  <si>
    <t>390165988</t>
  </si>
  <si>
    <t>322</t>
  </si>
  <si>
    <t>766660173</t>
  </si>
  <si>
    <t>Montáž dveřních křídel otvíravých dvoukřídlových š do 1,45 m do obložkové zárubně</t>
  </si>
  <si>
    <t>-1351906767</t>
  </si>
  <si>
    <t>https://podminky.urs.cz/item/CS_URS_2024_01/766660173</t>
  </si>
  <si>
    <t>323</t>
  </si>
  <si>
    <t>766-PSV-T25</t>
  </si>
  <si>
    <t>dveře dvoukřídlé plné 1200x1970 mm vč. kování, zámku apod. dle PSV T25</t>
  </si>
  <si>
    <t>-1765472644</t>
  </si>
  <si>
    <t>324</t>
  </si>
  <si>
    <t>766660174</t>
  </si>
  <si>
    <t>Montáž dveřních křídel otvíravých dvoukřídlových š přes 1,45 m do obložkové zárubně</t>
  </si>
  <si>
    <t>-1786468064</t>
  </si>
  <si>
    <t>https://podminky.urs.cz/item/CS_URS_2024_01/766660174</t>
  </si>
  <si>
    <t>325</t>
  </si>
  <si>
    <t>766-PSV-T26</t>
  </si>
  <si>
    <t>dveře dvoukřídlé plné 1500x1970 mm vč. kování, zámku apod. dle PSV T26</t>
  </si>
  <si>
    <t>-581919344</t>
  </si>
  <si>
    <t>326</t>
  </si>
  <si>
    <t>766660451</t>
  </si>
  <si>
    <t>Montáž vchodových dveří 2křídlových bez nadsvětlíku do zdiva</t>
  </si>
  <si>
    <t>730807258</t>
  </si>
  <si>
    <t>https://podminky.urs.cz/item/CS_URS_2024_01/766660451</t>
  </si>
  <si>
    <t>327</t>
  </si>
  <si>
    <t>766-PSV-T02</t>
  </si>
  <si>
    <t>dřevěná vrata dvoukřídla 1540 x 2400 mm včetně rámu/zárubně, prahu apod. dle PSV T02</t>
  </si>
  <si>
    <t>884224041</t>
  </si>
  <si>
    <t>Poznámka k položce:_x000D_
vč. kování</t>
  </si>
  <si>
    <t>328</t>
  </si>
  <si>
    <t>766-PSV-T11</t>
  </si>
  <si>
    <t>dřevěná vrata dvoukřídla 1880 x 2130-2230 mm včetně rámu/zárubně, prahu apod. dle PSV T11</t>
  </si>
  <si>
    <t>1051317208</t>
  </si>
  <si>
    <t>329</t>
  </si>
  <si>
    <t>766-PSV-T12</t>
  </si>
  <si>
    <t>dřevěná vrata dvoukřídla 1880 x 2130-2230 mm včetně rámu/zárubně, prahu apod. dle PSV T12</t>
  </si>
  <si>
    <t>-1668982226</t>
  </si>
  <si>
    <t>330</t>
  </si>
  <si>
    <t>766-PSV-T13</t>
  </si>
  <si>
    <t>dřevěná vrata dvoukřídla 1880 x 2140-2290 mm včetně rámu/zárubně, prahu apod. dle PSV T13</t>
  </si>
  <si>
    <t>-337545273</t>
  </si>
  <si>
    <t>331</t>
  </si>
  <si>
    <t>766-PSV-T14</t>
  </si>
  <si>
    <t>dřevěná vrata dvoukřídla 1880 x 2140-2290 mm včetně rámu/zárubně, prahu apod. dle PSV T14</t>
  </si>
  <si>
    <t>602547172</t>
  </si>
  <si>
    <t>332</t>
  </si>
  <si>
    <t>766682111</t>
  </si>
  <si>
    <t>Montáž zárubní obložkových pro dveře jednokřídlové tl stěny do 170 mm</t>
  </si>
  <si>
    <t>1381059531</t>
  </si>
  <si>
    <t>https://podminky.urs.cz/item/CS_URS_2024_01/766682111</t>
  </si>
  <si>
    <t>333</t>
  </si>
  <si>
    <t>611-PSV-T15</t>
  </si>
  <si>
    <t>zárubeň jednokřídlá obložková s laminátovým povrchem 700/1970 mm dle PSV T15</t>
  </si>
  <si>
    <t>253775617</t>
  </si>
  <si>
    <t>334</t>
  </si>
  <si>
    <t>611-PSV-T16</t>
  </si>
  <si>
    <t>zárubeň jednokřídlá obložková s laminátovým povrchem 800/1970 mm dle PSV T16</t>
  </si>
  <si>
    <t>-749863683</t>
  </si>
  <si>
    <t>335</t>
  </si>
  <si>
    <t>611-PSV-T17</t>
  </si>
  <si>
    <t>zárubeň jednokřídlá obložková s laminátovým povrchem 900/1970 mm dle PSV T17</t>
  </si>
  <si>
    <t>-871533362</t>
  </si>
  <si>
    <t>336</t>
  </si>
  <si>
    <t>611-PSV-T19</t>
  </si>
  <si>
    <t>zárubeň jednokřídlá obložková s laminátovým povrchem 800/1970 mm dle PSV T19</t>
  </si>
  <si>
    <t>-911463991</t>
  </si>
  <si>
    <t>337</t>
  </si>
  <si>
    <t>611-PSV-T20</t>
  </si>
  <si>
    <t>zárubeň jednokřídlá obložková s laminátovým povrchem 900/1970 mm dle PSV T20</t>
  </si>
  <si>
    <t>1303377310</t>
  </si>
  <si>
    <t>338</t>
  </si>
  <si>
    <t>766682121</t>
  </si>
  <si>
    <t>Montáž zárubní obložkových pro dveře dvoukřídlové tl stěny do 170 mm</t>
  </si>
  <si>
    <t>412987265</t>
  </si>
  <si>
    <t>https://podminky.urs.cz/item/CS_URS_2024_01/766682121</t>
  </si>
  <si>
    <t>339</t>
  </si>
  <si>
    <t>611-PSV-T18</t>
  </si>
  <si>
    <t>zárubeň jednokřídlá obložková s laminátovým povrchem 1500/1970 mm dle PSV T18</t>
  </si>
  <si>
    <t>-917623652</t>
  </si>
  <si>
    <t>340</t>
  </si>
  <si>
    <t>611-PSV-T21</t>
  </si>
  <si>
    <t>zárubeň jednokřídlá obložková s laminátovým povrchem 1200/1970 mm dle PSV T21</t>
  </si>
  <si>
    <t>-1476257738</t>
  </si>
  <si>
    <t>341</t>
  </si>
  <si>
    <t>766691811</t>
  </si>
  <si>
    <t>Demontáž parapetních desek dřevěných nebo plastových šířky do 300 mm</t>
  </si>
  <si>
    <t>1157729614</t>
  </si>
  <si>
    <t>https://podminky.urs.cz/item/CS_URS_2024_01/766691811</t>
  </si>
  <si>
    <t>0,84+0,84+1,98+0,84+0,94+0,8+0,82+0,94+0,8+0,8+0,8+0,8+0,81+1,97+0,8+0,84+0,84+1,98+1,97</t>
  </si>
  <si>
    <t>342</t>
  </si>
  <si>
    <t>766694116</t>
  </si>
  <si>
    <t>Montáž parapetních desek dřevěných nebo plastových š do 30 cm</t>
  </si>
  <si>
    <t>-610147117</t>
  </si>
  <si>
    <t>https://podminky.urs.cz/item/CS_URS_2024_01/766694116</t>
  </si>
  <si>
    <t>343</t>
  </si>
  <si>
    <t>60794102</t>
  </si>
  <si>
    <t>parapet dřevotřískový vnitřní povrch laminátový š 260mm</t>
  </si>
  <si>
    <t>1436172284</t>
  </si>
  <si>
    <t>35,35*1,15 'Přepočtené koeficientem množství</t>
  </si>
  <si>
    <t>344</t>
  </si>
  <si>
    <t>998766101</t>
  </si>
  <si>
    <t>Přesun hmot tonážní pro kce truhlářské v objektech v do 6 m</t>
  </si>
  <si>
    <t>1687513213</t>
  </si>
  <si>
    <t>https://podminky.urs.cz/item/CS_URS_2024_01/998766101</t>
  </si>
  <si>
    <t>767</t>
  </si>
  <si>
    <t>Konstrukce zámečnické</t>
  </si>
  <si>
    <t>345</t>
  </si>
  <si>
    <t>767163101</t>
  </si>
  <si>
    <t>Montáž přímého kovového zábradlí z dílců do zdiva nebo lehčeného betonu v rovině</t>
  </si>
  <si>
    <t>2067477764</t>
  </si>
  <si>
    <t>https://podminky.urs.cz/item/CS_URS_2024_01/767163101</t>
  </si>
  <si>
    <t>PSV Z14</t>
  </si>
  <si>
    <t>(2*2,8+1,5)</t>
  </si>
  <si>
    <t>PSV Z15</t>
  </si>
  <si>
    <t>2*3,4</t>
  </si>
  <si>
    <t>PSV Z16</t>
  </si>
  <si>
    <t>(8,3+3+5,6)</t>
  </si>
  <si>
    <t>PSV Z18</t>
  </si>
  <si>
    <t>(2,4+12,2)</t>
  </si>
  <si>
    <t>346</t>
  </si>
  <si>
    <t>767-PSV-Z14</t>
  </si>
  <si>
    <t>zábradlí dle PSV Z14</t>
  </si>
  <si>
    <t>710712265</t>
  </si>
  <si>
    <t>Poznámka k položce:_x000D_
kompletní dodávka vč. povrchové úpravy, kotvení a pomocného materiálu</t>
  </si>
  <si>
    <t>2*2,8+1,5</t>
  </si>
  <si>
    <t>7,1*1,05 'Přepočtené koeficientem množství</t>
  </si>
  <si>
    <t>347</t>
  </si>
  <si>
    <t>767-PSV-Z15</t>
  </si>
  <si>
    <t>zábradlí dle PSV Z15</t>
  </si>
  <si>
    <t>1441662063</t>
  </si>
  <si>
    <t>6,8*1,05 'Přepočtené koeficientem množství</t>
  </si>
  <si>
    <t>348</t>
  </si>
  <si>
    <t>767-PSV-Z16</t>
  </si>
  <si>
    <t>zábradlí dle PSV Z16</t>
  </si>
  <si>
    <t>-622536382</t>
  </si>
  <si>
    <t>16,9*1,05 'Přepočtené koeficientem množství</t>
  </si>
  <si>
    <t>349</t>
  </si>
  <si>
    <t>767-PSV-Z18</t>
  </si>
  <si>
    <t>zábradlí dle PSV Z18</t>
  </si>
  <si>
    <t>-884578674</t>
  </si>
  <si>
    <t>14,6*1,05 'Přepočtené koeficientem množství</t>
  </si>
  <si>
    <t>350</t>
  </si>
  <si>
    <t>767163211</t>
  </si>
  <si>
    <t>Montáž přímého kovového zábradlí z dílců do ocelové konstrukce na schodišti</t>
  </si>
  <si>
    <t>1901613246</t>
  </si>
  <si>
    <t>https://podminky.urs.cz/item/CS_URS_2024_01/767163211</t>
  </si>
  <si>
    <t xml:space="preserve">PSV Z13 </t>
  </si>
  <si>
    <t>2*(6,355+0,235)</t>
  </si>
  <si>
    <t>351</t>
  </si>
  <si>
    <t>767-PSV-Z13</t>
  </si>
  <si>
    <t xml:space="preserve">schodišťové zábradlí dle PSV Z13 </t>
  </si>
  <si>
    <t>347363452</t>
  </si>
  <si>
    <t>13,18*1,05 'Přepočtené koeficientem množství</t>
  </si>
  <si>
    <t>352</t>
  </si>
  <si>
    <t>767165114</t>
  </si>
  <si>
    <t>Montáž zábradlí rovného madla z trubek nebo tenkostěnných profilů svařovaného</t>
  </si>
  <si>
    <t>-406261858</t>
  </si>
  <si>
    <t>https://podminky.urs.cz/item/CS_URS_2024_01/767165114</t>
  </si>
  <si>
    <t>PSV Z17</t>
  </si>
  <si>
    <t>9,4+6,4</t>
  </si>
  <si>
    <t>PSV Z19</t>
  </si>
  <si>
    <t>10,12</t>
  </si>
  <si>
    <t>353</t>
  </si>
  <si>
    <t>767-PSV-Z17</t>
  </si>
  <si>
    <t>madlo rampy dle PSV Z17</t>
  </si>
  <si>
    <t>-1775368588</t>
  </si>
  <si>
    <t>15,8*1,05 'Přepočtené koeficientem množství</t>
  </si>
  <si>
    <t>354</t>
  </si>
  <si>
    <t>767-PSV-Z19</t>
  </si>
  <si>
    <t>madlo rampy dle PSV Z19</t>
  </si>
  <si>
    <t>1556704132</t>
  </si>
  <si>
    <t>10,12*1,05 'Přepočtené koeficientem množství</t>
  </si>
  <si>
    <t>355</t>
  </si>
  <si>
    <t>767531121</t>
  </si>
  <si>
    <t>Osazení zapuštěného rámu z L profilů k čistícím rohožím</t>
  </si>
  <si>
    <t>-469831906</t>
  </si>
  <si>
    <t>https://podminky.urs.cz/item/CS_URS_2024_01/767531121</t>
  </si>
  <si>
    <t>PSV OST/01</t>
  </si>
  <si>
    <t>2*1,5+2*2</t>
  </si>
  <si>
    <t>356</t>
  </si>
  <si>
    <t>69752160</t>
  </si>
  <si>
    <t>rám pro zapuštění profil L-30/30 25/25 20/30 15/30-Al</t>
  </si>
  <si>
    <t>-1224993557</t>
  </si>
  <si>
    <t>7*1,15 'Přepočtené koeficientem množství</t>
  </si>
  <si>
    <t>357</t>
  </si>
  <si>
    <t>767531125</t>
  </si>
  <si>
    <t>Osazení náběhového rámu širokého š 65 mm k čistícím rohožím</t>
  </si>
  <si>
    <t>-2119132925</t>
  </si>
  <si>
    <t>https://podminky.urs.cz/item/CS_URS_2024_01/767531125</t>
  </si>
  <si>
    <t>PSV OST/02</t>
  </si>
  <si>
    <t>2*(2*1,5+2*1,2)</t>
  </si>
  <si>
    <t>358</t>
  </si>
  <si>
    <t>697521530</t>
  </si>
  <si>
    <t>náběh gumový pro textilní rohože</t>
  </si>
  <si>
    <t>1553790951</t>
  </si>
  <si>
    <t>10,8*1,15 'Přepočtené koeficientem množství</t>
  </si>
  <si>
    <t>359</t>
  </si>
  <si>
    <t>767531214</t>
  </si>
  <si>
    <t>Montáž vstupních kovových nebo plastových rohoží čisticích zón plochy přes 1,5 do 2 m2</t>
  </si>
  <si>
    <t>1090952288</t>
  </si>
  <si>
    <t>https://podminky.urs.cz/item/CS_URS_2024_01/767531214</t>
  </si>
  <si>
    <t>360</t>
  </si>
  <si>
    <t>697-PSV-OST/02</t>
  </si>
  <si>
    <t>rohož textilní provedení PA, hustý povrch, jemné dočištění dle PSV OST 02</t>
  </si>
  <si>
    <t>-1336328804</t>
  </si>
  <si>
    <t>2*1,5*1,2</t>
  </si>
  <si>
    <t>3,6*1,1 'Přepočtené koeficientem množství</t>
  </si>
  <si>
    <t>361</t>
  </si>
  <si>
    <t>767531215</t>
  </si>
  <si>
    <t>Montáž vstupních kovových nebo plastových rohoží čisticích zón plochy přes 2 m2</t>
  </si>
  <si>
    <t>1417610848</t>
  </si>
  <si>
    <t>https://podminky.urs.cz/item/CS_URS_2024_01/767531215</t>
  </si>
  <si>
    <t>PSV OST 01</t>
  </si>
  <si>
    <t>1,5*2</t>
  </si>
  <si>
    <t>362</t>
  </si>
  <si>
    <t>697-PSV-OST-01</t>
  </si>
  <si>
    <t>rohož vstupní provedení hliník dle PSV OST 01</t>
  </si>
  <si>
    <t>442616333</t>
  </si>
  <si>
    <t>3*1,1 'Přepočtené koeficientem množství</t>
  </si>
  <si>
    <t>363</t>
  </si>
  <si>
    <t>767996801</t>
  </si>
  <si>
    <t>Demontáž atypických zámečnických konstrukcí rozebráním hmotnosti jednotlivých dílů do 50 kg</t>
  </si>
  <si>
    <t>kg</t>
  </si>
  <si>
    <t>676041636</t>
  </si>
  <si>
    <t>https://podminky.urs.cz/item/CS_URS_2024_01/767996801</t>
  </si>
  <si>
    <t>demontáž mříží, fasáních a vnitřních kovových prvků apod.</t>
  </si>
  <si>
    <t>700</t>
  </si>
  <si>
    <t>364</t>
  </si>
  <si>
    <t>767-PSV-001</t>
  </si>
  <si>
    <t>Dodávka a montáž kotvení sloupu vč. podložky dle výkresu D.1.2.b01</t>
  </si>
  <si>
    <t>1651882219</t>
  </si>
  <si>
    <t>365</t>
  </si>
  <si>
    <t>767-PSV-SCH</t>
  </si>
  <si>
    <t>Dodávka a montáž ocelové konstrukce schodiště dle výkresu D.1.2.b05</t>
  </si>
  <si>
    <t>-1073441598</t>
  </si>
  <si>
    <t>366</t>
  </si>
  <si>
    <t>767-PSV-Z01</t>
  </si>
  <si>
    <t>Dodávka a montáž prosklené sestavy a automatickými posuvnými dveřmi dle PSV Z1</t>
  </si>
  <si>
    <t>-1847324502</t>
  </si>
  <si>
    <t>367</t>
  </si>
  <si>
    <t>767-PSV-Z02</t>
  </si>
  <si>
    <t>Dodávka a montáž prosklené příčky 2715/2990-3190 mm dle PSV Z2</t>
  </si>
  <si>
    <t>-369278116</t>
  </si>
  <si>
    <t>767-PSV-Z03</t>
  </si>
  <si>
    <t>Dodávka a montáž prosklené příčky 3415/2990-3190 mm dle PSV Z3</t>
  </si>
  <si>
    <t>615677630</t>
  </si>
  <si>
    <t>369</t>
  </si>
  <si>
    <t>767-PSV-Z04</t>
  </si>
  <si>
    <t>Dodávka a montáž prosklené příčky s dveřmi 1500/3390 mm dle PSV Z4</t>
  </si>
  <si>
    <t>1388847534</t>
  </si>
  <si>
    <t>370</t>
  </si>
  <si>
    <t>767-PSV-Z05</t>
  </si>
  <si>
    <t>Dodávka a montáž prosklené příčky s dveřmi 2720/3390 mm dle PSV Z5</t>
  </si>
  <si>
    <t>8228032</t>
  </si>
  <si>
    <t>371</t>
  </si>
  <si>
    <t>767-PSV-Z06</t>
  </si>
  <si>
    <t>Dodávka a montáž prosklené příčky 2800/3390 mm dle PSV Z6</t>
  </si>
  <si>
    <t>1563071544</t>
  </si>
  <si>
    <t>372</t>
  </si>
  <si>
    <t>767-PSV-Z07</t>
  </si>
  <si>
    <t>Dodávka a montáž prosklené příčky s dveřmi 2720/3390 mm dle PSV Z7</t>
  </si>
  <si>
    <t>1616920309</t>
  </si>
  <si>
    <t>373</t>
  </si>
  <si>
    <t>767-PSV-Z08</t>
  </si>
  <si>
    <t>Dodávka a montáž prosklené příčky s dveřmi dle PSV Z8</t>
  </si>
  <si>
    <t>429781060</t>
  </si>
  <si>
    <t>374</t>
  </si>
  <si>
    <t>767-PSV-Z09</t>
  </si>
  <si>
    <t>Dodávka a montáž oddělující montované systémové příčky dle PSV Z9</t>
  </si>
  <si>
    <t>-696580722</t>
  </si>
  <si>
    <t>375</t>
  </si>
  <si>
    <t>767-PSV-Z10</t>
  </si>
  <si>
    <t>Dodávka a montáž oddělující montované systémové příčky dle PSV Z10</t>
  </si>
  <si>
    <t>-1964431822</t>
  </si>
  <si>
    <t>376</t>
  </si>
  <si>
    <t>767-PSV-Z11</t>
  </si>
  <si>
    <t>Dodávka a montáž madla příčky dle PSV Z11</t>
  </si>
  <si>
    <t>-1207037284</t>
  </si>
  <si>
    <t>377</t>
  </si>
  <si>
    <t>767-PSV-Z12</t>
  </si>
  <si>
    <t>Dodávka a montáž vybavení invalidního wc dle PSV Z12</t>
  </si>
  <si>
    <t>-891372041</t>
  </si>
  <si>
    <t>378</t>
  </si>
  <si>
    <t>998767101</t>
  </si>
  <si>
    <t>Přesun hmot tonážní pro zámečnické konstrukce v objektech v do 6 m</t>
  </si>
  <si>
    <t>-1927178599</t>
  </si>
  <si>
    <t>https://podminky.urs.cz/item/CS_URS_2024_01/998767101</t>
  </si>
  <si>
    <t>771</t>
  </si>
  <si>
    <t>Podlahy z dlaždic</t>
  </si>
  <si>
    <t>379</t>
  </si>
  <si>
    <t>771111011</t>
  </si>
  <si>
    <t>Vysátí podkladu před pokládkou dlažby</t>
  </si>
  <si>
    <t>1244676877</t>
  </si>
  <si>
    <t>https://podminky.urs.cz/item/CS_URS_2024_01/771111011</t>
  </si>
  <si>
    <t>380</t>
  </si>
  <si>
    <t>771121011</t>
  </si>
  <si>
    <t>Nátěr penetrační na podlahu</t>
  </si>
  <si>
    <t>533904734</t>
  </si>
  <si>
    <t>https://podminky.urs.cz/item/CS_URS_2024_01/771121011</t>
  </si>
  <si>
    <t>381</t>
  </si>
  <si>
    <t>771151011</t>
  </si>
  <si>
    <t>Samonivelační stěrka podlah pevnosti 20 MPa tl 3 mm</t>
  </si>
  <si>
    <t>-356231827</t>
  </si>
  <si>
    <t>https://podminky.urs.cz/item/CS_URS_2024_01/771151011</t>
  </si>
  <si>
    <t>382</t>
  </si>
  <si>
    <t>771474112</t>
  </si>
  <si>
    <t>Montáž soklů z dlaždic keramických rovných lepených cementovým flexibilním lepidlem v přes 65 do 90 mm</t>
  </si>
  <si>
    <t>-535209393</t>
  </si>
  <si>
    <t>https://podminky.urs.cz/item/CS_URS_2024_01/771474112</t>
  </si>
  <si>
    <t>-3,51</t>
  </si>
  <si>
    <t>-1,88</t>
  </si>
  <si>
    <t>-0,9-0,8-2,655-3,47-2,72</t>
  </si>
  <si>
    <t>-2*1,2-1,5-0,9</t>
  </si>
  <si>
    <t>-1,2-0,8</t>
  </si>
  <si>
    <t>-3*0,8</t>
  </si>
  <si>
    <t>-4*0,8</t>
  </si>
  <si>
    <t>5976111-2</t>
  </si>
  <si>
    <t>dlaždice keramické - sokl</t>
  </si>
  <si>
    <t>1144276521</t>
  </si>
  <si>
    <t>84,985*1,15 'Přepočtené koeficientem množství</t>
  </si>
  <si>
    <t>384</t>
  </si>
  <si>
    <t>771574413</t>
  </si>
  <si>
    <t>Montáž podlah keramických hladkých lepených cementovým flexibilním lepidlem přes 2 do 4 ks/m2</t>
  </si>
  <si>
    <t>289107424</t>
  </si>
  <si>
    <t>https://podminky.urs.cz/item/CS_URS_2024_01/771574413</t>
  </si>
  <si>
    <t>385</t>
  </si>
  <si>
    <t>597611-01</t>
  </si>
  <si>
    <t>dlažba keramická sociální zázemí</t>
  </si>
  <si>
    <t>-2123170572</t>
  </si>
  <si>
    <t>27,55*1,15 'Přepočtené koeficientem množství</t>
  </si>
  <si>
    <t>386</t>
  </si>
  <si>
    <t>597611-02</t>
  </si>
  <si>
    <t>dlažba keramická společné prostory</t>
  </si>
  <si>
    <t>537230947</t>
  </si>
  <si>
    <t>140,98*1,15 'Přepočtené koeficientem množství</t>
  </si>
  <si>
    <t>387</t>
  </si>
  <si>
    <t>771591112</t>
  </si>
  <si>
    <t>Izolace pod dlažbu nátěrem nebo stěrkou ve dvou vrstvách</t>
  </si>
  <si>
    <t>1355461691</t>
  </si>
  <si>
    <t>https://podminky.urs.cz/item/CS_URS_2024_01/771591112</t>
  </si>
  <si>
    <t>388</t>
  </si>
  <si>
    <t>771591115</t>
  </si>
  <si>
    <t>Podlahy spárování silikonem</t>
  </si>
  <si>
    <t>82215233</t>
  </si>
  <si>
    <t>https://podminky.urs.cz/item/CS_URS_2024_01/771591115</t>
  </si>
  <si>
    <t>389</t>
  </si>
  <si>
    <t>771591184</t>
  </si>
  <si>
    <t>Pracnější řezání podlah z dlaždic keramických rovné</t>
  </si>
  <si>
    <t>-931473822</t>
  </si>
  <si>
    <t>https://podminky.urs.cz/item/CS_URS_2024_01/771591184</t>
  </si>
  <si>
    <t>390</t>
  </si>
  <si>
    <t>771591241</t>
  </si>
  <si>
    <t>Izolace těsnícími pásy vnitřní kout</t>
  </si>
  <si>
    <t>753797503</t>
  </si>
  <si>
    <t>https://podminky.urs.cz/item/CS_URS_2024_01/771591241</t>
  </si>
  <si>
    <t>391</t>
  </si>
  <si>
    <t>771591242</t>
  </si>
  <si>
    <t>Izolace těsnícími pásy vnější roh</t>
  </si>
  <si>
    <t>1036454011</t>
  </si>
  <si>
    <t>https://podminky.urs.cz/item/CS_URS_2024_01/771591242</t>
  </si>
  <si>
    <t>392</t>
  </si>
  <si>
    <t>771591264</t>
  </si>
  <si>
    <t>Izolace těsnícími pásy mezi podlahou a stěnou</t>
  </si>
  <si>
    <t>-1593659074</t>
  </si>
  <si>
    <t>https://podminky.urs.cz/item/CS_URS_2024_01/771591264</t>
  </si>
  <si>
    <t>-2*0,8</t>
  </si>
  <si>
    <t>-0,7</t>
  </si>
  <si>
    <t>393</t>
  </si>
  <si>
    <t>998771101</t>
  </si>
  <si>
    <t>Přesun hmot tonážní pro podlahy z dlaždic v objektech v do 6 m</t>
  </si>
  <si>
    <t>-92266519</t>
  </si>
  <si>
    <t>https://podminky.urs.cz/item/CS_URS_2024_01/998771101</t>
  </si>
  <si>
    <t>775</t>
  </si>
  <si>
    <t>Podlahy skládané</t>
  </si>
  <si>
    <t>394</t>
  </si>
  <si>
    <t>775111311</t>
  </si>
  <si>
    <t>Vysátí podkladu skládaných podlah</t>
  </si>
  <si>
    <t>679919300</t>
  </si>
  <si>
    <t>https://podminky.urs.cz/item/CS_URS_2024_01/775111311</t>
  </si>
  <si>
    <t>395</t>
  </si>
  <si>
    <t>775121111</t>
  </si>
  <si>
    <t>Vodou ředitelná penetrace savého podkladu skládaných podlah</t>
  </si>
  <si>
    <t>443396394</t>
  </si>
  <si>
    <t>https://podminky.urs.cz/item/CS_URS_2024_01/775121111</t>
  </si>
  <si>
    <t>396</t>
  </si>
  <si>
    <t>775413115</t>
  </si>
  <si>
    <t>Montáž podlahové lišty ze dřeva tvrdého nebo měkkého lepené</t>
  </si>
  <si>
    <t>-811621056</t>
  </si>
  <si>
    <t>https://podminky.urs.cz/item/CS_URS_2024_01/775413115</t>
  </si>
  <si>
    <t>lišta obvodová k dubové podlaze</t>
  </si>
  <si>
    <t>77,775</t>
  </si>
  <si>
    <t>lišta obvodová k podlaze z profilovaných prken</t>
  </si>
  <si>
    <t>36,2</t>
  </si>
  <si>
    <t>397</t>
  </si>
  <si>
    <t>775412R1</t>
  </si>
  <si>
    <t>-1701103081</t>
  </si>
  <si>
    <t>(0,125+1,3+7,23+2*2*0,46+0,1+7,895+2,7+2,75+3,05)</t>
  </si>
  <si>
    <t>-1,88-0,8-0,8-0,8</t>
  </si>
  <si>
    <t>6,425+1,3+3,02+2*2*0,46</t>
  </si>
  <si>
    <t>(10,885+8,82+11,29+2,55+0,405+0,25+2*9*0,46)</t>
  </si>
  <si>
    <t>77,775*1,15 'Přepočtené koeficientem množství</t>
  </si>
  <si>
    <t>398</t>
  </si>
  <si>
    <t>775412R2</t>
  </si>
  <si>
    <t>813752455</t>
  </si>
  <si>
    <t>(2*3,2+7,75)</t>
  </si>
  <si>
    <t>(2*7,15+7,75)</t>
  </si>
  <si>
    <t>36,2*1,15 'Přepočtené koeficientem množství</t>
  </si>
  <si>
    <t>399</t>
  </si>
  <si>
    <t>775429121</t>
  </si>
  <si>
    <t>Montáž podlahové lišty přechodové připevněné vruty</t>
  </si>
  <si>
    <t>1069668608</t>
  </si>
  <si>
    <t>https://podminky.urs.cz/item/CS_URS_2024_01/775429121</t>
  </si>
  <si>
    <t>400</t>
  </si>
  <si>
    <t>5534311</t>
  </si>
  <si>
    <t>hliníkový přechodový profil</t>
  </si>
  <si>
    <t>-1152531012</t>
  </si>
  <si>
    <t>20*1,1 'Přepočtené koeficientem množství</t>
  </si>
  <si>
    <t>401</t>
  </si>
  <si>
    <t>7755300R1</t>
  </si>
  <si>
    <t>Montáž podlahy masivní dubové lepením</t>
  </si>
  <si>
    <t>449295809</t>
  </si>
  <si>
    <t>402</t>
  </si>
  <si>
    <t>605151-C</t>
  </si>
  <si>
    <t>dřevěná dubová masivní podlaha</t>
  </si>
  <si>
    <t>-8859416</t>
  </si>
  <si>
    <t>194,49*1,1 'Přepočtené koeficientem množství</t>
  </si>
  <si>
    <t>403</t>
  </si>
  <si>
    <t>7755300R2</t>
  </si>
  <si>
    <t>Montáž dřevěné podlahy z profilovaných prken na P+D dle skladby B</t>
  </si>
  <si>
    <t>-1636228242</t>
  </si>
  <si>
    <t>404</t>
  </si>
  <si>
    <t>605151-B</t>
  </si>
  <si>
    <t>dřevěná podlaha z profilovaných prken na P+D tl. 24 mm</t>
  </si>
  <si>
    <t>-1799075809</t>
  </si>
  <si>
    <t>381,834*1,1 'Přepočtené koeficientem množství</t>
  </si>
  <si>
    <t>405</t>
  </si>
  <si>
    <t>775591311</t>
  </si>
  <si>
    <t>Podlahy dřevěné, základní lak</t>
  </si>
  <si>
    <t>-145363902</t>
  </si>
  <si>
    <t>https://podminky.urs.cz/item/CS_URS_2024_01/775591311</t>
  </si>
  <si>
    <t>406</t>
  </si>
  <si>
    <t>775591314</t>
  </si>
  <si>
    <t>Podlahy dřevěné, vrchní lak pro velmi vysokou zátěž</t>
  </si>
  <si>
    <t>1248320524</t>
  </si>
  <si>
    <t>https://podminky.urs.cz/item/CS_URS_2024_01/775591314</t>
  </si>
  <si>
    <t>407</t>
  </si>
  <si>
    <t>775591316</t>
  </si>
  <si>
    <t>Podlahy dřevěné, mezibroušení mezi vrstvami laku</t>
  </si>
  <si>
    <t>-883109735</t>
  </si>
  <si>
    <t>https://podminky.urs.cz/item/CS_URS_2024_01/775591316</t>
  </si>
  <si>
    <t>408</t>
  </si>
  <si>
    <t>998775101</t>
  </si>
  <si>
    <t>Přesun hmot tonážní pro podlahy skládané v objektech v do 6 m</t>
  </si>
  <si>
    <t>-261476440</t>
  </si>
  <si>
    <t>https://podminky.urs.cz/item/CS_URS_2024_01/998775101</t>
  </si>
  <si>
    <t>781</t>
  </si>
  <si>
    <t>Dokončovací práce - obklady</t>
  </si>
  <si>
    <t>409</t>
  </si>
  <si>
    <t>781121011</t>
  </si>
  <si>
    <t>Nátěr penetrační na stěnu</t>
  </si>
  <si>
    <t>1054906666</t>
  </si>
  <si>
    <t>https://podminky.urs.cz/item/CS_URS_2024_01/781121011</t>
  </si>
  <si>
    <t>410</t>
  </si>
  <si>
    <t>781131112</t>
  </si>
  <si>
    <t>Izolace pod obklad nátěrem nebo stěrkou ve dvou vrstvách</t>
  </si>
  <si>
    <t>-1525524277</t>
  </si>
  <si>
    <t>https://podminky.urs.cz/item/CS_URS_2024_01/781131112</t>
  </si>
  <si>
    <t>(2*3,12+2*1,27)*0,15</t>
  </si>
  <si>
    <t>-2*0,8*0,15</t>
  </si>
  <si>
    <t>(2*2,67+2*1,6)*0,15</t>
  </si>
  <si>
    <t>-0,8*0,15</t>
  </si>
  <si>
    <t>(2*2,21+2*0,875)*0,15</t>
  </si>
  <si>
    <t>(2*2,66+2*1,6)*0,15</t>
  </si>
  <si>
    <t>(2*1,83+2*3,02)*0,15</t>
  </si>
  <si>
    <t>(2*2,345+2*1,99)*0,15</t>
  </si>
  <si>
    <t>(2*0,93+0,875)*(2,1-0,15)</t>
  </si>
  <si>
    <t>-0,7*0,15</t>
  </si>
  <si>
    <t>(2*0,88+2*1,09)*0,15</t>
  </si>
  <si>
    <t>(0,8+0,805+0,45)*(2,1-0,15)</t>
  </si>
  <si>
    <t>(2*1,285+2*1,99)*0,15</t>
  </si>
  <si>
    <t>(2*0,875+2*1,53)*0,15</t>
  </si>
  <si>
    <t>411</t>
  </si>
  <si>
    <t>781161021</t>
  </si>
  <si>
    <t>Montáž profilu ukončujícího rohového nebo vanového</t>
  </si>
  <si>
    <t>-1129167862</t>
  </si>
  <si>
    <t>https://podminky.urs.cz/item/CS_URS_2024_01/781161021</t>
  </si>
  <si>
    <t>2,1</t>
  </si>
  <si>
    <t>2,1+1,6</t>
  </si>
  <si>
    <t>2*2,1</t>
  </si>
  <si>
    <t>2.1</t>
  </si>
  <si>
    <t>412</t>
  </si>
  <si>
    <t>59054125</t>
  </si>
  <si>
    <t>profil ukončovací pro vnější hrany obkladů hliník matně eloxovaný 12,5x2500mm</t>
  </si>
  <si>
    <t>-657506330</t>
  </si>
  <si>
    <t>19,63*1,15 'Přepočtené koeficientem množství</t>
  </si>
  <si>
    <t>413</t>
  </si>
  <si>
    <t>781474153</t>
  </si>
  <si>
    <t>Montáž obkladů vnitřních keramických velkoformátových hladkých přes 2 do 4 ks/m2 lepených flexibilním lepidlem</t>
  </si>
  <si>
    <t>-823840268</t>
  </si>
  <si>
    <t>https://podminky.urs.cz/item/CS_URS_2024_01/781474153</t>
  </si>
  <si>
    <t>(2*3,12+2*1,27)*2,1</t>
  </si>
  <si>
    <t>-2*0,8*2</t>
  </si>
  <si>
    <t>(2*2,67+2*1,6)*2,1</t>
  </si>
  <si>
    <t>(2*2,21+2*0,875)*2,1</t>
  </si>
  <si>
    <t>(2*2,66+2*1,6)*2,1</t>
  </si>
  <si>
    <t>(2*1,83+2*3,02)*2,1</t>
  </si>
  <si>
    <t>(2*2,345+2*1,99)*2,1</t>
  </si>
  <si>
    <t>-0,7*2</t>
  </si>
  <si>
    <t>(2*0,88+2*1,09)*2,1</t>
  </si>
  <si>
    <t>(2*1,285+2*1,99)*2,1</t>
  </si>
  <si>
    <t>(2*0,875+2*1,53)*2,1</t>
  </si>
  <si>
    <t>414</t>
  </si>
  <si>
    <t>597610-1</t>
  </si>
  <si>
    <t>obkládačky keramické</t>
  </si>
  <si>
    <t>1435196649</t>
  </si>
  <si>
    <t>117,928*1,15 'Přepočtené koeficientem množství</t>
  </si>
  <si>
    <t>415</t>
  </si>
  <si>
    <t>781479191</t>
  </si>
  <si>
    <t>Příplatek k montáži obkladů vnitřních keramických hladkých za plochu do 10 m2</t>
  </si>
  <si>
    <t>543697384</t>
  </si>
  <si>
    <t>https://podminky.urs.cz/item/CS_URS_2023_02/781479191</t>
  </si>
  <si>
    <t>416</t>
  </si>
  <si>
    <t>781495115</t>
  </si>
  <si>
    <t>Spárování vnitřních obkladů silikonem</t>
  </si>
  <si>
    <t>-225735503</t>
  </si>
  <si>
    <t>https://podminky.urs.cz/item/CS_URS_2024_01/781495115</t>
  </si>
  <si>
    <t>417</t>
  </si>
  <si>
    <t>781495141</t>
  </si>
  <si>
    <t>Průnik obkladem kruhový do DN 30 bez izolace</t>
  </si>
  <si>
    <t>1500414334</t>
  </si>
  <si>
    <t>https://podminky.urs.cz/item/CS_URS_2024_01/781495141</t>
  </si>
  <si>
    <t>418</t>
  </si>
  <si>
    <t>781495142</t>
  </si>
  <si>
    <t>Průnik obkladem kruhový do DN 90 bez izolace</t>
  </si>
  <si>
    <t>1345340562</t>
  </si>
  <si>
    <t>https://podminky.urs.cz/item/CS_URS_2024_01/781495142</t>
  </si>
  <si>
    <t>419</t>
  </si>
  <si>
    <t>781495184</t>
  </si>
  <si>
    <t>Řezání pracnější rovné keramických obkladaček</t>
  </si>
  <si>
    <t>1322042507</t>
  </si>
  <si>
    <t>https://podminky.urs.cz/item/CS_URS_2024_01/781495184</t>
  </si>
  <si>
    <t>420</t>
  </si>
  <si>
    <t>998781101</t>
  </si>
  <si>
    <t>Přesun hmot tonážní pro obklady keramické v objektech v do 6 m</t>
  </si>
  <si>
    <t>1773937064</t>
  </si>
  <si>
    <t>https://podminky.urs.cz/item/CS_URS_2024_01/998781101</t>
  </si>
  <si>
    <t>783</t>
  </si>
  <si>
    <t>Dokončovací práce - nátěry</t>
  </si>
  <si>
    <t>421</t>
  </si>
  <si>
    <t>783213111</t>
  </si>
  <si>
    <t>Napouštěcí jednonásobný syntetický fungicidní nátěr tesařských konstrukcí zabudovaných do konstrukce</t>
  </si>
  <si>
    <t>681491651</t>
  </si>
  <si>
    <t>https://podminky.urs.cz/item/CS_URS_2024_01/783213111</t>
  </si>
  <si>
    <t>422</t>
  </si>
  <si>
    <t>783268111</t>
  </si>
  <si>
    <t>Lazurovací dvojnásobný olejový nátěr tesařských konstrukcí</t>
  </si>
  <si>
    <t>-1460366385</t>
  </si>
  <si>
    <t>https://podminky.urs.cz/item/CS_URS_2024_01/783268111</t>
  </si>
  <si>
    <t>423</t>
  </si>
  <si>
    <t>783314101</t>
  </si>
  <si>
    <t>Základní jednonásobný syntetický nátěr zámečnických konstrukcí</t>
  </si>
  <si>
    <t>-1410764805</t>
  </si>
  <si>
    <t>https://podminky.urs.cz/item/CS_URS_2024_01/783314101</t>
  </si>
  <si>
    <t>424</t>
  </si>
  <si>
    <t>783314201</t>
  </si>
  <si>
    <t>Základní antikorozní jednonásobný syntetický standardní nátěr zámečnických konstrukcí</t>
  </si>
  <si>
    <t>-1298335697</t>
  </si>
  <si>
    <t>https://podminky.urs.cz/item/CS_URS_2024_01/783314201</t>
  </si>
  <si>
    <t>Poznámka k položce:_x000D_
u ostatních samostaných PSV prvků, kde je uveden nátěr nutno uvažovat již v ceně PSV, není-li zde uvedeno jinak.</t>
  </si>
  <si>
    <t>90*3,1*(4*0,074+2*0,16)</t>
  </si>
  <si>
    <t>45*3*(4*0,074+2*0,16)</t>
  </si>
  <si>
    <t>výkres D.1.2.b05 - ocelová konstrukce schodiště</t>
  </si>
  <si>
    <t>U180</t>
  </si>
  <si>
    <t>3,12*(4*0,082+2*0,18)</t>
  </si>
  <si>
    <t>U220</t>
  </si>
  <si>
    <t>2*6,09*(4*0,098+2*0,22)</t>
  </si>
  <si>
    <t>2*0,25*(4*0,098+2*0,22)</t>
  </si>
  <si>
    <t>425</t>
  </si>
  <si>
    <t>783317101</t>
  </si>
  <si>
    <t>Krycí jednonásobný syntetický standardní nátěr zámečnických konstrukcí</t>
  </si>
  <si>
    <t>-18830600</t>
  </si>
  <si>
    <t>https://podminky.urs.cz/item/CS_URS_2024_01/783317101</t>
  </si>
  <si>
    <t>426</t>
  </si>
  <si>
    <t>783823133</t>
  </si>
  <si>
    <t>Penetrační silikátový nátěr hladkých, tenkovrstvých zrnitých nebo štukových omítek</t>
  </si>
  <si>
    <t>-779427592</t>
  </si>
  <si>
    <t>https://podminky.urs.cz/item/CS_URS_2024_01/783823133</t>
  </si>
  <si>
    <t>427</t>
  </si>
  <si>
    <t>783827423</t>
  </si>
  <si>
    <t>Krycí dvojnásobný silikátový nátěr omítek stupně členitosti 1 a 2</t>
  </si>
  <si>
    <t>635591853</t>
  </si>
  <si>
    <t>https://podminky.urs.cz/item/CS_URS_2024_01/783827423</t>
  </si>
  <si>
    <t>428</t>
  </si>
  <si>
    <t>783937163</t>
  </si>
  <si>
    <t>Krycí dvojnásobný epoxidový rozpouštědlový nátěr betonové podlahy</t>
  </si>
  <si>
    <t>798971876</t>
  </si>
  <si>
    <t>https://podminky.urs.cz/item/CS_URS_2024_01/783937163</t>
  </si>
  <si>
    <t>uzavírací nátěr  podlahy</t>
  </si>
  <si>
    <t>dopočet schodišťových stupňů</t>
  </si>
  <si>
    <t>1,15*0,6</t>
  </si>
  <si>
    <t>2*1,15*0,26</t>
  </si>
  <si>
    <t>784</t>
  </si>
  <si>
    <t>Dokončovací práce - malby a tapety</t>
  </si>
  <si>
    <t>429</t>
  </si>
  <si>
    <t>784181111</t>
  </si>
  <si>
    <t>Základní silikátová jednonásobná bezbarvá penetrace podkladu v místnostech v do 3,80 m</t>
  </si>
  <si>
    <t>-1166716615</t>
  </si>
  <si>
    <t>https://podminky.urs.cz/item/CS_URS_2024_01/784181111</t>
  </si>
  <si>
    <t>Dvojnásobné silikátové bílé malby v místnosti v do 3,80 m</t>
  </si>
  <si>
    <t>1477,479</t>
  </si>
  <si>
    <t>430</t>
  </si>
  <si>
    <t>784321031</t>
  </si>
  <si>
    <t>-2028451361</t>
  </si>
  <si>
    <t>https://podminky.urs.cz/item/CS_URS_2024_01/784321031</t>
  </si>
  <si>
    <t>stěny</t>
  </si>
  <si>
    <t>(2*3,51+2*1,3)*3,61</t>
  </si>
  <si>
    <t>(2*10,863+2*6,12+2*2,7)*3,61</t>
  </si>
  <si>
    <t>(2*6,435+2*2,8)*3,61</t>
  </si>
  <si>
    <t>(2*10,885+2*8,82)*3,61</t>
  </si>
  <si>
    <t>(2*3,12+2*1,27)*2,93</t>
  </si>
  <si>
    <t>(2*2,67+2*1,6)*2,93</t>
  </si>
  <si>
    <t>(2*2,21+2*0,875)*2,93</t>
  </si>
  <si>
    <t>(2*2,66+2*1,6)*2,93</t>
  </si>
  <si>
    <t>(2*1,83+2*3,02)*2,93</t>
  </si>
  <si>
    <t>(2*14,52+2*5,8)*3,61</t>
  </si>
  <si>
    <t>(2*3,55+2*3,51)*2,93</t>
  </si>
  <si>
    <t>(2*4+2*1,5)*2,93</t>
  </si>
  <si>
    <t>(2*3,09+2*2,83+2*0,63)*2,93</t>
  </si>
  <si>
    <t>(2*4,76+2*1,2)*2,93</t>
  </si>
  <si>
    <t>(2*2,345+2*1,99)*2,93</t>
  </si>
  <si>
    <t>(2*0,88+2*1,09)*2,93</t>
  </si>
  <si>
    <t>(2*1,285+2*1,99)*2,93</t>
  </si>
  <si>
    <t>(2*0,875+2*1,53)*2,93</t>
  </si>
  <si>
    <t>výkres půdorys 2.NP</t>
  </si>
  <si>
    <t>6*17,8</t>
  </si>
  <si>
    <t>2*40,99*0,7</t>
  </si>
  <si>
    <t xml:space="preserve">STROP </t>
  </si>
  <si>
    <t>ODPOČET OBKLADY</t>
  </si>
  <si>
    <t>-117,928+9*4</t>
  </si>
  <si>
    <t>D.1.4.a - Zařízení pro vytápění staveb</t>
  </si>
  <si>
    <t>Ing. Luděk Kulczycki</t>
  </si>
  <si>
    <t>713 - IZOLACE TEPELNÉ</t>
  </si>
  <si>
    <t>732 - STROJOVNY</t>
  </si>
  <si>
    <t>733 - POTRUBÍ</t>
  </si>
  <si>
    <t>734 - ARMATURY</t>
  </si>
  <si>
    <t>735 - OTOPNÁ TĚLESA</t>
  </si>
  <si>
    <t>MaR - mereni a regulace</t>
  </si>
  <si>
    <t>IZOLACE TEPELNÉ</t>
  </si>
  <si>
    <t>Izolace trubice 15/10</t>
  </si>
  <si>
    <t>713.1</t>
  </si>
  <si>
    <t>Izolace trubice 18/10</t>
  </si>
  <si>
    <t>713.2</t>
  </si>
  <si>
    <t>Izolace trubice 22/10</t>
  </si>
  <si>
    <t>713.3</t>
  </si>
  <si>
    <t>Izolace trubice 28/10</t>
  </si>
  <si>
    <t>713.4</t>
  </si>
  <si>
    <t>Izolace trubice 35/10</t>
  </si>
  <si>
    <t>713.5</t>
  </si>
  <si>
    <t>Návlekové tepelně izolační trubice TUBEX AL 35/30</t>
  </si>
  <si>
    <t>713463121</t>
  </si>
  <si>
    <t>Montáž izolace tepelné potrubí potrubními pouzdry bez úpravy uchycenými sponami 1x</t>
  </si>
  <si>
    <t>713.6</t>
  </si>
  <si>
    <t>Montážní a spojovací materiál</t>
  </si>
  <si>
    <t>Přesun hmot pro izolace tepelné v objektech v do 12 m</t>
  </si>
  <si>
    <t>732</t>
  </si>
  <si>
    <t>STROJOVNY</t>
  </si>
  <si>
    <t>Kombinovaný rozdělovač a sběrač f. ETL</t>
  </si>
  <si>
    <t>732.1</t>
  </si>
  <si>
    <t>Elektronicky regul. čerpadlo Grundfos ALPHA 2 25-80-180</t>
  </si>
  <si>
    <t>732111242R</t>
  </si>
  <si>
    <t>Montáž rozdělovače a sběrače</t>
  </si>
  <si>
    <t>732429111</t>
  </si>
  <si>
    <t>Montáž čerpadla oběhového spirálního DN 25 do potrubí</t>
  </si>
  <si>
    <t>732.2</t>
  </si>
  <si>
    <t>Rezerva pro napojení potrubí topné vody od stávajících uzávěrů v šachtě před budovou</t>
  </si>
  <si>
    <t>Poznámka k položce:_x000D_
do rozdělovače-sběrače umístěného v technické místnosti 1.12 Včetně průrazu podlahou a tvarovky přechodu plast-měděné potrubí 42x2  (DN 40)).</t>
  </si>
  <si>
    <t>998732101</t>
  </si>
  <si>
    <t>Přesun hmot pro strojovny v objektech v do 6 m</t>
  </si>
  <si>
    <t>733</t>
  </si>
  <si>
    <t>POTRUBÍ</t>
  </si>
  <si>
    <t>733221202</t>
  </si>
  <si>
    <t>Potrubí měděné měkké spojované tvrdým pájením D 15x1</t>
  </si>
  <si>
    <t>733221203</t>
  </si>
  <si>
    <t>Potrubí měděné měkké spojované tvrdým pájením D 18x1</t>
  </si>
  <si>
    <t>733221204</t>
  </si>
  <si>
    <t>Potrubí měděné měkké spojované tvrdým pájením D 22x1</t>
  </si>
  <si>
    <t>733222205</t>
  </si>
  <si>
    <t>Potrubí měděné polotvrdé spojované tvrdým pájením D 28x1,5</t>
  </si>
  <si>
    <t>733222206</t>
  </si>
  <si>
    <t>Potrubí měděné polotvrdé spojované tvrdým pájením D 35x1,5</t>
  </si>
  <si>
    <t>733291101</t>
  </si>
  <si>
    <t>Zkouška těsnosti potrubí měděné do D 35x1,5</t>
  </si>
  <si>
    <t>Chránička pro potrubí- průchody stěnou</t>
  </si>
  <si>
    <t>998733103</t>
  </si>
  <si>
    <t>Přesun hmot pro rozvody potrubí v objektech v do 24 m</t>
  </si>
  <si>
    <t>734</t>
  </si>
  <si>
    <t>ARMATURY</t>
  </si>
  <si>
    <t>734292775</t>
  </si>
  <si>
    <t>Kohout kulový přímý G 1 1/4 PN 42 do 185°C plnoprůtokový s koulí DADO vnitřní závit</t>
  </si>
  <si>
    <t>734292776</t>
  </si>
  <si>
    <t>Kohout kulový přímý G 1 1/2 PN 42 do 185°C plnoprůtokový s koulí DADO vnitřní závit</t>
  </si>
  <si>
    <t>734291245</t>
  </si>
  <si>
    <t>Filtr závitový přímý G 1 1/4 PN 16 do 130°C s vnitřními závity</t>
  </si>
  <si>
    <t>734241216</t>
  </si>
  <si>
    <t>Ventil závitový zpětný přímý Ve 3030 G 5/4</t>
  </si>
  <si>
    <t>734.1</t>
  </si>
  <si>
    <t>Uzavírací a vyvažovací ventil TA STAD 32</t>
  </si>
  <si>
    <t>734.2</t>
  </si>
  <si>
    <t>ESBE 3-cestný směšovací ventil VRG 131 DN20 RP 3/4" Kvs 4 s pohonem  ARA 600</t>
  </si>
  <si>
    <t>Poznámka k položce:_x000D_
Pohon upřesnit dle MaR</t>
  </si>
  <si>
    <t>734291114</t>
  </si>
  <si>
    <t>Kohout závitový plnící a vypouštěcí ČSN 137061 PN 10/100°C G 3/4</t>
  </si>
  <si>
    <t>734212113</t>
  </si>
  <si>
    <t>Automatický odvzdušňovací ventil DN15</t>
  </si>
  <si>
    <t>734411112</t>
  </si>
  <si>
    <t>Teploměr přímý s ochranným pouzdrem D80</t>
  </si>
  <si>
    <t>734419111</t>
  </si>
  <si>
    <t>Montáž teploměrů a tlakoměrů s ochranným pouzdrem nebo pevným stonkem a jímkou</t>
  </si>
  <si>
    <t>734422110</t>
  </si>
  <si>
    <t>Tlakoměr diferenční D 60</t>
  </si>
  <si>
    <t>734422110R</t>
  </si>
  <si>
    <t>Tlakoměr d 63 mm,  0-10 bar, zadní výdod 1/4 "</t>
  </si>
  <si>
    <t>734209103</t>
  </si>
  <si>
    <t>Montáž armatury závitové s jedním závitem G 1/2</t>
  </si>
  <si>
    <t>734209104</t>
  </si>
  <si>
    <t>Montáž armatury závitové s jedním závitem G 3/4</t>
  </si>
  <si>
    <t>734209115</t>
  </si>
  <si>
    <t>Montáž armatury závitové s dvěma závity G 1</t>
  </si>
  <si>
    <t>734209116</t>
  </si>
  <si>
    <t>Montáž armatury závitové s dvěma závity G 5/4</t>
  </si>
  <si>
    <t>734209117</t>
  </si>
  <si>
    <t>Montáž armatury závitové s dvěma závity G 6/4</t>
  </si>
  <si>
    <t>734209124</t>
  </si>
  <si>
    <t>Montáž armatury závitové s třemi závity G 3/4</t>
  </si>
  <si>
    <t>Zaregulování vyvažovacích ventilů TA STAD 32</t>
  </si>
  <si>
    <t>998734101</t>
  </si>
  <si>
    <t>Přesun hmot pro armatury v objektech v do 6 m</t>
  </si>
  <si>
    <t>735</t>
  </si>
  <si>
    <t>OTOPNÁ TĚLESA</t>
  </si>
  <si>
    <t>735152480R</t>
  </si>
  <si>
    <t>Otopné těleso panelové Korado Radik Ventil Kompakt typ 21 VK výška/délka 600/1400 mm</t>
  </si>
  <si>
    <t>735152541R</t>
  </si>
  <si>
    <t>Otopné těleso panelové Korado Radik Ventil Kompakt typ 22 VK výška/délka 400/1600 mm</t>
  </si>
  <si>
    <t>735152561R</t>
  </si>
  <si>
    <t>Otopné těleso panelové Korado Radik Ventil Kompakt typ 22 VK výška/délka 500/1600 mm</t>
  </si>
  <si>
    <t>735152563R</t>
  </si>
  <si>
    <t>Otopné těleso panelové Korado Radik Ventil Kompakt typ 22 VK výška/délka 500/2000 mm</t>
  </si>
  <si>
    <t>735152572R</t>
  </si>
  <si>
    <t>Otopné těleso panelové Korado Radik Ventil Kompakt typ 22 VK výška/délka 600/500 mm</t>
  </si>
  <si>
    <t>735152573R</t>
  </si>
  <si>
    <t>Otopné těleso panelové Korado Radik Ventil Kompakt typ 22 VK výška/délka 600/600 mm</t>
  </si>
  <si>
    <t>735152574R</t>
  </si>
  <si>
    <t>Otopné těleso panelové Korado Radik Ventil Kompakt typ 22 VK výška/délka 600/700 mm</t>
  </si>
  <si>
    <t>735152575R</t>
  </si>
  <si>
    <t>Otopné těleso panelové Korado Radik Ventil Kompakt typ 22 VK výška/délka 600/800 mm</t>
  </si>
  <si>
    <t>735152577R</t>
  </si>
  <si>
    <t>Otopné těleso panelové Korado Radik Ventil Kompakt typ 22 VK výška/délka 600/1000 mm</t>
  </si>
  <si>
    <t>735152579R</t>
  </si>
  <si>
    <t>Otopné těleso panelové Korado Radik Ventil Kompakt typ 22 VK výška/délka 600/1200 mm</t>
  </si>
  <si>
    <t>735152580R</t>
  </si>
  <si>
    <t>Otopné těleso panelové Korado Radik Ventil Kompakt typ 22 VK výška/délka 600/1400 mm</t>
  </si>
  <si>
    <t>735152581R</t>
  </si>
  <si>
    <t>Otopné těleso panelové Korado Radik Ventil Kompakt typ 22 VK výška/délka 600/1600 mm</t>
  </si>
  <si>
    <t>735152583R</t>
  </si>
  <si>
    <t>Otopné těleso panelové Korado Radik Ventil Kompakt typ 22 VK výška/délka 600/2000 mm</t>
  </si>
  <si>
    <t>735159110</t>
  </si>
  <si>
    <t>Montáž otopných těles panelových jednořadých mimo těles Korado Radik délky do 1500 mm</t>
  </si>
  <si>
    <t>735159210</t>
  </si>
  <si>
    <t>Montáž otopných těles panelových dvouřadých mimo těles Korado Radik délky do 1140 mm</t>
  </si>
  <si>
    <t>735159220</t>
  </si>
  <si>
    <t>Montáž otopných těles panelových dvouřadých mimo těles Korado Radik délky do 1500 mm</t>
  </si>
  <si>
    <t>735159230</t>
  </si>
  <si>
    <t>Montáž otopných těles panelových dvouřadých mimo těles Korado Radik délky do 1980 mm</t>
  </si>
  <si>
    <t>735159240</t>
  </si>
  <si>
    <t>Montáž otopných těles panelových dvouřadých mimo těles Korado Radik délky do 2820 mm</t>
  </si>
  <si>
    <t>73515R</t>
  </si>
  <si>
    <t>Stěnová konzola dvojitá pro panelová otopná tělesa Radik VK (H=400)</t>
  </si>
  <si>
    <t>73516R</t>
  </si>
  <si>
    <t>Stěnová konzola dvojitá pro panelová otopná tělesa Radik VK (H=500)</t>
  </si>
  <si>
    <t>73517R</t>
  </si>
  <si>
    <t>Stěnová konzola dvojitá pro panelová otopná tělesa Radik VK (H=600)</t>
  </si>
  <si>
    <t>735R</t>
  </si>
  <si>
    <t>Set pro radiátory VK-s integrovaným ventilem</t>
  </si>
  <si>
    <t>734R</t>
  </si>
  <si>
    <t>Svěrné spojky pro měděné potrubí Cu 15</t>
  </si>
  <si>
    <t>735000912</t>
  </si>
  <si>
    <t>Vyregulování termostatického ventilu</t>
  </si>
  <si>
    <t>735191905</t>
  </si>
  <si>
    <t>Odvzdušnění otopných těles</t>
  </si>
  <si>
    <t>735191910</t>
  </si>
  <si>
    <t>Napuštění vody do otopných těles</t>
  </si>
  <si>
    <t>735494811</t>
  </si>
  <si>
    <t>Vypuštění vody z otopných těles</t>
  </si>
  <si>
    <t>Poznámka k položce:_x000D_
2násobné vypuštění systému ( 2 * 280m2)</t>
  </si>
  <si>
    <t>Topná zkouška 72h</t>
  </si>
  <si>
    <t>hod</t>
  </si>
  <si>
    <t>998011001</t>
  </si>
  <si>
    <t>Přesun hmot pro budovy zděné výšky do 6 m</t>
  </si>
  <si>
    <t>MaR</t>
  </si>
  <si>
    <t>mereni a regulace</t>
  </si>
  <si>
    <t>920.1</t>
  </si>
  <si>
    <t>Sada ekvitermní regulace</t>
  </si>
  <si>
    <t>KUS</t>
  </si>
  <si>
    <t>920.2</t>
  </si>
  <si>
    <t>Čidlo teploty</t>
  </si>
  <si>
    <t>920.3</t>
  </si>
  <si>
    <t>Směšovqací ventil 3-cestný, třípolohový se servopohonem 230 V</t>
  </si>
  <si>
    <t>Poznámka k položce:_x000D_
viz položka   734,2 - ESBE 3-cestný směšovací ventil VRG 131 DN20 RP 3/4" Kvs 4 s pohonem  ARA 600</t>
  </si>
  <si>
    <t>920.4</t>
  </si>
  <si>
    <t>Kabeláž</t>
  </si>
  <si>
    <t>920.5</t>
  </si>
  <si>
    <t>Oživení systému a montáž</t>
  </si>
  <si>
    <t>D.1.4.b - Zařízení zdravotechnických instalací</t>
  </si>
  <si>
    <t>Martin Zubal</t>
  </si>
  <si>
    <t>61 - Upravy povrchů vnitřní</t>
  </si>
  <si>
    <t>8 - Trubní vedení</t>
  </si>
  <si>
    <t>90 - Přípočty</t>
  </si>
  <si>
    <t>97 - Prorážení otvorů</t>
  </si>
  <si>
    <t>99 - Staveništní přesun hmot</t>
  </si>
  <si>
    <t>720 - Zdravotechnická instalace</t>
  </si>
  <si>
    <t>721 - Vnitřní kanalizace</t>
  </si>
  <si>
    <t>722 - Vnitřní vodovod</t>
  </si>
  <si>
    <t>725 - Zařizovací předměty</t>
  </si>
  <si>
    <t>765 - Krytiny tvrdé</t>
  </si>
  <si>
    <t>M46 - Zemní práce při montážích</t>
  </si>
  <si>
    <t>Upravy povrchů vnitřní</t>
  </si>
  <si>
    <t>612 44-3541.R00</t>
  </si>
  <si>
    <t>Omítka rýh stěn maltou sádrovou šířky do 15 cm</t>
  </si>
  <si>
    <t>Trubní vedení</t>
  </si>
  <si>
    <t>286-51800.A</t>
  </si>
  <si>
    <t>Odbočka kanalizační na stávající DN110-200 tvarovka PVC</t>
  </si>
  <si>
    <t>831 35-0012 V</t>
  </si>
  <si>
    <t>Kanalizace dešťová hl.do 1,5m z trub PVC hrdlových DN125, D+M</t>
  </si>
  <si>
    <t>3,1+2,95+3,21+3,035</t>
  </si>
  <si>
    <t>831 26-0010.RAA</t>
  </si>
  <si>
    <t>Kanalizace z trub PVC DN 110, hloubka do 1,5 m</t>
  </si>
  <si>
    <t>831 26-0012.RAA</t>
  </si>
  <si>
    <t>Kanalizace z trub PVC DN 125, hloubka do 1,5 m</t>
  </si>
  <si>
    <t>831 35-0012.RA0</t>
  </si>
  <si>
    <t>Kanalizace z trub PVC DN 150, hloubka do 1,5 m</t>
  </si>
  <si>
    <t>831 23-0110 V</t>
  </si>
  <si>
    <t>Vodovodní přípojka z PE100 RC 40x3,7 SDR11 napojení na řád, D+M</t>
  </si>
  <si>
    <t>998 27-6101.R00</t>
  </si>
  <si>
    <t>Přesun hmot, trubní vedení plastová, otevř. výkop</t>
  </si>
  <si>
    <t>892 57-1111.R00</t>
  </si>
  <si>
    <t>Zkouška těsnosti kanalizace DN do 200, vodou</t>
  </si>
  <si>
    <t>831 35-0013.RA0</t>
  </si>
  <si>
    <t>Kanalizace splašková přípojka DN150 D+M</t>
  </si>
  <si>
    <t>422-73606 V</t>
  </si>
  <si>
    <t>Hydrant podz., dvojité uzavírání a automat. odvod kompletní D+M</t>
  </si>
  <si>
    <t>Přípočty</t>
  </si>
  <si>
    <t>900   -    .R03</t>
  </si>
  <si>
    <t>HZS - stavební práce přípravné práce</t>
  </si>
  <si>
    <t>Prorážení otvorů</t>
  </si>
  <si>
    <t>974 10-0030.RA0</t>
  </si>
  <si>
    <t>Vysekání rýh ve zdivu z cihel, 15 x 15 cm</t>
  </si>
  <si>
    <t>974 03-1122.R00</t>
  </si>
  <si>
    <t>Vysekání rýh ve zdi cihelné 7 x 7 cm</t>
  </si>
  <si>
    <t>974 10-0020.RA0</t>
  </si>
  <si>
    <t>Vysekání rýh ve zdivu z cihel, 10 x 10 cm</t>
  </si>
  <si>
    <t>Staveništní přesun hmot</t>
  </si>
  <si>
    <t>979 08-1111.R00</t>
  </si>
  <si>
    <t>Odvoz suti a vybour. hmot na skládku do 1 km</t>
  </si>
  <si>
    <t>979 08-1121.R00</t>
  </si>
  <si>
    <t>Příplatek k odvozu za každý další 1 km</t>
  </si>
  <si>
    <t>979 98-1101.R00</t>
  </si>
  <si>
    <t>Kontejner, suť bez příměsí, odvoz a likvidace, 3 t</t>
  </si>
  <si>
    <t>979 08-2121.R00</t>
  </si>
  <si>
    <t>Příplatek k vnitrost. dopravě suti za každých 5 m</t>
  </si>
  <si>
    <t>979 08-7213.R00</t>
  </si>
  <si>
    <t>Nakládání vybouraných hmot na dopravní prostředky</t>
  </si>
  <si>
    <t>720</t>
  </si>
  <si>
    <t>Zdravotechnická instalace</t>
  </si>
  <si>
    <t>220 89-0202.R00</t>
  </si>
  <si>
    <t>Revize zdravotechnických instalací</t>
  </si>
  <si>
    <t>541-32292 V</t>
  </si>
  <si>
    <t>Ohřívač vody el. zásobníkový tlakový 10 L D+M</t>
  </si>
  <si>
    <t>484-38691 V</t>
  </si>
  <si>
    <t>Ohřívač vody el. zásobn. 100 L, závěsný svislý 2x KK, 1x PV, D+M</t>
  </si>
  <si>
    <t>Vnitřní kanalizace</t>
  </si>
  <si>
    <t>721 15-2208.R00</t>
  </si>
  <si>
    <t>Potrubí PVC odpadní - D 110 x 4,3</t>
  </si>
  <si>
    <t>721 15-3204.R00</t>
  </si>
  <si>
    <t>Potrubí PVC HTpřipojovací, D 40 x 3,0</t>
  </si>
  <si>
    <t>721 15-3205.R00</t>
  </si>
  <si>
    <t>Potrubí PVC HT připojovací, D 50 x 3,0</t>
  </si>
  <si>
    <t>551-62347 V</t>
  </si>
  <si>
    <t>HL klimatizační UP-Sifon D+M</t>
  </si>
  <si>
    <t>721 15-3208.R00</t>
  </si>
  <si>
    <t>Potrubí  PVC HT připojovací, D 70 x 3,0</t>
  </si>
  <si>
    <t>721 19-4105.R00</t>
  </si>
  <si>
    <t>Vyvedení odpadních výpustek D 50 x 1,8</t>
  </si>
  <si>
    <t>721 19-4104.R00</t>
  </si>
  <si>
    <t>Vyvedení odpadních výpustek D 40 x 1,8</t>
  </si>
  <si>
    <t>721 29-0111.R00</t>
  </si>
  <si>
    <t>Zkouška těsnosti kanaliz. vodou do DN 160</t>
  </si>
  <si>
    <t>998 73-3103.R00</t>
  </si>
  <si>
    <t>Přesun hmot pro rozvody potrubí, výšky do 24 m</t>
  </si>
  <si>
    <t>721 24-2803.R00</t>
  </si>
  <si>
    <t>Demontáž lapače střešních splavenin DN 100</t>
  </si>
  <si>
    <t>721 24-2111.RT1</t>
  </si>
  <si>
    <t>Lapač střešních splavenin PP DN 100 kolmý odtok</t>
  </si>
  <si>
    <t>722</t>
  </si>
  <si>
    <t>Vnitřní vodovod</t>
  </si>
  <si>
    <t>998 72-2102.R00</t>
  </si>
  <si>
    <t>Přesun hmot pro vnitřní vodovod, výšky do 12 m</t>
  </si>
  <si>
    <t>722 22-3113.R00</t>
  </si>
  <si>
    <t>Ventily přivzduš. a odvzdušňovací T 1070,G 3/4</t>
  </si>
  <si>
    <t>722 22-2223.R00</t>
  </si>
  <si>
    <t>Armatury s 1závitem-ventil vypouštěcí Ke 275,G 3/4</t>
  </si>
  <si>
    <t>722 26-2151 V</t>
  </si>
  <si>
    <t>Vodoměrná sestava dle PD D+M</t>
  </si>
  <si>
    <t>449-82622.A</t>
  </si>
  <si>
    <t>Hydrantový syst D25 prům. 25/30  prosklené dveře</t>
  </si>
  <si>
    <t>892 24-1111.R00</t>
  </si>
  <si>
    <t>Tlaková zkouška vodovodního potrubí do DN 80</t>
  </si>
  <si>
    <t>892 23-3111.R00</t>
  </si>
  <si>
    <t>Desinfekce vodovodního potrubí do DN 70</t>
  </si>
  <si>
    <t>722 20-0001 V</t>
  </si>
  <si>
    <t>Vodovod, potrubí PPr 20 ochrana potrubí skruží Mirelon, D+M</t>
  </si>
  <si>
    <t>722 20-0002 V</t>
  </si>
  <si>
    <t>Vodovod, potrubí PPr 25 ochrana potrubí skruží Mirelon, D+M</t>
  </si>
  <si>
    <t>722 20-0003 V</t>
  </si>
  <si>
    <t>Vodovod, potrubí PPr 32 ochrana potrubí skruží Mirelon, D+M</t>
  </si>
  <si>
    <t>722 20-0004 V</t>
  </si>
  <si>
    <t>Vodovod, potrubí PPr 40 ochrana potrubí skruží Mirelon, D+M</t>
  </si>
  <si>
    <t>722 10-0004.RAB</t>
  </si>
  <si>
    <t>Vodovod požární, potrubí ocelové pozink. DN 32 ochrana potrubí skruží Mirelon</t>
  </si>
  <si>
    <t>722 23-6614 V</t>
  </si>
  <si>
    <t>Klapka zpětná, 2xvnitřní závit, DN 32 D+M</t>
  </si>
  <si>
    <t>722 22-1113 V</t>
  </si>
  <si>
    <t>Kohout vypouštěcí kulový, DN 20 D+M, vnitřní závit</t>
  </si>
  <si>
    <t>722 23-5114.R00</t>
  </si>
  <si>
    <t>Kohout kulový, vnitř.-vnitř.z. DN 32 D+M</t>
  </si>
  <si>
    <t>725</t>
  </si>
  <si>
    <t>Zařizovací předměty</t>
  </si>
  <si>
    <t>725 86-0107.R00</t>
  </si>
  <si>
    <t>Uzávěrka zápachová umyvadlová T 1015,D 40</t>
  </si>
  <si>
    <t>725 82-1308.R00</t>
  </si>
  <si>
    <t>Baterie umyvadlové stojánkové TU 843V G 1/2</t>
  </si>
  <si>
    <t>998 72-5102.R00</t>
  </si>
  <si>
    <t>Přesun hmot pro zařizovací předměty, výšky do 12 m</t>
  </si>
  <si>
    <t>725 82-9202.R00</t>
  </si>
  <si>
    <t>Montáž baterie pro umyv., výlevku a spchu</t>
  </si>
  <si>
    <t>725 12-2232.R00</t>
  </si>
  <si>
    <t>Senzorový pisoár s montážní krabicí</t>
  </si>
  <si>
    <t>725 20-0020.RA0</t>
  </si>
  <si>
    <t>Montáž zařizovacích předmětů - pisoár</t>
  </si>
  <si>
    <t>725 81-0405.R00</t>
  </si>
  <si>
    <t>Ventil rohový s přípoj. trubičkou TE 67 G 1/2</t>
  </si>
  <si>
    <t>725 11-1263.RT1</t>
  </si>
  <si>
    <t>Nádrž podomítková vestavěná ovlád.zepředu pro zazdění</t>
  </si>
  <si>
    <t>725 11-9110.R00</t>
  </si>
  <si>
    <t>Montáž splachovací nádrže podomítkové pro WC</t>
  </si>
  <si>
    <t>725 01-4171.R00</t>
  </si>
  <si>
    <t>Klozet závěsný ,  sedátko, bílý</t>
  </si>
  <si>
    <t>725 01-7153.R00</t>
  </si>
  <si>
    <t>Umyvadlo invalidní  64 x 55 cm, bílé</t>
  </si>
  <si>
    <t>551-67408</t>
  </si>
  <si>
    <t>Sedátko klozetové pro těl. postižené s poklopem</t>
  </si>
  <si>
    <t>642-32422 V</t>
  </si>
  <si>
    <t>Klozet invalidní, kombinační stojící odpad svislý</t>
  </si>
  <si>
    <t>220 11-0701.R00</t>
  </si>
  <si>
    <t>Obezdění závěsného WC systému</t>
  </si>
  <si>
    <t>725 11-9306.R00</t>
  </si>
  <si>
    <t>Montáž klozetu závěsného</t>
  </si>
  <si>
    <t>725 11-9305.R00</t>
  </si>
  <si>
    <t>Montáž klozetových mís kombinovaných</t>
  </si>
  <si>
    <t>725 33-9101.R00</t>
  </si>
  <si>
    <t>Montáž výlevky diturvitové, bez nádrže a armatur</t>
  </si>
  <si>
    <t>725 11-2011.R00</t>
  </si>
  <si>
    <t>Souprava zvukizolační mezi klozet a stěnu</t>
  </si>
  <si>
    <t>642-86207</t>
  </si>
  <si>
    <t>Sada upevňovací pro umyvadlo</t>
  </si>
  <si>
    <t>725 84-0292.R00</t>
  </si>
  <si>
    <t>Baterie sprchové nástěnné  G 1/2x150</t>
  </si>
  <si>
    <t>725 83-0219.R00</t>
  </si>
  <si>
    <t>Baterie výlevky nástěnné G 1/2</t>
  </si>
  <si>
    <t>725 01-9101.R00</t>
  </si>
  <si>
    <t>Výlevka s plastovou mřížkou</t>
  </si>
  <si>
    <t>725 01-7182.R00</t>
  </si>
  <si>
    <t>Umyvadlo na šrouby , 60 cm, bílé</t>
  </si>
  <si>
    <t>725 20-0050.RA0</t>
  </si>
  <si>
    <t>Montáž zařizovacích předmětů - sprchový žlab</t>
  </si>
  <si>
    <t>725 21-9401.R00</t>
  </si>
  <si>
    <t>Montáž umyvadel na šrouby do zdiva</t>
  </si>
  <si>
    <t>642-93806 V</t>
  </si>
  <si>
    <t>Podlahový žlab s okrajem, perforovaný rošt Nerezová ocel DIN 1.4301, PP sifon</t>
  </si>
  <si>
    <t>kpl</t>
  </si>
  <si>
    <t>Krytiny tvrdé</t>
  </si>
  <si>
    <t>765 33-1631.RT1</t>
  </si>
  <si>
    <t>Taška odvětrávací, nástavec, kryt s pružnou spojkou a redukcí, D+M</t>
  </si>
  <si>
    <t>M46</t>
  </si>
  <si>
    <t>Zemní práce při montážích</t>
  </si>
  <si>
    <t>460 68-0022.RT2</t>
  </si>
  <si>
    <t>Průraz zdivem v cihlové zdi tloušťky do 30 cm plochy do 0,025 m2</t>
  </si>
  <si>
    <t>D.1.4.c - Zařízení silnoproudé elektrotechniky vč. bleskosvodů</t>
  </si>
  <si>
    <t>Martin Příleský, Mekos Group a.s.</t>
  </si>
  <si>
    <t xml:space="preserve">    741-A - Elektromontáže - rozváděče</t>
  </si>
  <si>
    <t xml:space="preserve">    741-B - Elektromontáže - kabely a vodiče</t>
  </si>
  <si>
    <t xml:space="preserve">    741-C - Elektromontáže - hrubá montáž</t>
  </si>
  <si>
    <t xml:space="preserve">    741-D - Elektromontáže - soubory pro kabely a vodiče</t>
  </si>
  <si>
    <t xml:space="preserve">    741-E - Elektromontáže - kompletace - přístroje</t>
  </si>
  <si>
    <t xml:space="preserve">    741-F - Elektromontáže - osvětlení</t>
  </si>
  <si>
    <t xml:space="preserve">    741-G - Elektromontáže - ostatní - demontáže, měření</t>
  </si>
  <si>
    <t xml:space="preserve">    741-H - Elektromontáže - hromosvod</t>
  </si>
  <si>
    <t xml:space="preserve">    742 - Elektroinstalace - slaboproud</t>
  </si>
  <si>
    <t xml:space="preserve">    742-A - Elektroinstalace - slaboproud-EZS/EPS</t>
  </si>
  <si>
    <t xml:space="preserve">    742-B - Elektroinstalace - slaboproud-kamerový systém</t>
  </si>
  <si>
    <t>M - Práce a dodávky M</t>
  </si>
  <si>
    <t xml:space="preserve">    46-M - Zemní práce při extr.mont.pracích</t>
  </si>
  <si>
    <t>HZS - Hodinové zúčtovací sazby</t>
  </si>
  <si>
    <t>741-A</t>
  </si>
  <si>
    <t>Elektromontáže - rozváděče</t>
  </si>
  <si>
    <t>R-741-A-01</t>
  </si>
  <si>
    <t>Zapojení rozvaděč RH</t>
  </si>
  <si>
    <t>35711044</t>
  </si>
  <si>
    <t>Skříňový rozvaděč KC IP55, 1křídlé dveře, 1800 x 600 x 400mm včetně montážní desky</t>
  </si>
  <si>
    <t>R-741-A-12</t>
  </si>
  <si>
    <t>svodič přepětí SALTEK 4modulový 12,5kA B+C</t>
  </si>
  <si>
    <t>R-741-A-13</t>
  </si>
  <si>
    <t>hlavní vypínač IS 100A/3</t>
  </si>
  <si>
    <t>35822110</t>
  </si>
  <si>
    <t>jistič 1-pólový 10 A vypínací charakteristika B vypínací schopnost 10 kA</t>
  </si>
  <si>
    <t>35822111</t>
  </si>
  <si>
    <t>jistič 1-pólový 16 A vypínací charakteristika B vypínací schopnost 10 kA</t>
  </si>
  <si>
    <t>35822158</t>
  </si>
  <si>
    <t>jistič 3-pólový 10 A vypínací charakteristika B vypínací schopnost 10 kA</t>
  </si>
  <si>
    <t>R-741-A-10</t>
  </si>
  <si>
    <t>chránič proudový 2pólový 1+N 10A, pracovního proudu 0,03A</t>
  </si>
  <si>
    <t>35889206</t>
  </si>
  <si>
    <t>chránič proudový 4pólový 63A, pracovního proudu 0,03A</t>
  </si>
  <si>
    <t>R-741-A-11</t>
  </si>
  <si>
    <t>impulsní pamětové relé Z-S230/S</t>
  </si>
  <si>
    <t>R-741-A-14</t>
  </si>
  <si>
    <t>soumrakový snímač SOU1</t>
  </si>
  <si>
    <t>R-741-A-15</t>
  </si>
  <si>
    <t>vypínací spoušť</t>
  </si>
  <si>
    <t>R-741-A-04</t>
  </si>
  <si>
    <t>přidružený materiál</t>
  </si>
  <si>
    <t>Poznámka k položce:_x000D_
Poznámka k položce: propojovací lišty, popisovací bužírky, vodič CYA6, nulové můstky atd...</t>
  </si>
  <si>
    <t>R-741-A-20</t>
  </si>
  <si>
    <t>výměna přípojkové skříně SR408</t>
  </si>
  <si>
    <t>Poznámka k položce:_x000D_
Poznámka k položce: demontáž stávající SR402 nahradit za SR408 - odpojení v trafostanici</t>
  </si>
  <si>
    <t>R-741-A-21</t>
  </si>
  <si>
    <t>distribuční rozváděč rozpojovací (poj. spodky) SR408/NKW+P2 (dříve SR402)</t>
  </si>
  <si>
    <t>741-B</t>
  </si>
  <si>
    <t>Elektromontáže - kabely a vodiče</t>
  </si>
  <si>
    <t>741120001</t>
  </si>
  <si>
    <t>Montáž vodič Cu izolovaný plný a laněný žíla 0,35-6 mm2 pod omítku (např. CY)</t>
  </si>
  <si>
    <t>34140842</t>
  </si>
  <si>
    <t>vodič propojovací jádro Cu lanované izolace PVC 450/750V (H07V-R) 1x4mm2</t>
  </si>
  <si>
    <t>741120003</t>
  </si>
  <si>
    <t>Montáž vodič Cu izolovaný plný a laněný žíla 10-16 mm2 pod omítku (např. CY)</t>
  </si>
  <si>
    <t>34140846</t>
  </si>
  <si>
    <t>vodič propojovací jádro Cu lanované izolace PVC 450/750V (H07V-R) 1x10mm2</t>
  </si>
  <si>
    <t>741122015</t>
  </si>
  <si>
    <t>Montáž kabel Cu bez ukončení uložený pod omítku plný kulatý 3x1,5 mm2 (např. CYKY)</t>
  </si>
  <si>
    <t>34111030</t>
  </si>
  <si>
    <t>kabel instalační jádro Cu plné izolace PVC plášť PVC 450/750V (CYKY) 3x1,5mm2</t>
  </si>
  <si>
    <t>Poznámka k položce:_x000D_
Poznámka k položce: CYKY-O 3x1,5 - 470m CYKY-J 3x1,5 - 1550m</t>
  </si>
  <si>
    <t>34111123</t>
  </si>
  <si>
    <t>kabel silový oheň retardující bezhalogenový bez funkční schopnosti při požáru třída reakce na oheň B2cas1d1a1 jádro Cu 0,6/1kV (1-CXKH-R B2) 3x1,5mm2</t>
  </si>
  <si>
    <t>741122016</t>
  </si>
  <si>
    <t>Montáž kabel Cu bez ukončení uložený pod omítku plný kulatý 3x2,5 až 6 mm2 (např. CYKY)</t>
  </si>
  <si>
    <t>34111036</t>
  </si>
  <si>
    <t>kabel instalační jádro Cu plné izolace PVC plášť PVC 450/750V (CYKY) 3x2,5mm2</t>
  </si>
  <si>
    <t>741122031</t>
  </si>
  <si>
    <t>Montáž kabel Cu bez ukončení uložený pod omítku plný kulatý 5x1,5 až 2,5 mm2 (např. CYKY)</t>
  </si>
  <si>
    <t>34111090</t>
  </si>
  <si>
    <t>kabel instalační jádro Cu plné izolace PVC plášť PVC 450/750V (CYKY) 5x1,5mm2</t>
  </si>
  <si>
    <t>741122034</t>
  </si>
  <si>
    <t>Montáž kabel Cu bez ukončení uložený pod omítku plný kulatý 5x25 až 35 mm2 (např. CYKY)</t>
  </si>
  <si>
    <t>34113134</t>
  </si>
  <si>
    <t>kabel silový jádro Cu izolace PVC plášť PVC 0,6/1kV (1-CYKY) 5x25mm2</t>
  </si>
  <si>
    <t>741124701</t>
  </si>
  <si>
    <t>Montáž kabel Cu stíněný ovládací žíly 2 až 19x0,8 mm2 uložený volně (např. JYTY)</t>
  </si>
  <si>
    <t>34113141</t>
  </si>
  <si>
    <t>kabel ovládací průmyslový stíněný laminovanou Al fólií s příložným Cu drátem jádro Cu plné izolace PVC plášť PVC 225V (JE-Y(St)Y...Bd) 4x2x0,80mm2</t>
  </si>
  <si>
    <t>742121001</t>
  </si>
  <si>
    <t>Montáž kabelů sdělovacích pro vnitřní rozvody do 15 žil</t>
  </si>
  <si>
    <t>34121263</t>
  </si>
  <si>
    <t>kabel datový jádro Cu plné plášť PVC (U/UTP) kategorie 6</t>
  </si>
  <si>
    <t>R-741-B-01</t>
  </si>
  <si>
    <t>kabel sdělovací jádro Cu plné plášť PVC  FI-HT04 2x2x0,5</t>
  </si>
  <si>
    <t>R-741-B-02</t>
  </si>
  <si>
    <t>kabel sdělovací jádro Cu plné plášť PVC  FI-HT06 3x2x0,5</t>
  </si>
  <si>
    <t>741-C</t>
  </si>
  <si>
    <t>Elektromontáže - hrubá montáž</t>
  </si>
  <si>
    <t>741110062</t>
  </si>
  <si>
    <t>Montáž trubka plastová ohebná D přes 23 do 35 mm uložená pod omítku</t>
  </si>
  <si>
    <t>34571073</t>
  </si>
  <si>
    <t>trubka elektroinstalační ohebná z PVC (EN) 2325</t>
  </si>
  <si>
    <t>741110301</t>
  </si>
  <si>
    <t>Montáž trubka ochranná do krabic plastová tuhá D do 40 mm uložená pevně</t>
  </si>
  <si>
    <t>34571360</t>
  </si>
  <si>
    <t>trubka elektroinstalační HDPE tuhá dvouplášťová korugovaná D 32/40mm</t>
  </si>
  <si>
    <t>741112061</t>
  </si>
  <si>
    <t>Montáž krabice přístrojová zapuštěná plastová kruhová</t>
  </si>
  <si>
    <t>34571450</t>
  </si>
  <si>
    <t>krabice pod omítku PVC přístrojová kruhová D 70mm</t>
  </si>
  <si>
    <t>34571451</t>
  </si>
  <si>
    <t>krabice pod omítku PVC přístrojová kruhová D 70mm hluboká</t>
  </si>
  <si>
    <t>Poznámka k položce:_x000D_
Poznámka k položce: určena pro zásuvky PC a zásuvky 230V s ochranou proti přepětí</t>
  </si>
  <si>
    <t>741112071</t>
  </si>
  <si>
    <t>Montáž krabice přístrojová lištová plast jednoduchá</t>
  </si>
  <si>
    <t>34571476</t>
  </si>
  <si>
    <t>krabice lištová PVC přístrojová čtvercová 80x80mm hluboká</t>
  </si>
  <si>
    <t>Poznámka k položce:_x000D_
Poznámka k položce: určeno pro zásuvky PC a zásuvky 230V montované na strop</t>
  </si>
  <si>
    <t>742190005</t>
  </si>
  <si>
    <t>Vožení požárně těsnicího materiálu pro prostup</t>
  </si>
  <si>
    <t>23170006</t>
  </si>
  <si>
    <t>pěna montážní PUR protipožární dvojsložková</t>
  </si>
  <si>
    <t>litr</t>
  </si>
  <si>
    <t>R-741-C-01</t>
  </si>
  <si>
    <t>Poznámka k položce:_x000D_
Poznámka k položce: sádra, stahovací pásky, hmoždinky, vruty, příchytky, svorky WAGO atd...</t>
  </si>
  <si>
    <t>741-D</t>
  </si>
  <si>
    <t>Elektromontáže - soubory pro kabely a vodiče</t>
  </si>
  <si>
    <t>741130001</t>
  </si>
  <si>
    <t>Ukončení vodič izolovaný do 2,5 mm2 v rozváděči nebo na přístroji</t>
  </si>
  <si>
    <t>741130003</t>
  </si>
  <si>
    <t>Ukončení vodič izolovaný do 4 mm2 v rozváděči nebo na přístroji</t>
  </si>
  <si>
    <t>741130005</t>
  </si>
  <si>
    <t>Ukončení vodič izolovaný do 10 mm2 v rozváděči nebo na přístroji</t>
  </si>
  <si>
    <t>741130007</t>
  </si>
  <si>
    <t>Ukončení vodič izolovaný do 25 mm2 v rozváděči nebo na přístroji</t>
  </si>
  <si>
    <t>741-E</t>
  </si>
  <si>
    <t>Elektromontáže - kompletace - přístroje</t>
  </si>
  <si>
    <t>741310101</t>
  </si>
  <si>
    <t>Montáž spínač (polo)zapuštěný bezšroubové připojení 1-jednopólový se zapojením vodičů</t>
  </si>
  <si>
    <t>R-741-E-01</t>
  </si>
  <si>
    <t>přístroj spínače jednopólového (č.1) 10A komplet - (strojek, klapka, rámeček)</t>
  </si>
  <si>
    <t>741310112</t>
  </si>
  <si>
    <t>Montáž ovladač (polo)zapuštěný bezšroubové připojení 1/0-tlačítkový zapínací se zapojením vodičů</t>
  </si>
  <si>
    <t>R-741-E-02</t>
  </si>
  <si>
    <t>přístroj tlačítkového ovládače zapínacího 10A  komplet - (strojek, klapka, rámeček)</t>
  </si>
  <si>
    <t>R-741-E-022</t>
  </si>
  <si>
    <t>přístroj tlačítkového ovládače dvojitého zapínacího 10A  komplet - (strojek, klapka, rámeček)</t>
  </si>
  <si>
    <t>741310121</t>
  </si>
  <si>
    <t>Montáž přepínač (polo)zapuštěný bezšroubové připojení 5-seriový se zapojením vodičů</t>
  </si>
  <si>
    <t>R-741-E-03</t>
  </si>
  <si>
    <t>přístroj přepínače sériového (č.5) 10A  komplet - (strojek, klapka, rámeček)</t>
  </si>
  <si>
    <t>741310122</t>
  </si>
  <si>
    <t>Montáž přepínač (polo)zapuštěný bezšroubové připojení 6-střídavý se zapojením vodičů</t>
  </si>
  <si>
    <t>R-741-E-04</t>
  </si>
  <si>
    <t>přístroj přepínače střídavého (č.6) 10A  komplet - (strojek, klapka, rámeček)</t>
  </si>
  <si>
    <t>741310125</t>
  </si>
  <si>
    <t>Montáž přepínač (polo)zapuštěný bezšroubové připojení 6+6-dvojitý střídavý se zapojením vodičů</t>
  </si>
  <si>
    <t>R-741-E-044</t>
  </si>
  <si>
    <t>přístroj přepínače dvojitého střídavého (č.6+6) 10A  komplet - (strojek, klapka, rámeček)</t>
  </si>
  <si>
    <t>741310126</t>
  </si>
  <si>
    <t>Montáž přepínač (polo)zapuštěný bezšroubové připojení 7-křížový se zapojením vodičů</t>
  </si>
  <si>
    <t>R-741-E-05</t>
  </si>
  <si>
    <t>spínač přepínače křížového (č.7) 10A komplet - (strojek, klapka, rámeček)</t>
  </si>
  <si>
    <t>741313001</t>
  </si>
  <si>
    <t>Montáž zásuvka (polo)zapuštěná bezšroubové připojení 2P+PE se zapojením vodičů</t>
  </si>
  <si>
    <t>R-741-E-10</t>
  </si>
  <si>
    <t>zásuvka 1násobná 16A komplet - (strojek, krytka, rámeček)</t>
  </si>
  <si>
    <t>741313005</t>
  </si>
  <si>
    <t>Montáž zásuvka (polo)zapuštěná bezšroubové připojení 2P + PE s přepěťovou ochranou se zapojením vodičů</t>
  </si>
  <si>
    <t>R-741-E-11</t>
  </si>
  <si>
    <t>zásuvka 1násobná s ochrannou proti přepětí 16A komplet - (strojek, krytka, rámeček)</t>
  </si>
  <si>
    <t>741313083</t>
  </si>
  <si>
    <t>Montáž zásuvka chráněná v krabici šroubové připojení 2P+PE dvojí zapojení, prostředí venkovní, mokré se zapojením vodičů</t>
  </si>
  <si>
    <t>R-741-E-08</t>
  </si>
  <si>
    <t>zásuvka 1násobná IP44 16A</t>
  </si>
  <si>
    <t>R-741-E-40</t>
  </si>
  <si>
    <t>Montáž sinalizačního systému (sestra-pacient) včetně nastavení a zaškolení obsluhy</t>
  </si>
  <si>
    <t>R741-E-11</t>
  </si>
  <si>
    <t>signalizační systém sestra pacinet - sada pro nouzovou signalizaci 3280B-C10001 B</t>
  </si>
  <si>
    <t>R-741-E-50</t>
  </si>
  <si>
    <t>Montáž podlahové krabice včetně zapojení přístrojů</t>
  </si>
  <si>
    <t>R-741-E-51</t>
  </si>
  <si>
    <t>podlahová krabice LEGRAND PK 16 modulů (0880 70) - 4x silová zásuvka 230V, 2x silová zásuvka 230V s přepěťovou ochranou, 4x zásuvka PC Cat 6 RJ45 (1 modulová)</t>
  </si>
  <si>
    <t>741-F</t>
  </si>
  <si>
    <t>Elektromontáže - osvětlení</t>
  </si>
  <si>
    <t>741372061</t>
  </si>
  <si>
    <t>Montáž svítidlo LED interiérové přisazené/vestavné stropní hranaté nebo kruhové do 0,09 m2 se zapojením vodičů</t>
  </si>
  <si>
    <t>R-741-F-01</t>
  </si>
  <si>
    <t>Svítidlo A - LMD DO-842-PM LED 4000K SDK vestavné/závěsné svítidlo UGR, 1x33W</t>
  </si>
  <si>
    <t>R-741-F-02</t>
  </si>
  <si>
    <t>Svítidlo B - LMD FA-ELex 2 PM 4000K IP44 vestavné svítidlo do SDK, 1x14W</t>
  </si>
  <si>
    <t>R-741-F-03</t>
  </si>
  <si>
    <t>Svítidlo C - LMD DO-970-PM LED 34W IP66 technické přisazené svítidlo, 1x34W</t>
  </si>
  <si>
    <t>R-741-F-04</t>
  </si>
  <si>
    <t>Svítidlo D - LMD FA-ELexQ2 PM 4000K IP44 vestavné svítidlo do SDK, 1x18W</t>
  </si>
  <si>
    <t>R-741-F-05</t>
  </si>
  <si>
    <t>Svítidlo E - LMD FA-22303006-PM 3F white lineární svítidlo do lišty opál, 1x29W</t>
  </si>
  <si>
    <t>R-741-F-06</t>
  </si>
  <si>
    <t>Svítidlo F - LMD FA-22104311-PM 3F white reflektorové svítidlo do lišty, 1x27W</t>
  </si>
  <si>
    <t>R-741-F-07</t>
  </si>
  <si>
    <t>Svítidlo G - LMD C4-05-9649-Z5-T2 LED 3K nástěnné svítidlo direkt IP54, 1x13W</t>
  </si>
  <si>
    <t>R-741-F-08</t>
  </si>
  <si>
    <t>Svítidlo G1 - LMD C4-05-9649-Z5-T2 LED 3K nástěnné svítidlo direkt IP54, 1x13W se senzorem pohybu</t>
  </si>
  <si>
    <t>R-741-F-09</t>
  </si>
  <si>
    <t>Svítidlo H - LUCIDE 14871/50/30 VENKOVNÍ SLOUPEK SOLID 1x9W LED, E27, IP54 včetně LED žárovky 1x9W 4000K</t>
  </si>
  <si>
    <t>R-741-F-N</t>
  </si>
  <si>
    <t>Svítidlo N - LMD NSON LED IP44 + piktogram 1x2W</t>
  </si>
  <si>
    <t>741375002</t>
  </si>
  <si>
    <t>Montáž modulový osvětlovací systém - nosná soustava stropní zavěšená</t>
  </si>
  <si>
    <t>170</t>
  </si>
  <si>
    <t>R-741-F-20</t>
  </si>
  <si>
    <t>3F lišta pro svítidla</t>
  </si>
  <si>
    <t>R-741-F-21</t>
  </si>
  <si>
    <t>komponenty pro - 3F lištu (koncovky, spojky, napájecí moduly atd..)</t>
  </si>
  <si>
    <t>R-741-F-50</t>
  </si>
  <si>
    <t>sada na zavěšení svítidel - ocelové lanko, klobouček</t>
  </si>
  <si>
    <t>348100000</t>
  </si>
  <si>
    <t>příspěvek na recyklaci zářivka-svítidlo</t>
  </si>
  <si>
    <t>348100001</t>
  </si>
  <si>
    <t>příspěvek na recyklaci zářivka-zdroj</t>
  </si>
  <si>
    <t>741-G</t>
  </si>
  <si>
    <t>Elektromontáže - ostatní - demontáže, měření</t>
  </si>
  <si>
    <t>741810003</t>
  </si>
  <si>
    <t>Celková prohlídka elektrického rozvodu a zařízení přes 0,5 do 1 milionu Kč</t>
  </si>
  <si>
    <t>741810011</t>
  </si>
  <si>
    <t>Příplatek k celkové prohlídce za každých dalších 500 000,- Kč</t>
  </si>
  <si>
    <t>741-H</t>
  </si>
  <si>
    <t>Elektromontáže - hromosvod</t>
  </si>
  <si>
    <t>741410001</t>
  </si>
  <si>
    <t>Montáž vodič uzemňovací pásek D do 120 mm2 na povrchu</t>
  </si>
  <si>
    <t>35442062</t>
  </si>
  <si>
    <t>pás zemnící 30x4mm FeZn</t>
  </si>
  <si>
    <t>741420001</t>
  </si>
  <si>
    <t>Montáž drát nebo lano hromosvodné svodové D do 10 mm s podpěrou</t>
  </si>
  <si>
    <t>35441077</t>
  </si>
  <si>
    <t>drát D 8mm AlMgSi</t>
  </si>
  <si>
    <t>35441073</t>
  </si>
  <si>
    <t>drát D 10mm FeZn</t>
  </si>
  <si>
    <t>35441490</t>
  </si>
  <si>
    <t>podpěra vedení FeZn na hřebenáče a prejzovou krytinu 120mm PV15</t>
  </si>
  <si>
    <t>35441415</t>
  </si>
  <si>
    <t>podpěra vedení FeZn do zdiva 150mm</t>
  </si>
  <si>
    <t>741420021</t>
  </si>
  <si>
    <t>Montáž svorka hromosvodná se 2 šrouby</t>
  </si>
  <si>
    <t>35441885</t>
  </si>
  <si>
    <t>svorka spojovací pro lano D 8-10mm SS</t>
  </si>
  <si>
    <t>741420022</t>
  </si>
  <si>
    <t>Montáž svorka hromosvodná se 3 a více šrouby</t>
  </si>
  <si>
    <t>35441860</t>
  </si>
  <si>
    <t>svorka FeZn k jímací tyči - 4 šrouby SJ</t>
  </si>
  <si>
    <t>35441986</t>
  </si>
  <si>
    <t>svorka odbočovací a spojovací pro pásek 30x4mm, FeZn SR2</t>
  </si>
  <si>
    <t>35441996</t>
  </si>
  <si>
    <t>svorka odbočovací a spojovací pro spojování kruhových a páskových vodičů, FeZn SR3</t>
  </si>
  <si>
    <t>35431015</t>
  </si>
  <si>
    <t>svorka uzemnění FeZn zkušební, spoj hromosvod/uzemnění</t>
  </si>
  <si>
    <t>741420023</t>
  </si>
  <si>
    <t>Montáž svorka hromosvodná na okapové žlaby</t>
  </si>
  <si>
    <t>35441905</t>
  </si>
  <si>
    <t>svorka připojovací k připojení okapových žlabů SO</t>
  </si>
  <si>
    <t>741420051</t>
  </si>
  <si>
    <t>Montáž vedení hromosvodné-úhelník nebo trubka s držáky do zdiva</t>
  </si>
  <si>
    <t>35441830</t>
  </si>
  <si>
    <t>úhelník ochranný na ochranu svodu - 1700mm, FeZn</t>
  </si>
  <si>
    <t>741420083</t>
  </si>
  <si>
    <t>Montáž vedení hromosvodné-štítek k označení svodu</t>
  </si>
  <si>
    <t>R-741-H-01</t>
  </si>
  <si>
    <t>štítek označení svodu č.1-9</t>
  </si>
  <si>
    <t>741430004</t>
  </si>
  <si>
    <t>Montáž tyč jímací délky do 3 m na střešní hřeben</t>
  </si>
  <si>
    <t>35442176</t>
  </si>
  <si>
    <t>objímka jímací tyče FeZn</t>
  </si>
  <si>
    <t>35441070</t>
  </si>
  <si>
    <t>tyč jímací s rovným koncem 2000mm FeZn</t>
  </si>
  <si>
    <t>R-741-H-10</t>
  </si>
  <si>
    <t>Měření zemního odporu včetně vypracování revizní zprávy</t>
  </si>
  <si>
    <t>R-741-H-02</t>
  </si>
  <si>
    <t>35442235</t>
  </si>
  <si>
    <t>antikorozní nátěr - asfaltový lak</t>
  </si>
  <si>
    <t>742</t>
  </si>
  <si>
    <t>Elektroinstalace - slaboproud</t>
  </si>
  <si>
    <t>742330001</t>
  </si>
  <si>
    <t>Montáž rozvaděče nástěnného</t>
  </si>
  <si>
    <t>ADI.0051045.URS</t>
  </si>
  <si>
    <t>Rozvaděč  nástěnný jednodílný 12U/400mm celoskleněné dveře</t>
  </si>
  <si>
    <t>742330012</t>
  </si>
  <si>
    <t>Montáž zařízení do rozvaděče (switch, UPS, DVR, server) bez nastavení</t>
  </si>
  <si>
    <t>35712105</t>
  </si>
  <si>
    <t>switch 24 portů Gigabit (24x PoE/PoE+) kapacita 48Gbps 370W</t>
  </si>
  <si>
    <t>ADI.0051181.URS</t>
  </si>
  <si>
    <t>Ventilační jednotka univerzální se 2 ventilátory do stropu nebo do podlahy</t>
  </si>
  <si>
    <t>742330022</t>
  </si>
  <si>
    <t>Montáž napájecího panelu do rozvaděče</t>
  </si>
  <si>
    <t>35712106</t>
  </si>
  <si>
    <t>panel rozvodný 19" 8x zásuvka dle ČSN max 16A kabel 3x1,5mm 2m</t>
  </si>
  <si>
    <t>742330023</t>
  </si>
  <si>
    <t>Montáž vyvazovacího panelu 1U</t>
  </si>
  <si>
    <t>37451145</t>
  </si>
  <si>
    <t>panel vyvazovací 5x plastové oko s průchody 1U 19"</t>
  </si>
  <si>
    <t>742330024</t>
  </si>
  <si>
    <t>Montáž patch panelu 24 portů</t>
  </si>
  <si>
    <t>37451110</t>
  </si>
  <si>
    <t>patch panel Cat6 PCB 1U 24 portů 19" UTP</t>
  </si>
  <si>
    <t>R-742-A-01</t>
  </si>
  <si>
    <t>Montáž datové zásuvky 1x RJ45</t>
  </si>
  <si>
    <t>R-742-A-03</t>
  </si>
  <si>
    <t>datová zásuvka 1xRJ45 komplet (1x keystone,maska,krytka,rámaček)</t>
  </si>
  <si>
    <t>R-742-A-02</t>
  </si>
  <si>
    <t>Montáž datové zásuvky 2x RJ45</t>
  </si>
  <si>
    <t>R-742-A-04</t>
  </si>
  <si>
    <t>datová zásuvka 2xRJ45 komplet (2x keystone,maska,krytka,rámaček)</t>
  </si>
  <si>
    <t>R-742-A-05</t>
  </si>
  <si>
    <t>Montáž wifi routeru</t>
  </si>
  <si>
    <t>R-742-A-06</t>
  </si>
  <si>
    <t>WiFi router  AP AC LITE stropní, 2.4/5GHz</t>
  </si>
  <si>
    <t>742-A</t>
  </si>
  <si>
    <t>Elektroinstalace - slaboproud-EZS/EPS</t>
  </si>
  <si>
    <t>742220002</t>
  </si>
  <si>
    <t>Montáž ústředny PZTS přes 16 do 48 zón a 8 podsystémů s komunikátorem na PCO a zdrojem</t>
  </si>
  <si>
    <t>40462013</t>
  </si>
  <si>
    <t>ústředna PZTS, 48 skupin, 4 podsystémy</t>
  </si>
  <si>
    <t>742210128</t>
  </si>
  <si>
    <t>Montáž hlásiče plamene</t>
  </si>
  <si>
    <t>59081362</t>
  </si>
  <si>
    <t>hlásič plamene, opticko-kouřový, sběrnicový</t>
  </si>
  <si>
    <t>742210151</t>
  </si>
  <si>
    <t>Montáž tlačítkového hlásiče se sklíčkem</t>
  </si>
  <si>
    <t>59081452</t>
  </si>
  <si>
    <t>hlásič konvenční tlačítkový červený, prolamovací plast</t>
  </si>
  <si>
    <t>742220141</t>
  </si>
  <si>
    <t>Montáž ovládací klávesnice pro dodanou ústřednu</t>
  </si>
  <si>
    <t>40467025</t>
  </si>
  <si>
    <t>klávesnice ústředny PZTS, LED</t>
  </si>
  <si>
    <t>742220232</t>
  </si>
  <si>
    <t>Montáž detektoru na stěnu nebo na strop</t>
  </si>
  <si>
    <t>40461021</t>
  </si>
  <si>
    <t>detektor pohybu sběrnicový</t>
  </si>
  <si>
    <t>742-B</t>
  </si>
  <si>
    <t>Elektroinstalace - slaboproud-kamerový systém</t>
  </si>
  <si>
    <t>742230001</t>
  </si>
  <si>
    <t>Montáž DVR nebo NAS, nahrávacího zařízení pro kamery</t>
  </si>
  <si>
    <t>38471012</t>
  </si>
  <si>
    <t>videorekordér síťový (NVR) pro záznam 16 IP kamer bez HDD (max 4 HDD) maximální rozlišení záznamu 12MP rozpoznání osob a vozidel 16x PoE včetně 4TB disku</t>
  </si>
  <si>
    <t>742230003</t>
  </si>
  <si>
    <t>Montáž venkovní kamery</t>
  </si>
  <si>
    <t>38475058</t>
  </si>
  <si>
    <t>kamera venkovní IP maximální rozlišení záznamu 5MP přísvit IR 30m IP67, 12V DC/PoE</t>
  </si>
  <si>
    <t>742230004</t>
  </si>
  <si>
    <t>Montáž vnitřní kamery</t>
  </si>
  <si>
    <t>38475194</t>
  </si>
  <si>
    <t>kamera vnitřní IP maximální rozlišení záznamu 5MP, 12V DC/PoE</t>
  </si>
  <si>
    <t>742230007</t>
  </si>
  <si>
    <t>Montáž konzoly pro kryt nebo kameru</t>
  </si>
  <si>
    <t>ADI.0060978.URS</t>
  </si>
  <si>
    <t>Konzole pro montáž kamer na zeď/strop</t>
  </si>
  <si>
    <t>Práce a dodávky M</t>
  </si>
  <si>
    <t>46-M</t>
  </si>
  <si>
    <t>Zemní práce při extr.mont.pracích</t>
  </si>
  <si>
    <t>460010025</t>
  </si>
  <si>
    <t>Vytyčení trasy inženýrských sítí v zastavěném prostoru</t>
  </si>
  <si>
    <t>km</t>
  </si>
  <si>
    <t>460061171</t>
  </si>
  <si>
    <t>Výstražná páska pro zabezpečení výkopu u elektromontážních prací</t>
  </si>
  <si>
    <t>460161162</t>
  </si>
  <si>
    <t>Hloubení kabelových rýh ručně š 35 cm hl 70 cm v hornině tř I skupiny 3</t>
  </si>
  <si>
    <t>Poznámka k položce:_x000D_
Poznámka k položce: pro uložení zemnícího pásku a napájecího kabelu ke svítidlům</t>
  </si>
  <si>
    <t>460431172</t>
  </si>
  <si>
    <t>Zásyp kabelových rýh ručně se zhutněním š 35 cm hl 70 cm z horniny tř I skupiny 3</t>
  </si>
  <si>
    <t>460581131</t>
  </si>
  <si>
    <t>Uvedení nezpevněného terénu do původního stavu v místě dočasného uložení výkopku s vyhrabáním, srovnáním a částečným dosetím trávy</t>
  </si>
  <si>
    <t>460680564</t>
  </si>
  <si>
    <t>Vysekání rýh pro montáž trubek a kabelů v betonových podlahách a mazaninách hl do 5 cm a š do 10 cm</t>
  </si>
  <si>
    <t>Poznámka k položce:_x000D_
Poznámka k položce: rýha v podlaze pro PVC KOPOFLEX do PK</t>
  </si>
  <si>
    <t>468081313</t>
  </si>
  <si>
    <t>Vybourání otvorů pro elektroinstalace ve zdivu cihelném pl do 0,0225 m2 tl přes 30 do 45 cm</t>
  </si>
  <si>
    <t>468081314</t>
  </si>
  <si>
    <t>Vybourání otvorů pro elektroinstalace ve zdivu cihelném pl do 0,0225 m2 tl přes 45 do 60 cm</t>
  </si>
  <si>
    <t>468094112</t>
  </si>
  <si>
    <t>Vyvrtání otvorů pro elektroinstalační krabice ve stěnách z cihel hloubky přes 6 do 9 cm</t>
  </si>
  <si>
    <t>468101412</t>
  </si>
  <si>
    <t>Vysekání rýh pro montáž trubek a kabelů v cihelných zdech hl do 3 cm a š přes 3 do 5 cm</t>
  </si>
  <si>
    <t>468101422</t>
  </si>
  <si>
    <t>Vysekání rýh pro montáž trubek a kabelů v cihelných zdech hl přes 3 do 5 cm a š přes 5 do 7 cm</t>
  </si>
  <si>
    <t>468101433</t>
  </si>
  <si>
    <t>Vysekání rýh pro montáž trubek a kabelů v cihelných zdech hl přes 5 do 7 cm a š přes 10 do 15 cm</t>
  </si>
  <si>
    <t>469971111</t>
  </si>
  <si>
    <t>Svislá doprava suti a vybouraných hmot při elektromontážích za první podlaží</t>
  </si>
  <si>
    <t>469971121</t>
  </si>
  <si>
    <t>Příplatek ke svislé dopravě suti a vybouraných hmot při elektromontážích za každé další podlaží</t>
  </si>
  <si>
    <t>469972111</t>
  </si>
  <si>
    <t>Odvoz suti a vybouraných hmot při elektromontážích do 1 km</t>
  </si>
  <si>
    <t>469972121</t>
  </si>
  <si>
    <t>Příplatek k odvozu suti a vybouraných hmot při elektromontážích za každý další 1 km</t>
  </si>
  <si>
    <t>469973116</t>
  </si>
  <si>
    <t>HZS</t>
  </si>
  <si>
    <t>Hodinové zúčtovací sazby</t>
  </si>
  <si>
    <t>HZS2232</t>
  </si>
  <si>
    <t>Hodinová zúčtovací sazba elektrikář odborný</t>
  </si>
  <si>
    <t>262144</t>
  </si>
  <si>
    <t>HZS4212</t>
  </si>
  <si>
    <t>Hodinová zúčtovací sazba revizní technik specialista</t>
  </si>
  <si>
    <t>VRN - Ostatní a vedlejší náklady</t>
  </si>
  <si>
    <t>960 -   Kompletační činnost</t>
  </si>
  <si>
    <t>OST -  Ostatní náklady</t>
  </si>
  <si>
    <t>0 - Vedlejší rozpočtové náklady</t>
  </si>
  <si>
    <t>960</t>
  </si>
  <si>
    <t xml:space="preserve">  Kompletační činnost</t>
  </si>
  <si>
    <t>045203001</t>
  </si>
  <si>
    <t>Kompletační a koordinační činnost na řízení subdodavatelů</t>
  </si>
  <si>
    <t>1024</t>
  </si>
  <si>
    <t>1998314263</t>
  </si>
  <si>
    <t>Poznámka k položce:_x000D_
Náklad zhotovitele na řízení a koordinaci subdodavatelů_x000D_
V případě, že všechny práce budou prováděny vlastními pracovníky, lze tuto položku ocenit nulovou za podmínky, že tato skutečnost bude zapsána do poznámky položky.</t>
  </si>
  <si>
    <t>OST</t>
  </si>
  <si>
    <t xml:space="preserve"> Ostatní náklady</t>
  </si>
  <si>
    <t>012103001</t>
  </si>
  <si>
    <t>Náklady na geodetické práce před výstavbou</t>
  </si>
  <si>
    <t>512</t>
  </si>
  <si>
    <t>9583626</t>
  </si>
  <si>
    <t xml:space="preserve">Poznámka k položce:_x000D_
Náklady na průzkumné, geodetické a projektové práce geodetické před výstavbou_x000D_
"Poznámka k položce:_x000D_
Jedná se zejména o náklady na zajištění: 
-_x000D_
 geodetického vytýčení hlavních bodů stavebních objektů před zahájením stavebních prací,_x000D_
- vytýčení staveniště,
_x000D_
- vytýčení ochranných pásem,_x000D_
- vytýčení zajišťovacích bodů stavby,
_x000D_
- vytýčení kontrolních bodů na stávajících objektech pro zajištění pasportizace stávajících konstrukcí,
apod._x000D_
_x000D_
Veškerá geodetická zaměření budou zapisována do stavebního deníku a jejich výsledek bude předán objednateli v elektronické a papírové podobě."_x000D_
</t>
  </si>
  <si>
    <t>012203001</t>
  </si>
  <si>
    <t>Náklady na geodetické práce při provádění stavby</t>
  </si>
  <si>
    <t>1521039818</t>
  </si>
  <si>
    <t>Poznámka k položce:_x000D_
Náklady na průzkumné, geodetické a projektové práce geodetické při provádění stavby_x000D_
_x000D_
Poznámka k položce:_x000D_
Jedná se zejména o náklady na zajištění:_x000D_
- dokumentace zakrývaných konstrukcí a liniových staveb geodetickým zaměřením,_x000D_
- vytyčovacích prácí k jednotlivým stavebním objektům,_x000D_
- zaměření stávajících napojení přílehlých produktovodů/konstrukcí k navrhovaným produktovodům/konstrukcím, _x000D_
- kontrolních měření prováděných stavebních prací (ověření umístění prováděných konstrukcí dle projektové dokumentace),_x000D_
-  zaměření objemů výkopových prací,_x000D_
- veškerých měření, které mají charakter kontrolních a upřesňujících činností,_x000D_
apod._x000D_
Veškerá geodetická zaměření budou zapisována do stavebního deníku a jejich výsledek bude předán objednateli v elektronické a papírové podobě.</t>
  </si>
  <si>
    <t>012303001</t>
  </si>
  <si>
    <t>Náklady na geodetické práce po výstavbě</t>
  </si>
  <si>
    <t>341257227</t>
  </si>
  <si>
    <t>013254001</t>
  </si>
  <si>
    <t>Dokumentace skutečného provedení stavby</t>
  </si>
  <si>
    <t>1739008637</t>
  </si>
  <si>
    <t>Poznámka k položce:_x000D_
Dokumentace skutečného provedení v rozsahu dle platné vyhlášky na dokumentaci staveb v počtu dle SOD a VOP</t>
  </si>
  <si>
    <t>013254101</t>
  </si>
  <si>
    <t>Monitoring průběhu výstavby</t>
  </si>
  <si>
    <t>-580249978</t>
  </si>
  <si>
    <t>Poznámka k položce:_x000D_
Fotografie nebo videozáznamy zakrývaných konstrukcí a jiných skutečností rozhodných např. pro vícepráce a méněpráce</t>
  </si>
  <si>
    <t>013274001</t>
  </si>
  <si>
    <t>Náklady na realizační (dílenskou) dokumentace</t>
  </si>
  <si>
    <t>-1143285557</t>
  </si>
  <si>
    <t>Poznámka k položce:_x000D_
Náklad zhotovitele na zpracování realizační (dílenské) dokumentace, uzná-li zhotovitel, že ji k realizaci díla potřebuje. Soulad realizační dokumentace se zadávací dokumentací musí být před vlastní realizací odsouhlasena autorským dozorem.</t>
  </si>
  <si>
    <t>013284001</t>
  </si>
  <si>
    <t>Náklady na zpracování a vedení dokumentu KZP</t>
  </si>
  <si>
    <t>441548273</t>
  </si>
  <si>
    <t>Poznámka k položce:_x000D_
KZP = kontrolní a zkušební plán zpracovaný do podrobností položek rozpočtu, povinně obsahující všechny zkoušky, revize a měření požadované technickými normami a předpisy ve vztahu k prováděným pracím, dodávkám a službám.</t>
  </si>
  <si>
    <t>090001001</t>
  </si>
  <si>
    <t>Náklady na vyhotovení dokumentace k předání stavby</t>
  </si>
  <si>
    <t>-761201927</t>
  </si>
  <si>
    <t>Poznámka k položce:_x000D_
Náklady spojené s vyhotovením, kopírováním a kopletací všech dokumentů požadovaných v SOD a VOP k předání stavby objenateli.</t>
  </si>
  <si>
    <t>090001002</t>
  </si>
  <si>
    <t>Ostatní náklady vyplývající ze znění SOD a VOP</t>
  </si>
  <si>
    <t>803769956</t>
  </si>
  <si>
    <t>Poznámka k položce:_x000D_
Náklady související s plněním povinností zhotovitele požadované v SOD a VOP, např.:_x000D_
- náklady na zřízení bankovních záruk_x000D_
- náklady spojené vypracováním technologických postupů_x000D_
- náklady na vypracování ohlášení změn a změnových listů_x000D_
- náklady spojené s předáním díla _x000D_
atd.</t>
  </si>
  <si>
    <t>Vedlejší rozpočtové náklady</t>
  </si>
  <si>
    <t>012103101</t>
  </si>
  <si>
    <t>Náklady na vytýčení inženýrských sítí</t>
  </si>
  <si>
    <t>-1606381167</t>
  </si>
  <si>
    <t>030001001</t>
  </si>
  <si>
    <t>Náklady na zřízení zařízení staveniště v souladu s ZOV</t>
  </si>
  <si>
    <t>188225406</t>
  </si>
  <si>
    <t>Poznámka k položce:_x000D_
Náklady na dokumentaci ZS, příprava území pro ZS včetně odstranění materiálu a konstrukcí, vybudování odběrný míst, zřízení přípojek energií, vlastní vybudování objektů ZS a provizornich komunikací.</t>
  </si>
  <si>
    <t>030001002</t>
  </si>
  <si>
    <t>Náklady na provoz a údržbu zařízení staveniště</t>
  </si>
  <si>
    <t>-217908501</t>
  </si>
  <si>
    <t>Poznámka k položce:_x000D_
Náklady na vybavení objektů, náklady na energie, úklid, údržba, osvětlení, oplocení, opravy na objektech ZS, čištění ploch, zabezpečení staveniště</t>
  </si>
  <si>
    <t>039001003</t>
  </si>
  <si>
    <t>Zrušení zařízení staveniště</t>
  </si>
  <si>
    <t>-2135403627</t>
  </si>
  <si>
    <t>Poznámka k položce:_x000D_
odstranění objektu ZS včetně přípojek a jejich odvozu, uvedení pozemku do původního stavu včetně nákladů s tím spojených</t>
  </si>
  <si>
    <t>041403002</t>
  </si>
  <si>
    <t>Náklady na zajištění kolektivní bezpečnosti osob</t>
  </si>
  <si>
    <t>509296600</t>
  </si>
  <si>
    <t>Poznámka k položce:_x000D_
Náklady na zbudování, údržbu a zrušení:_x000D_
- zabezpečení okrajů konstrukcí proti pádu osob_x000D_
- komunikací pro pohyb osob po staveništi_x000D_
- přechodů přes výkopy _x000D_
- a další prvky kolektivní ocrany osob, pokud nejsou jinde uvedeny</t>
  </si>
  <si>
    <t>049103001</t>
  </si>
  <si>
    <t>Náklady na inženýrskou činnost zhotovitele vzniklou v souvislosti s realizací stavby</t>
  </si>
  <si>
    <t>578008481</t>
  </si>
  <si>
    <t>Poznámka k položce:_x000D_
Inženýrská činnost prováděná v průběhu stavebních prací vyplývající z povahy díla, a požadavků v SOD a VOP_x000D_
_x000D_
Poznámka k položce:_x000D_
Jedná se zejména o náklady na zajištění:_x000D_
- vyřízení záborů, žádostí o uzavírky¨,_x000D_
- vyřízení stanovisek dotčených orgánů ke kolaudaci,_x000D_
- jednání s úřady,_x000D_
- jednání s dotčenými účastníky stavebního řízení,_x000D_
- zpracování havarijního a povodňového plánu,_x000D_
apod.</t>
  </si>
  <si>
    <t>049103002</t>
  </si>
  <si>
    <t>Náklady vzniklé v souvislosti s realizací stavby</t>
  </si>
  <si>
    <t>-1394466278</t>
  </si>
  <si>
    <t>Poznámka k položce:_x000D_
Náklady vzniklé v průběhu stavebních prací vyplývající z povahy díla, a  požadavků v SOD a VOP_x000D_
_x000D_
Poznámka k položce:_x000D_
Jedná se zejména o náklady na zajištění:_x000D_
- čištění veřejných komunikací znečištěných v souvislosti s realizací stavby_x000D_
- zimní údržby komunikací přístupných veřejnosti v obvodu staveniště_x000D_
- ochrany díla,_x000D_
apod.</t>
  </si>
  <si>
    <t>079002001</t>
  </si>
  <si>
    <t>Ostatní provozní vlivy</t>
  </si>
  <si>
    <t>759627197</t>
  </si>
  <si>
    <t>Poznámka k položce:_x000D_
Například:_x000D_
- provoz investora a třetích osob_x000D_
- práce na památkově chráněném objektu_x000D_
- náklady na provádění zimní údržby_x000D_
- práce na těžce přístupných místech_x000D_
- ztížený provoz vozidel v centru města_x000D_
- ztížené dopravní podmínky_x000D_
- práce v ochranných pásmech_x000D_
atd.</t>
  </si>
  <si>
    <t>SEZNAM FIGUR</t>
  </si>
  <si>
    <t>Výměra</t>
  </si>
  <si>
    <t>10*1,1</t>
  </si>
  <si>
    <t>9,4*41,09</t>
  </si>
  <si>
    <t>-1,29*3,42</t>
  </si>
  <si>
    <t>Skladba_D1</t>
  </si>
  <si>
    <t>2*41,89*0,4</t>
  </si>
  <si>
    <t>2*10,52*0,4</t>
  </si>
  <si>
    <t>2*41,89*0,23</t>
  </si>
  <si>
    <t>2*10,52*0,23</t>
  </si>
  <si>
    <t>Skladba_D3_V</t>
  </si>
  <si>
    <t>Skladba D3 - vnitřní</t>
  </si>
  <si>
    <t>2*40,19*0,23</t>
  </si>
  <si>
    <t>2*8,82*0,23</t>
  </si>
  <si>
    <t>2*41,89*2,19</t>
  </si>
  <si>
    <t>2*10,52*2,19</t>
  </si>
  <si>
    <t>2*(0,84+2*1,4)*0,2</t>
  </si>
  <si>
    <t>-2*0,84*1,4</t>
  </si>
  <si>
    <t>(1,98+2*1,67)*0,13</t>
  </si>
  <si>
    <t>(0,84+2*0,57)*0,2</t>
  </si>
  <si>
    <t>2*(1,88+2*2,14)*0,51</t>
  </si>
  <si>
    <t>-2*1,88*2,14</t>
  </si>
  <si>
    <t>2*(0,94+2*0,57)*0,2</t>
  </si>
  <si>
    <t>-2*0,94*0,57</t>
  </si>
  <si>
    <t>3*(0,9+2*0,69)*0,2</t>
  </si>
  <si>
    <t>-3*0,9*0,69</t>
  </si>
  <si>
    <t>-3*0,92*0,69</t>
  </si>
  <si>
    <t>-0,95*0,69</t>
  </si>
  <si>
    <t>2*(1,97+2*1,65)*0,13</t>
  </si>
  <si>
    <t>-2*1,97*1,65</t>
  </si>
  <si>
    <t>-0,91*0,69</t>
  </si>
  <si>
    <t>2*(0,84+2*1,4)*0,12</t>
  </si>
  <si>
    <t>(1,98+2*1,65)*0,13</t>
  </si>
  <si>
    <t>-1,98*1,65</t>
  </si>
  <si>
    <t>(1,5+2*2,25)*0,22</t>
  </si>
  <si>
    <t>-1,5*2,25</t>
  </si>
  <si>
    <t>Skladba_D4_V</t>
  </si>
  <si>
    <t>Skladba D4 - vnitřní</t>
  </si>
  <si>
    <t>(2*40,19+2*8,82)*3,61</t>
  </si>
  <si>
    <t>2*10*2,65*0,46</t>
  </si>
  <si>
    <t>2*2*10*1,89*0,46</t>
  </si>
  <si>
    <t>2*(0,84+2*1,4)*0,15</t>
  </si>
  <si>
    <t>(1,98+2*1,67)*0,115</t>
  </si>
  <si>
    <t>(0,84+2*0,57)*0,115</t>
  </si>
  <si>
    <t>2*(0,94+2*0,57)*0,115</t>
  </si>
  <si>
    <t>3*(0,9+2*0,69)*0,115</t>
  </si>
  <si>
    <t>(0,95+2*0,69)*0,115</t>
  </si>
  <si>
    <t>2*(1,97+2*1,65)*0,115</t>
  </si>
  <si>
    <t>(0,91+2*0,69)*0,115</t>
  </si>
  <si>
    <t>2*(0,84+2*1,4)*0,115</t>
  </si>
  <si>
    <t>(1,98+2*1,65)*0,115</t>
  </si>
  <si>
    <t>(1,5+2*2,25)*0,45</t>
  </si>
  <si>
    <t>2*41,89*1,365</t>
  </si>
  <si>
    <t>2*10,52*1,365</t>
  </si>
  <si>
    <t>2*21,6</t>
  </si>
  <si>
    <t>Skladba_D6_V</t>
  </si>
  <si>
    <t>Skladba D6 - vnitřní</t>
  </si>
  <si>
    <t>12,14*0,55</t>
  </si>
  <si>
    <t>10,52*0,5</t>
  </si>
  <si>
    <t>19,89*0,55</t>
  </si>
  <si>
    <t>Skladba_S2p</t>
  </si>
  <si>
    <t>Skladba S2 - EXENZIVNÍ ZELENÁ STŘECHA (např. TOPWET EXTENSIVE UNIVERSAL) – (plocha vč. hlavy atiky)</t>
  </si>
  <si>
    <t xml:space="preserve"> D.1.1.</t>
  </si>
  <si>
    <t>Použití figury: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</si>
</sst>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b/>
      <sz val="9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43" fillId="0" borderId="0" applyNumberFormat="0" applyFill="0" applyBorder="0" applyAlignment="0" applyProtection="0"/>
  </cellStyleXfs>
  <cellXfs count="34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0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3" fillId="4" borderId="0" xfId="0" applyFont="1" applyFill="1" applyAlignment="1" applyProtection="1">
      <alignment horizontal="center" vertical="center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30" fillId="0" borderId="14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0" fillId="0" borderId="19" xfId="0" applyNumberFormat="1" applyFont="1" applyBorder="1" applyAlignment="1" applyProtection="1">
      <alignment vertical="center"/>
    </xf>
    <xf numFmtId="4" fontId="30" fillId="0" borderId="20" xfId="0" applyNumberFormat="1" applyFont="1" applyBorder="1" applyAlignment="1" applyProtection="1">
      <alignment vertical="center"/>
    </xf>
    <xf numFmtId="166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0" fontId="31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4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3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3" fillId="4" borderId="16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4" fillId="0" borderId="12" xfId="0" applyNumberFormat="1" applyFont="1" applyBorder="1" applyAlignment="1" applyProtection="1"/>
    <xf numFmtId="166" fontId="34" fillId="0" borderId="13" xfId="0" applyNumberFormat="1" applyFont="1" applyBorder="1" applyAlignment="1" applyProtection="1"/>
    <xf numFmtId="4" fontId="35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2" xfId="0" applyFont="1" applyBorder="1" applyAlignment="1" applyProtection="1">
      <alignment horizontal="center" vertical="center"/>
    </xf>
    <xf numFmtId="49" fontId="23" fillId="0" borderId="22" xfId="0" applyNumberFormat="1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center" vertical="center" wrapText="1"/>
    </xf>
    <xf numFmtId="167" fontId="23" fillId="0" borderId="22" xfId="0" applyNumberFormat="1" applyFont="1" applyBorder="1" applyAlignment="1" applyProtection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5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6" fillId="0" borderId="0" xfId="0" applyFont="1" applyAlignment="1" applyProtection="1">
      <alignment horizontal="left" vertical="center"/>
    </xf>
    <xf numFmtId="0" fontId="37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8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39" fillId="0" borderId="22" xfId="0" applyFont="1" applyBorder="1" applyAlignment="1" applyProtection="1">
      <alignment horizontal="center" vertical="center"/>
    </xf>
    <xf numFmtId="49" fontId="39" fillId="0" borderId="22" xfId="0" applyNumberFormat="1" applyFont="1" applyBorder="1" applyAlignment="1" applyProtection="1">
      <alignment horizontal="left" vertical="center" wrapText="1"/>
    </xf>
    <xf numFmtId="0" fontId="39" fillId="0" borderId="22" xfId="0" applyFont="1" applyBorder="1" applyAlignment="1" applyProtection="1">
      <alignment horizontal="left" vertical="center" wrapText="1"/>
    </xf>
    <xf numFmtId="0" fontId="39" fillId="0" borderId="22" xfId="0" applyFont="1" applyBorder="1" applyAlignment="1" applyProtection="1">
      <alignment horizontal="center" vertical="center" wrapText="1"/>
    </xf>
    <xf numFmtId="167" fontId="39" fillId="0" borderId="22" xfId="0" applyNumberFormat="1" applyFont="1" applyBorder="1" applyAlignment="1" applyProtection="1">
      <alignment vertical="center"/>
    </xf>
    <xf numFmtId="4" fontId="39" fillId="2" borderId="22" xfId="0" applyNumberFormat="1" applyFont="1" applyFill="1" applyBorder="1" applyAlignment="1" applyProtection="1">
      <alignment vertical="center"/>
      <protection locked="0"/>
    </xf>
    <xf numFmtId="4" fontId="39" fillId="0" borderId="22" xfId="0" applyNumberFormat="1" applyFont="1" applyBorder="1" applyAlignment="1" applyProtection="1">
      <alignment vertical="center"/>
    </xf>
    <xf numFmtId="0" fontId="40" fillId="0" borderId="3" xfId="0" applyFont="1" applyBorder="1" applyAlignment="1">
      <alignment vertical="center"/>
    </xf>
    <xf numFmtId="0" fontId="39" fillId="2" borderId="14" xfId="0" applyFont="1" applyFill="1" applyBorder="1" applyAlignment="1" applyProtection="1">
      <alignment horizontal="left" vertical="center"/>
      <protection locked="0"/>
    </xf>
    <xf numFmtId="0" fontId="39" fillId="0" borderId="0" xfId="0" applyFont="1" applyBorder="1" applyAlignment="1" applyProtection="1">
      <alignment horizontal="center" vertical="center"/>
    </xf>
    <xf numFmtId="0" fontId="41" fillId="0" borderId="0" xfId="0" applyFont="1" applyAlignment="1" applyProtection="1">
      <alignment vertical="top" wrapText="1"/>
    </xf>
    <xf numFmtId="0" fontId="41" fillId="0" borderId="0" xfId="0" applyFont="1" applyAlignment="1" applyProtection="1">
      <alignment vertical="center" wrapText="1"/>
    </xf>
    <xf numFmtId="167" fontId="23" fillId="2" borderId="22" xfId="0" applyNumberFormat="1" applyFont="1" applyFill="1" applyBorder="1" applyAlignment="1" applyProtection="1">
      <alignment vertical="center"/>
      <protection locked="0"/>
    </xf>
    <xf numFmtId="0" fontId="11" fillId="0" borderId="19" xfId="0" applyFont="1" applyBorder="1" applyAlignment="1" applyProtection="1">
      <alignment vertical="center"/>
    </xf>
    <xf numFmtId="0" fontId="11" fillId="0" borderId="20" xfId="0" applyFont="1" applyBorder="1" applyAlignment="1" applyProtection="1">
      <alignment vertical="center"/>
    </xf>
    <xf numFmtId="0" fontId="11" fillId="0" borderId="21" xfId="0" applyFont="1" applyBorder="1" applyAlignment="1" applyProtection="1">
      <alignment vertical="center"/>
    </xf>
    <xf numFmtId="0" fontId="24" fillId="2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4" fillId="0" borderId="20" xfId="0" applyNumberFormat="1" applyFont="1" applyBorder="1" applyAlignment="1" applyProtection="1">
      <alignment vertical="center"/>
    </xf>
    <xf numFmtId="166" fontId="24" fillId="0" borderId="21" xfId="0" applyNumberFormat="1" applyFont="1" applyBorder="1" applyAlignment="1" applyProtection="1">
      <alignment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3" xfId="0" applyFont="1" applyBorder="1" applyAlignment="1">
      <alignment horizontal="center" vertical="center" wrapText="1"/>
    </xf>
    <xf numFmtId="0" fontId="23" fillId="4" borderId="16" xfId="0" applyFont="1" applyFill="1" applyBorder="1" applyAlignment="1">
      <alignment horizontal="center" vertical="center" wrapText="1"/>
    </xf>
    <xf numFmtId="0" fontId="23" fillId="4" borderId="17" xfId="0" applyFont="1" applyFill="1" applyBorder="1" applyAlignment="1">
      <alignment horizontal="center" vertical="center" wrapText="1"/>
    </xf>
    <xf numFmtId="0" fontId="23" fillId="4" borderId="1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2" fillId="0" borderId="16" xfId="0" applyFont="1" applyBorder="1" applyAlignment="1">
      <alignment horizontal="left" vertical="center" wrapText="1"/>
    </xf>
    <xf numFmtId="0" fontId="42" fillId="0" borderId="22" xfId="0" applyFont="1" applyBorder="1" applyAlignment="1">
      <alignment horizontal="left" vertical="center" wrapText="1"/>
    </xf>
    <xf numFmtId="0" fontId="42" fillId="0" borderId="22" xfId="0" applyFont="1" applyBorder="1" applyAlignment="1">
      <alignment horizontal="left" vertical="center"/>
    </xf>
    <xf numFmtId="167" fontId="42" fillId="0" borderId="18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5" fillId="0" borderId="0" xfId="0" applyFont="1" applyAlignment="1">
      <alignment horizontal="left"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23" fillId="4" borderId="6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left" vertical="center"/>
    </xf>
    <xf numFmtId="0" fontId="23" fillId="4" borderId="7" xfId="0" applyFont="1" applyFill="1" applyBorder="1" applyAlignment="1" applyProtection="1">
      <alignment horizontal="right"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left" vertical="center"/>
    </xf>
    <xf numFmtId="0" fontId="28" fillId="0" borderId="0" xfId="0" applyFont="1" applyAlignment="1" applyProtection="1">
      <alignment horizontal="left" vertical="center" wrapText="1"/>
    </xf>
    <xf numFmtId="4" fontId="29" fillId="0" borderId="0" xfId="0" applyNumberFormat="1" applyFont="1" applyAlignment="1" applyProtection="1">
      <alignment vertical="center"/>
    </xf>
    <xf numFmtId="0" fontId="29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8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9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7" xfId="0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3" fillId="0" borderId="0" xfId="0" applyFont="1" applyAlignment="1">
      <alignment horizontal="left" vertical="top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podminky.urs.cz/item/CS_URS_2024_01/997013501" TargetMode="External"/><Relationship Id="rId21" Type="http://schemas.openxmlformats.org/officeDocument/2006/relationships/hyperlink" Target="https://podminky.urs.cz/item/CS_URS_2024_01/279351122" TargetMode="External"/><Relationship Id="rId63" Type="http://schemas.openxmlformats.org/officeDocument/2006/relationships/hyperlink" Target="https://podminky.urs.cz/item/CS_URS_2024_01/631319011" TargetMode="External"/><Relationship Id="rId159" Type="http://schemas.openxmlformats.org/officeDocument/2006/relationships/hyperlink" Target="https://podminky.urs.cz/item/CS_URS_2024_01/762381111" TargetMode="External"/><Relationship Id="rId170" Type="http://schemas.openxmlformats.org/officeDocument/2006/relationships/hyperlink" Target="https://podminky.urs.cz/item/CS_URS_2024_01/762811811" TargetMode="External"/><Relationship Id="rId226" Type="http://schemas.openxmlformats.org/officeDocument/2006/relationships/hyperlink" Target="https://podminky.urs.cz/item/CS_URS_2024_01/765191091" TargetMode="External"/><Relationship Id="rId268" Type="http://schemas.openxmlformats.org/officeDocument/2006/relationships/hyperlink" Target="https://podminky.urs.cz/item/CS_URS_2024_01/775591314" TargetMode="External"/><Relationship Id="rId32" Type="http://schemas.openxmlformats.org/officeDocument/2006/relationships/hyperlink" Target="https://podminky.urs.cz/item/CS_URS_2024_01/346971122" TargetMode="External"/><Relationship Id="rId74" Type="http://schemas.openxmlformats.org/officeDocument/2006/relationships/hyperlink" Target="https://podminky.urs.cz/item/CS_URS_2024_01/944511111" TargetMode="External"/><Relationship Id="rId128" Type="http://schemas.openxmlformats.org/officeDocument/2006/relationships/hyperlink" Target="https://podminky.urs.cz/item/CS_URS_2024_01/711491272" TargetMode="External"/><Relationship Id="rId5" Type="http://schemas.openxmlformats.org/officeDocument/2006/relationships/hyperlink" Target="https://podminky.urs.cz/item/CS_URS_2024_01/139711111" TargetMode="External"/><Relationship Id="rId181" Type="http://schemas.openxmlformats.org/officeDocument/2006/relationships/hyperlink" Target="https://podminky.urs.cz/item/CS_URS_2024_01/763111417" TargetMode="External"/><Relationship Id="rId237" Type="http://schemas.openxmlformats.org/officeDocument/2006/relationships/hyperlink" Target="https://podminky.urs.cz/item/CS_URS_2024_01/766682111" TargetMode="External"/><Relationship Id="rId279" Type="http://schemas.openxmlformats.org/officeDocument/2006/relationships/hyperlink" Target="https://podminky.urs.cz/item/CS_URS_2024_01/781495184" TargetMode="External"/><Relationship Id="rId43" Type="http://schemas.openxmlformats.org/officeDocument/2006/relationships/hyperlink" Target="https://podminky.urs.cz/item/CS_URS_2024_01/430362021" TargetMode="External"/><Relationship Id="rId139" Type="http://schemas.openxmlformats.org/officeDocument/2006/relationships/hyperlink" Target="https://podminky.urs.cz/item/CS_URS_2024_01/998713102" TargetMode="External"/><Relationship Id="rId290" Type="http://schemas.openxmlformats.org/officeDocument/2006/relationships/hyperlink" Target="https://podminky.urs.cz/item/CS_URS_2024_01/784321031" TargetMode="External"/><Relationship Id="rId85" Type="http://schemas.openxmlformats.org/officeDocument/2006/relationships/hyperlink" Target="https://podminky.urs.cz/item/CS_URS_2024_01/962031133" TargetMode="External"/><Relationship Id="rId150" Type="http://schemas.openxmlformats.org/officeDocument/2006/relationships/hyperlink" Target="https://podminky.urs.cz/item/CS_URS_2024_01/762331814" TargetMode="External"/><Relationship Id="rId192" Type="http://schemas.openxmlformats.org/officeDocument/2006/relationships/hyperlink" Target="https://podminky.urs.cz/item/CS_URS_2024_01/763113330" TargetMode="External"/><Relationship Id="rId206" Type="http://schemas.openxmlformats.org/officeDocument/2006/relationships/hyperlink" Target="https://podminky.urs.cz/item/CS_URS_2024_01/763131771" TargetMode="External"/><Relationship Id="rId248" Type="http://schemas.openxmlformats.org/officeDocument/2006/relationships/hyperlink" Target="https://podminky.urs.cz/item/CS_URS_2024_01/767531215" TargetMode="External"/><Relationship Id="rId269" Type="http://schemas.openxmlformats.org/officeDocument/2006/relationships/hyperlink" Target="https://podminky.urs.cz/item/CS_URS_2024_01/775591316" TargetMode="External"/><Relationship Id="rId12" Type="http://schemas.openxmlformats.org/officeDocument/2006/relationships/hyperlink" Target="https://podminky.urs.cz/item/CS_URS_2024_01/174111101" TargetMode="External"/><Relationship Id="rId33" Type="http://schemas.openxmlformats.org/officeDocument/2006/relationships/hyperlink" Target="https://podminky.urs.cz/item/CS_URS_2024_01/411361821" TargetMode="External"/><Relationship Id="rId108" Type="http://schemas.openxmlformats.org/officeDocument/2006/relationships/hyperlink" Target="https://podminky.urs.cz/item/CS_URS_2024_01/985221023" TargetMode="External"/><Relationship Id="rId129" Type="http://schemas.openxmlformats.org/officeDocument/2006/relationships/hyperlink" Target="https://podminky.urs.cz/item/CS_URS_2024_01/998711101" TargetMode="External"/><Relationship Id="rId280" Type="http://schemas.openxmlformats.org/officeDocument/2006/relationships/hyperlink" Target="https://podminky.urs.cz/item/CS_URS_2024_01/998781101" TargetMode="External"/><Relationship Id="rId54" Type="http://schemas.openxmlformats.org/officeDocument/2006/relationships/hyperlink" Target="https://podminky.urs.cz/item/CS_URS_2024_01/622143003" TargetMode="External"/><Relationship Id="rId75" Type="http://schemas.openxmlformats.org/officeDocument/2006/relationships/hyperlink" Target="https://podminky.urs.cz/item/CS_URS_2024_01/944511211" TargetMode="External"/><Relationship Id="rId96" Type="http://schemas.openxmlformats.org/officeDocument/2006/relationships/hyperlink" Target="https://podminky.urs.cz/item/CS_URS_2024_01/968062455" TargetMode="External"/><Relationship Id="rId140" Type="http://schemas.openxmlformats.org/officeDocument/2006/relationships/hyperlink" Target="https://podminky.urs.cz/item/CS_URS_2024_01/721242115" TargetMode="External"/><Relationship Id="rId161" Type="http://schemas.openxmlformats.org/officeDocument/2006/relationships/hyperlink" Target="https://podminky.urs.cz/item/CS_URS_2024_01/762431016" TargetMode="External"/><Relationship Id="rId182" Type="http://schemas.openxmlformats.org/officeDocument/2006/relationships/hyperlink" Target="https://podminky.urs.cz/item/CS_URS_2024_01/763111426" TargetMode="External"/><Relationship Id="rId217" Type="http://schemas.openxmlformats.org/officeDocument/2006/relationships/hyperlink" Target="https://podminky.urs.cz/item/CS_URS_2024_01/765131061" TargetMode="External"/><Relationship Id="rId6" Type="http://schemas.openxmlformats.org/officeDocument/2006/relationships/hyperlink" Target="https://podminky.urs.cz/item/CS_URS_2024_01/162211311" TargetMode="External"/><Relationship Id="rId238" Type="http://schemas.openxmlformats.org/officeDocument/2006/relationships/hyperlink" Target="https://podminky.urs.cz/item/CS_URS_2024_01/766682121" TargetMode="External"/><Relationship Id="rId259" Type="http://schemas.openxmlformats.org/officeDocument/2006/relationships/hyperlink" Target="https://podminky.urs.cz/item/CS_URS_2024_01/771591241" TargetMode="External"/><Relationship Id="rId23" Type="http://schemas.openxmlformats.org/officeDocument/2006/relationships/hyperlink" Target="https://podminky.urs.cz/item/CS_URS_2024_01/315231115" TargetMode="External"/><Relationship Id="rId119" Type="http://schemas.openxmlformats.org/officeDocument/2006/relationships/hyperlink" Target="https://podminky.urs.cz/item/CS_URS_2024_01/997013631" TargetMode="External"/><Relationship Id="rId270" Type="http://schemas.openxmlformats.org/officeDocument/2006/relationships/hyperlink" Target="https://podminky.urs.cz/item/CS_URS_2024_01/998775101" TargetMode="External"/><Relationship Id="rId291" Type="http://schemas.openxmlformats.org/officeDocument/2006/relationships/drawing" Target="../drawings/drawing2.xml"/><Relationship Id="rId44" Type="http://schemas.openxmlformats.org/officeDocument/2006/relationships/hyperlink" Target="https://podminky.urs.cz/item/CS_URS_2024_01/431351121" TargetMode="External"/><Relationship Id="rId65" Type="http://schemas.openxmlformats.org/officeDocument/2006/relationships/hyperlink" Target="https://podminky.urs.cz/item/CS_URS_2024_01/631362021" TargetMode="External"/><Relationship Id="rId86" Type="http://schemas.openxmlformats.org/officeDocument/2006/relationships/hyperlink" Target="https://podminky.urs.cz/item/CS_URS_2024_01/962032241" TargetMode="External"/><Relationship Id="rId130" Type="http://schemas.openxmlformats.org/officeDocument/2006/relationships/hyperlink" Target="https://podminky.urs.cz/item/CS_URS_2024_01/712631111" TargetMode="External"/><Relationship Id="rId151" Type="http://schemas.openxmlformats.org/officeDocument/2006/relationships/hyperlink" Target="https://podminky.urs.cz/item/CS_URS_2024_01/762332532" TargetMode="External"/><Relationship Id="rId172" Type="http://schemas.openxmlformats.org/officeDocument/2006/relationships/hyperlink" Target="https://podminky.urs.cz/item/CS_URS_2024_01/762822820" TargetMode="External"/><Relationship Id="rId193" Type="http://schemas.openxmlformats.org/officeDocument/2006/relationships/hyperlink" Target="https://podminky.urs.cz/item/CS_URS_2024_01/763113341" TargetMode="External"/><Relationship Id="rId207" Type="http://schemas.openxmlformats.org/officeDocument/2006/relationships/hyperlink" Target="https://podminky.urs.cz/item/CS_URS_2024_01/763161763" TargetMode="External"/><Relationship Id="rId228" Type="http://schemas.openxmlformats.org/officeDocument/2006/relationships/hyperlink" Target="https://podminky.urs.cz/item/CS_URS_2024_01/766621112" TargetMode="External"/><Relationship Id="rId249" Type="http://schemas.openxmlformats.org/officeDocument/2006/relationships/hyperlink" Target="https://podminky.urs.cz/item/CS_URS_2024_01/767996801" TargetMode="External"/><Relationship Id="rId13" Type="http://schemas.openxmlformats.org/officeDocument/2006/relationships/hyperlink" Target="https://podminky.urs.cz/item/CS_URS_2024_01/174111102" TargetMode="External"/><Relationship Id="rId109" Type="http://schemas.openxmlformats.org/officeDocument/2006/relationships/hyperlink" Target="https://podminky.urs.cz/item/CS_URS_2024_01/985221120" TargetMode="External"/><Relationship Id="rId260" Type="http://schemas.openxmlformats.org/officeDocument/2006/relationships/hyperlink" Target="https://podminky.urs.cz/item/CS_URS_2024_01/771591242" TargetMode="External"/><Relationship Id="rId281" Type="http://schemas.openxmlformats.org/officeDocument/2006/relationships/hyperlink" Target="https://podminky.urs.cz/item/CS_URS_2024_01/783213111" TargetMode="External"/><Relationship Id="rId34" Type="http://schemas.openxmlformats.org/officeDocument/2006/relationships/hyperlink" Target="https://podminky.urs.cz/item/CS_URS_2024_01/411362021" TargetMode="External"/><Relationship Id="rId55" Type="http://schemas.openxmlformats.org/officeDocument/2006/relationships/hyperlink" Target="https://podminky.urs.cz/item/CS_URS_2024_01/622221001" TargetMode="External"/><Relationship Id="rId76" Type="http://schemas.openxmlformats.org/officeDocument/2006/relationships/hyperlink" Target="https://podminky.urs.cz/item/CS_URS_2024_01/944511811" TargetMode="External"/><Relationship Id="rId97" Type="http://schemas.openxmlformats.org/officeDocument/2006/relationships/hyperlink" Target="https://podminky.urs.cz/item/CS_URS_2024_01/968062456" TargetMode="External"/><Relationship Id="rId120" Type="http://schemas.openxmlformats.org/officeDocument/2006/relationships/hyperlink" Target="https://podminky.urs.cz/item/CS_URS_2023_02/998017001" TargetMode="External"/><Relationship Id="rId141" Type="http://schemas.openxmlformats.org/officeDocument/2006/relationships/hyperlink" Target="https://podminky.urs.cz/item/CS_URS_2024_01/998721101" TargetMode="External"/><Relationship Id="rId7" Type="http://schemas.openxmlformats.org/officeDocument/2006/relationships/hyperlink" Target="https://podminky.urs.cz/item/CS_URS_2024_01/162211319" TargetMode="External"/><Relationship Id="rId162" Type="http://schemas.openxmlformats.org/officeDocument/2006/relationships/hyperlink" Target="https://podminky.urs.cz/item/CS_URS_2024_01/762495000" TargetMode="External"/><Relationship Id="rId183" Type="http://schemas.openxmlformats.org/officeDocument/2006/relationships/hyperlink" Target="https://podminky.urs.cz/item/CS_URS_2024_01/763111437" TargetMode="External"/><Relationship Id="rId218" Type="http://schemas.openxmlformats.org/officeDocument/2006/relationships/hyperlink" Target="https://podminky.urs.cz/item/CS_URS_2024_01/765131131" TargetMode="External"/><Relationship Id="rId239" Type="http://schemas.openxmlformats.org/officeDocument/2006/relationships/hyperlink" Target="https://podminky.urs.cz/item/CS_URS_2024_01/766691811" TargetMode="External"/><Relationship Id="rId250" Type="http://schemas.openxmlformats.org/officeDocument/2006/relationships/hyperlink" Target="https://podminky.urs.cz/item/CS_URS_2024_01/998767101" TargetMode="External"/><Relationship Id="rId271" Type="http://schemas.openxmlformats.org/officeDocument/2006/relationships/hyperlink" Target="https://podminky.urs.cz/item/CS_URS_2024_01/781121011" TargetMode="External"/><Relationship Id="rId24" Type="http://schemas.openxmlformats.org/officeDocument/2006/relationships/hyperlink" Target="https://podminky.urs.cz/item/CS_URS_2024_01/317168022" TargetMode="External"/><Relationship Id="rId45" Type="http://schemas.openxmlformats.org/officeDocument/2006/relationships/hyperlink" Target="https://podminky.urs.cz/item/CS_URS_2024_01/431351122" TargetMode="External"/><Relationship Id="rId66" Type="http://schemas.openxmlformats.org/officeDocument/2006/relationships/hyperlink" Target="https://podminky.urs.cz/item/CS_URS_2024_01/632450122" TargetMode="External"/><Relationship Id="rId87" Type="http://schemas.openxmlformats.org/officeDocument/2006/relationships/hyperlink" Target="https://podminky.urs.cz/item/CS_URS_2024_01/962032631" TargetMode="External"/><Relationship Id="rId110" Type="http://schemas.openxmlformats.org/officeDocument/2006/relationships/hyperlink" Target="https://podminky.urs.cz/item/CS_URS_2024_01/985221121" TargetMode="External"/><Relationship Id="rId131" Type="http://schemas.openxmlformats.org/officeDocument/2006/relationships/hyperlink" Target="https://podminky.urs.cz/item/CS_URS_2024_01/998712102" TargetMode="External"/><Relationship Id="rId152" Type="http://schemas.openxmlformats.org/officeDocument/2006/relationships/hyperlink" Target="https://podminky.urs.cz/item/CS_URS_2024_01/762332534" TargetMode="External"/><Relationship Id="rId173" Type="http://schemas.openxmlformats.org/officeDocument/2006/relationships/hyperlink" Target="https://podminky.urs.cz/item/CS_URS_2024_01/762822830" TargetMode="External"/><Relationship Id="rId194" Type="http://schemas.openxmlformats.org/officeDocument/2006/relationships/hyperlink" Target="https://podminky.urs.cz/item/CS_URS_2024_01/763121451" TargetMode="External"/><Relationship Id="rId208" Type="http://schemas.openxmlformats.org/officeDocument/2006/relationships/hyperlink" Target="https://podminky.urs.cz/item/CS_URS_2024_01/763182313" TargetMode="External"/><Relationship Id="rId229" Type="http://schemas.openxmlformats.org/officeDocument/2006/relationships/hyperlink" Target="https://podminky.urs.cz/item/CS_URS_2024_01/766621435" TargetMode="External"/><Relationship Id="rId240" Type="http://schemas.openxmlformats.org/officeDocument/2006/relationships/hyperlink" Target="https://podminky.urs.cz/item/CS_URS_2024_01/766694116" TargetMode="External"/><Relationship Id="rId261" Type="http://schemas.openxmlformats.org/officeDocument/2006/relationships/hyperlink" Target="https://podminky.urs.cz/item/CS_URS_2024_01/771591264" TargetMode="External"/><Relationship Id="rId14" Type="http://schemas.openxmlformats.org/officeDocument/2006/relationships/hyperlink" Target="https://podminky.urs.cz/item/CS_URS_2024_01/181911102" TargetMode="External"/><Relationship Id="rId35" Type="http://schemas.openxmlformats.org/officeDocument/2006/relationships/hyperlink" Target="https://podminky.urs.cz/item/CS_URS_2024_01/413231231" TargetMode="External"/><Relationship Id="rId56" Type="http://schemas.openxmlformats.org/officeDocument/2006/relationships/hyperlink" Target="https://podminky.urs.cz/item/CS_URS_2024_01/622251105" TargetMode="External"/><Relationship Id="rId77" Type="http://schemas.openxmlformats.org/officeDocument/2006/relationships/hyperlink" Target="https://podminky.urs.cz/item/CS_URS_2024_01/949101111" TargetMode="External"/><Relationship Id="rId100" Type="http://schemas.openxmlformats.org/officeDocument/2006/relationships/hyperlink" Target="https://podminky.urs.cz/item/CS_URS_2024_01/975121132" TargetMode="External"/><Relationship Id="rId282" Type="http://schemas.openxmlformats.org/officeDocument/2006/relationships/hyperlink" Target="https://podminky.urs.cz/item/CS_URS_2024_01/783268111" TargetMode="External"/><Relationship Id="rId8" Type="http://schemas.openxmlformats.org/officeDocument/2006/relationships/hyperlink" Target="https://podminky.urs.cz/item/CS_URS_2024_01/162751117" TargetMode="External"/><Relationship Id="rId98" Type="http://schemas.openxmlformats.org/officeDocument/2006/relationships/hyperlink" Target="https://podminky.urs.cz/item/CS_URS_2024_01/971024471" TargetMode="External"/><Relationship Id="rId121" Type="http://schemas.openxmlformats.org/officeDocument/2006/relationships/hyperlink" Target="https://podminky.urs.cz/item/CS_URS_2024_01/711111001" TargetMode="External"/><Relationship Id="rId142" Type="http://schemas.openxmlformats.org/officeDocument/2006/relationships/hyperlink" Target="https://podminky.urs.cz/item/CS_URS_2024_01/762081410" TargetMode="External"/><Relationship Id="rId163" Type="http://schemas.openxmlformats.org/officeDocument/2006/relationships/hyperlink" Target="https://podminky.urs.cz/item/CS_URS_2024_01/762511284" TargetMode="External"/><Relationship Id="rId184" Type="http://schemas.openxmlformats.org/officeDocument/2006/relationships/hyperlink" Target="https://podminky.urs.cz/item/CS_URS_2024_01/763111713" TargetMode="External"/><Relationship Id="rId219" Type="http://schemas.openxmlformats.org/officeDocument/2006/relationships/hyperlink" Target="https://podminky.urs.cz/item/CS_URS_2024_01/765131151" TargetMode="External"/><Relationship Id="rId230" Type="http://schemas.openxmlformats.org/officeDocument/2006/relationships/hyperlink" Target="https://podminky.urs.cz/item/CS_URS_2024_01/766621621" TargetMode="External"/><Relationship Id="rId251" Type="http://schemas.openxmlformats.org/officeDocument/2006/relationships/hyperlink" Target="https://podminky.urs.cz/item/CS_URS_2024_01/771111011" TargetMode="External"/><Relationship Id="rId25" Type="http://schemas.openxmlformats.org/officeDocument/2006/relationships/hyperlink" Target="https://podminky.urs.cz/item/CS_URS_2024_01/317168024" TargetMode="External"/><Relationship Id="rId46" Type="http://schemas.openxmlformats.org/officeDocument/2006/relationships/hyperlink" Target="https://podminky.urs.cz/item/CS_URS_2024_01/564761101" TargetMode="External"/><Relationship Id="rId67" Type="http://schemas.openxmlformats.org/officeDocument/2006/relationships/hyperlink" Target="https://podminky.urs.cz/item/CS_URS_2024_01/632481213" TargetMode="External"/><Relationship Id="rId272" Type="http://schemas.openxmlformats.org/officeDocument/2006/relationships/hyperlink" Target="https://podminky.urs.cz/item/CS_URS_2024_01/781131112" TargetMode="External"/><Relationship Id="rId88" Type="http://schemas.openxmlformats.org/officeDocument/2006/relationships/hyperlink" Target="https://podminky.urs.cz/item/CS_URS_2024_01/962042321" TargetMode="External"/><Relationship Id="rId111" Type="http://schemas.openxmlformats.org/officeDocument/2006/relationships/hyperlink" Target="https://podminky.urs.cz/item/CS_URS_2024_01/993111111" TargetMode="External"/><Relationship Id="rId132" Type="http://schemas.openxmlformats.org/officeDocument/2006/relationships/hyperlink" Target="https://podminky.urs.cz/item/CS_URS_2024_01/713121111" TargetMode="External"/><Relationship Id="rId153" Type="http://schemas.openxmlformats.org/officeDocument/2006/relationships/hyperlink" Target="https://podminky.urs.cz/item/CS_URS_2024_01/762341026" TargetMode="External"/><Relationship Id="rId174" Type="http://schemas.openxmlformats.org/officeDocument/2006/relationships/hyperlink" Target="https://podminky.urs.cz/item/CS_URS_2024_01/762823230" TargetMode="External"/><Relationship Id="rId195" Type="http://schemas.openxmlformats.org/officeDocument/2006/relationships/hyperlink" Target="https://podminky.urs.cz/item/CS_URS_2024_01/763121455" TargetMode="External"/><Relationship Id="rId209" Type="http://schemas.openxmlformats.org/officeDocument/2006/relationships/hyperlink" Target="https://podminky.urs.cz/item/CS_URS_2024_01/998763402" TargetMode="External"/><Relationship Id="rId220" Type="http://schemas.openxmlformats.org/officeDocument/2006/relationships/hyperlink" Target="https://podminky.urs.cz/item/CS_URS_2024_01/765131191" TargetMode="External"/><Relationship Id="rId241" Type="http://schemas.openxmlformats.org/officeDocument/2006/relationships/hyperlink" Target="https://podminky.urs.cz/item/CS_URS_2024_01/998766101" TargetMode="External"/><Relationship Id="rId15" Type="http://schemas.openxmlformats.org/officeDocument/2006/relationships/hyperlink" Target="https://podminky.urs.cz/item/CS_URS_2024_01/181951112" TargetMode="External"/><Relationship Id="rId36" Type="http://schemas.openxmlformats.org/officeDocument/2006/relationships/hyperlink" Target="https://podminky.urs.cz/item/CS_URS_2024_01/413232221" TargetMode="External"/><Relationship Id="rId57" Type="http://schemas.openxmlformats.org/officeDocument/2006/relationships/hyperlink" Target="https://podminky.urs.cz/item/CS_URS_2024_01/622252002" TargetMode="External"/><Relationship Id="rId262" Type="http://schemas.openxmlformats.org/officeDocument/2006/relationships/hyperlink" Target="https://podminky.urs.cz/item/CS_URS_2024_01/998771101" TargetMode="External"/><Relationship Id="rId283" Type="http://schemas.openxmlformats.org/officeDocument/2006/relationships/hyperlink" Target="https://podminky.urs.cz/item/CS_URS_2024_01/783314101" TargetMode="External"/><Relationship Id="rId78" Type="http://schemas.openxmlformats.org/officeDocument/2006/relationships/hyperlink" Target="https://podminky.urs.cz/item/CS_URS_2024_01/952901111" TargetMode="External"/><Relationship Id="rId99" Type="http://schemas.openxmlformats.org/officeDocument/2006/relationships/hyperlink" Target="https://podminky.urs.cz/item/CS_URS_2024_01/975121131" TargetMode="External"/><Relationship Id="rId101" Type="http://schemas.openxmlformats.org/officeDocument/2006/relationships/hyperlink" Target="https://podminky.urs.cz/item/CS_URS_2024_01/975121133" TargetMode="External"/><Relationship Id="rId122" Type="http://schemas.openxmlformats.org/officeDocument/2006/relationships/hyperlink" Target="https://podminky.urs.cz/item/CS_URS_2024_01/711112001" TargetMode="External"/><Relationship Id="rId143" Type="http://schemas.openxmlformats.org/officeDocument/2006/relationships/hyperlink" Target="https://podminky.urs.cz/item/CS_URS_2024_01/762083122" TargetMode="External"/><Relationship Id="rId164" Type="http://schemas.openxmlformats.org/officeDocument/2006/relationships/hyperlink" Target="https://podminky.urs.cz/item/CS_URS_2024_01/762521811" TargetMode="External"/><Relationship Id="rId185" Type="http://schemas.openxmlformats.org/officeDocument/2006/relationships/hyperlink" Target="https://podminky.urs.cz/item/CS_URS_2024_01/763111714" TargetMode="External"/><Relationship Id="rId9" Type="http://schemas.openxmlformats.org/officeDocument/2006/relationships/hyperlink" Target="https://podminky.urs.cz/item/CS_URS_2024_01/162751119" TargetMode="External"/><Relationship Id="rId210" Type="http://schemas.openxmlformats.org/officeDocument/2006/relationships/hyperlink" Target="https://podminky.urs.cz/item/CS_URS_2024_01/764002851" TargetMode="External"/><Relationship Id="rId26" Type="http://schemas.openxmlformats.org/officeDocument/2006/relationships/hyperlink" Target="https://podminky.urs.cz/item/CS_URS_2024_01/319201321" TargetMode="External"/><Relationship Id="rId231" Type="http://schemas.openxmlformats.org/officeDocument/2006/relationships/hyperlink" Target="https://podminky.urs.cz/item/CS_URS_2024_01/766621622" TargetMode="External"/><Relationship Id="rId252" Type="http://schemas.openxmlformats.org/officeDocument/2006/relationships/hyperlink" Target="https://podminky.urs.cz/item/CS_URS_2024_01/771121011" TargetMode="External"/><Relationship Id="rId273" Type="http://schemas.openxmlformats.org/officeDocument/2006/relationships/hyperlink" Target="https://podminky.urs.cz/item/CS_URS_2024_01/781161021" TargetMode="External"/><Relationship Id="rId47" Type="http://schemas.openxmlformats.org/officeDocument/2006/relationships/hyperlink" Target="https://podminky.urs.cz/item/CS_URS_2024_01/594111112" TargetMode="External"/><Relationship Id="rId68" Type="http://schemas.openxmlformats.org/officeDocument/2006/relationships/hyperlink" Target="https://podminky.urs.cz/item/CS_URS_2024_01/634111113" TargetMode="External"/><Relationship Id="rId89" Type="http://schemas.openxmlformats.org/officeDocument/2006/relationships/hyperlink" Target="https://podminky.urs.cz/item/CS_URS_2024_01/964061331" TargetMode="External"/><Relationship Id="rId112" Type="http://schemas.openxmlformats.org/officeDocument/2006/relationships/hyperlink" Target="https://podminky.urs.cz/item/CS_URS_2024_01/993111119" TargetMode="External"/><Relationship Id="rId133" Type="http://schemas.openxmlformats.org/officeDocument/2006/relationships/hyperlink" Target="https://podminky.urs.cz/item/CS_URS_2024_01/713121121" TargetMode="External"/><Relationship Id="rId154" Type="http://schemas.openxmlformats.org/officeDocument/2006/relationships/hyperlink" Target="https://podminky.urs.cz/item/CS_URS_2024_01/762341043" TargetMode="External"/><Relationship Id="rId175" Type="http://schemas.openxmlformats.org/officeDocument/2006/relationships/hyperlink" Target="https://podminky.urs.cz/item/CS_URS_2024_01/762842121" TargetMode="External"/><Relationship Id="rId196" Type="http://schemas.openxmlformats.org/officeDocument/2006/relationships/hyperlink" Target="https://podminky.urs.cz/item/CS_URS_2024_01/763121590" TargetMode="External"/><Relationship Id="rId200" Type="http://schemas.openxmlformats.org/officeDocument/2006/relationships/hyperlink" Target="https://podminky.urs.cz/item/CS_URS_2024_01/763121761" TargetMode="External"/><Relationship Id="rId16" Type="http://schemas.openxmlformats.org/officeDocument/2006/relationships/hyperlink" Target="https://podminky.urs.cz/item/CS_URS_2024_01/271532212" TargetMode="External"/><Relationship Id="rId221" Type="http://schemas.openxmlformats.org/officeDocument/2006/relationships/hyperlink" Target="https://podminky.urs.cz/item/CS_URS_2024_01/765131201" TargetMode="External"/><Relationship Id="rId242" Type="http://schemas.openxmlformats.org/officeDocument/2006/relationships/hyperlink" Target="https://podminky.urs.cz/item/CS_URS_2024_01/767163101" TargetMode="External"/><Relationship Id="rId263" Type="http://schemas.openxmlformats.org/officeDocument/2006/relationships/hyperlink" Target="https://podminky.urs.cz/item/CS_URS_2024_01/775111311" TargetMode="External"/><Relationship Id="rId284" Type="http://schemas.openxmlformats.org/officeDocument/2006/relationships/hyperlink" Target="https://podminky.urs.cz/item/CS_URS_2024_01/783314201" TargetMode="External"/><Relationship Id="rId37" Type="http://schemas.openxmlformats.org/officeDocument/2006/relationships/hyperlink" Target="https://podminky.urs.cz/item/CS_URS_2024_01/413941123" TargetMode="External"/><Relationship Id="rId58" Type="http://schemas.openxmlformats.org/officeDocument/2006/relationships/hyperlink" Target="https://podminky.urs.cz/item/CS_URS_2024_01/622311131" TargetMode="External"/><Relationship Id="rId79" Type="http://schemas.openxmlformats.org/officeDocument/2006/relationships/hyperlink" Target="https://podminky.urs.cz/item/CS_URS_2024_01/953312122" TargetMode="External"/><Relationship Id="rId102" Type="http://schemas.openxmlformats.org/officeDocument/2006/relationships/hyperlink" Target="https://podminky.urs.cz/item/CS_URS_2024_01/977151118" TargetMode="External"/><Relationship Id="rId123" Type="http://schemas.openxmlformats.org/officeDocument/2006/relationships/hyperlink" Target="https://podminky.urs.cz/item/CS_URS_2024_01/711141559" TargetMode="External"/><Relationship Id="rId144" Type="http://schemas.openxmlformats.org/officeDocument/2006/relationships/hyperlink" Target="https://podminky.urs.cz/item/CS_URS_2024_01/762085112" TargetMode="External"/><Relationship Id="rId90" Type="http://schemas.openxmlformats.org/officeDocument/2006/relationships/hyperlink" Target="https://podminky.urs.cz/item/CS_URS_2024_01/965031131" TargetMode="External"/><Relationship Id="rId165" Type="http://schemas.openxmlformats.org/officeDocument/2006/relationships/hyperlink" Target="https://podminky.urs.cz/item/CS_URS_2024_01/762711810" TargetMode="External"/><Relationship Id="rId186" Type="http://schemas.openxmlformats.org/officeDocument/2006/relationships/hyperlink" Target="https://podminky.urs.cz/item/CS_URS_2024_01/763111717" TargetMode="External"/><Relationship Id="rId211" Type="http://schemas.openxmlformats.org/officeDocument/2006/relationships/hyperlink" Target="https://podminky.urs.cz/item/CS_URS_2024_01/764241466" TargetMode="External"/><Relationship Id="rId232" Type="http://schemas.openxmlformats.org/officeDocument/2006/relationships/hyperlink" Target="https://podminky.urs.cz/item/CS_URS_2024_01/766660171" TargetMode="External"/><Relationship Id="rId253" Type="http://schemas.openxmlformats.org/officeDocument/2006/relationships/hyperlink" Target="https://podminky.urs.cz/item/CS_URS_2024_01/771151011" TargetMode="External"/><Relationship Id="rId274" Type="http://schemas.openxmlformats.org/officeDocument/2006/relationships/hyperlink" Target="https://podminky.urs.cz/item/CS_URS_2024_01/781474153" TargetMode="External"/><Relationship Id="rId27" Type="http://schemas.openxmlformats.org/officeDocument/2006/relationships/hyperlink" Target="https://podminky.urs.cz/item/CS_URS_2024_01/319202115" TargetMode="External"/><Relationship Id="rId48" Type="http://schemas.openxmlformats.org/officeDocument/2006/relationships/hyperlink" Target="https://podminky.urs.cz/item/CS_URS_2024_01/594511112" TargetMode="External"/><Relationship Id="rId69" Type="http://schemas.openxmlformats.org/officeDocument/2006/relationships/hyperlink" Target="https://podminky.urs.cz/item/CS_URS_2024_01/916231113" TargetMode="External"/><Relationship Id="rId113" Type="http://schemas.openxmlformats.org/officeDocument/2006/relationships/hyperlink" Target="https://podminky.urs.cz/item/CS_URS_2024_01/993211121" TargetMode="External"/><Relationship Id="rId134" Type="http://schemas.openxmlformats.org/officeDocument/2006/relationships/hyperlink" Target="https://podminky.urs.cz/item/CS_URS_2024_01/713131151" TargetMode="External"/><Relationship Id="rId80" Type="http://schemas.openxmlformats.org/officeDocument/2006/relationships/hyperlink" Target="https://podminky.urs.cz/item/CS_URS_2024_01/953943211" TargetMode="External"/><Relationship Id="rId155" Type="http://schemas.openxmlformats.org/officeDocument/2006/relationships/hyperlink" Target="https://podminky.urs.cz/item/CS_URS_2024_01/762341811" TargetMode="External"/><Relationship Id="rId176" Type="http://schemas.openxmlformats.org/officeDocument/2006/relationships/hyperlink" Target="https://podminky.urs.cz/item/CS_URS_2024_01/762895000" TargetMode="External"/><Relationship Id="rId197" Type="http://schemas.openxmlformats.org/officeDocument/2006/relationships/hyperlink" Target="https://podminky.urs.cz/item/CS_URS_2024_01/763121712" TargetMode="External"/><Relationship Id="rId201" Type="http://schemas.openxmlformats.org/officeDocument/2006/relationships/hyperlink" Target="https://podminky.urs.cz/item/CS_URS_2024_01/763131411" TargetMode="External"/><Relationship Id="rId222" Type="http://schemas.openxmlformats.org/officeDocument/2006/relationships/hyperlink" Target="https://podminky.urs.cz/item/CS_URS_2024_01/765131281" TargetMode="External"/><Relationship Id="rId243" Type="http://schemas.openxmlformats.org/officeDocument/2006/relationships/hyperlink" Target="https://podminky.urs.cz/item/CS_URS_2024_01/767163211" TargetMode="External"/><Relationship Id="rId264" Type="http://schemas.openxmlformats.org/officeDocument/2006/relationships/hyperlink" Target="https://podminky.urs.cz/item/CS_URS_2024_01/775121111" TargetMode="External"/><Relationship Id="rId285" Type="http://schemas.openxmlformats.org/officeDocument/2006/relationships/hyperlink" Target="https://podminky.urs.cz/item/CS_URS_2024_01/783317101" TargetMode="External"/><Relationship Id="rId17" Type="http://schemas.openxmlformats.org/officeDocument/2006/relationships/hyperlink" Target="https://podminky.urs.cz/item/CS_URS_2024_01/274322511" TargetMode="External"/><Relationship Id="rId38" Type="http://schemas.openxmlformats.org/officeDocument/2006/relationships/hyperlink" Target="https://podminky.urs.cz/item/CS_URS_2024_01/417321515" TargetMode="External"/><Relationship Id="rId59" Type="http://schemas.openxmlformats.org/officeDocument/2006/relationships/hyperlink" Target="https://podminky.urs.cz/item/CS_URS_2024_01/622311141" TargetMode="External"/><Relationship Id="rId103" Type="http://schemas.openxmlformats.org/officeDocument/2006/relationships/hyperlink" Target="https://podminky.urs.cz/item/CS_URS_2024_01/977151123" TargetMode="External"/><Relationship Id="rId124" Type="http://schemas.openxmlformats.org/officeDocument/2006/relationships/hyperlink" Target="https://podminky.urs.cz/item/CS_URS_2024_01/711142559" TargetMode="External"/><Relationship Id="rId70" Type="http://schemas.openxmlformats.org/officeDocument/2006/relationships/hyperlink" Target="https://podminky.urs.cz/item/CS_URS_2024_01/919726121" TargetMode="External"/><Relationship Id="rId91" Type="http://schemas.openxmlformats.org/officeDocument/2006/relationships/hyperlink" Target="https://podminky.urs.cz/item/CS_URS_2024_01/965082923" TargetMode="External"/><Relationship Id="rId145" Type="http://schemas.openxmlformats.org/officeDocument/2006/relationships/hyperlink" Target="https://podminky.urs.cz/item/CS_URS_2024_01/762131124" TargetMode="External"/><Relationship Id="rId166" Type="http://schemas.openxmlformats.org/officeDocument/2006/relationships/hyperlink" Target="https://podminky.urs.cz/item/CS_URS_2024_01/762711850" TargetMode="External"/><Relationship Id="rId187" Type="http://schemas.openxmlformats.org/officeDocument/2006/relationships/hyperlink" Target="https://podminky.urs.cz/item/CS_URS_2024_01/763111722" TargetMode="External"/><Relationship Id="rId1" Type="http://schemas.openxmlformats.org/officeDocument/2006/relationships/hyperlink" Target="https://podminky.urs.cz/item/CS_URS_2024_01/131151100" TargetMode="External"/><Relationship Id="rId212" Type="http://schemas.openxmlformats.org/officeDocument/2006/relationships/hyperlink" Target="https://podminky.urs.cz/item/CS_URS_2024_01/764242403" TargetMode="External"/><Relationship Id="rId233" Type="http://schemas.openxmlformats.org/officeDocument/2006/relationships/hyperlink" Target="https://podminky.urs.cz/item/CS_URS_2024_01/766660172" TargetMode="External"/><Relationship Id="rId254" Type="http://schemas.openxmlformats.org/officeDocument/2006/relationships/hyperlink" Target="https://podminky.urs.cz/item/CS_URS_2024_01/771474112" TargetMode="External"/><Relationship Id="rId28" Type="http://schemas.openxmlformats.org/officeDocument/2006/relationships/hyperlink" Target="https://podminky.urs.cz/item/CS_URS_2024_01/342244211" TargetMode="External"/><Relationship Id="rId49" Type="http://schemas.openxmlformats.org/officeDocument/2006/relationships/hyperlink" Target="https://podminky.urs.cz/item/CS_URS_2024_01/596811220" TargetMode="External"/><Relationship Id="rId114" Type="http://schemas.openxmlformats.org/officeDocument/2006/relationships/hyperlink" Target="https://podminky.urs.cz/item/CS_URS_2024_01/993211129" TargetMode="External"/><Relationship Id="rId275" Type="http://schemas.openxmlformats.org/officeDocument/2006/relationships/hyperlink" Target="https://podminky.urs.cz/item/CS_URS_2023_02/781479191" TargetMode="External"/><Relationship Id="rId60" Type="http://schemas.openxmlformats.org/officeDocument/2006/relationships/hyperlink" Target="https://podminky.urs.cz/item/CS_URS_2024_01/622311191" TargetMode="External"/><Relationship Id="rId81" Type="http://schemas.openxmlformats.org/officeDocument/2006/relationships/hyperlink" Target="https://podminky.urs.cz/item/CS_URS_2024_01/953961213" TargetMode="External"/><Relationship Id="rId135" Type="http://schemas.openxmlformats.org/officeDocument/2006/relationships/hyperlink" Target="https://podminky.urs.cz/item/CS_URS_2024_01/713151111" TargetMode="External"/><Relationship Id="rId156" Type="http://schemas.openxmlformats.org/officeDocument/2006/relationships/hyperlink" Target="https://podminky.urs.cz/item/CS_URS_2024_01/762342214" TargetMode="External"/><Relationship Id="rId177" Type="http://schemas.openxmlformats.org/officeDocument/2006/relationships/hyperlink" Target="https://podminky.urs.cz/item/CS_URS_2024_01/998762102" TargetMode="External"/><Relationship Id="rId198" Type="http://schemas.openxmlformats.org/officeDocument/2006/relationships/hyperlink" Target="https://podminky.urs.cz/item/CS_URS_2024_01/763121714" TargetMode="External"/><Relationship Id="rId202" Type="http://schemas.openxmlformats.org/officeDocument/2006/relationships/hyperlink" Target="https://podminky.urs.cz/item/CS_URS_2024_01/763131451" TargetMode="External"/><Relationship Id="rId223" Type="http://schemas.openxmlformats.org/officeDocument/2006/relationships/hyperlink" Target="https://podminky.urs.cz/item/CS_URS_2024_01/765135001" TargetMode="External"/><Relationship Id="rId244" Type="http://schemas.openxmlformats.org/officeDocument/2006/relationships/hyperlink" Target="https://podminky.urs.cz/item/CS_URS_2024_01/767165114" TargetMode="External"/><Relationship Id="rId18" Type="http://schemas.openxmlformats.org/officeDocument/2006/relationships/hyperlink" Target="https://podminky.urs.cz/item/CS_URS_2024_01/274361821" TargetMode="External"/><Relationship Id="rId39" Type="http://schemas.openxmlformats.org/officeDocument/2006/relationships/hyperlink" Target="https://podminky.urs.cz/item/CS_URS_2024_01/417351115" TargetMode="External"/><Relationship Id="rId265" Type="http://schemas.openxmlformats.org/officeDocument/2006/relationships/hyperlink" Target="https://podminky.urs.cz/item/CS_URS_2024_01/775413115" TargetMode="External"/><Relationship Id="rId286" Type="http://schemas.openxmlformats.org/officeDocument/2006/relationships/hyperlink" Target="https://podminky.urs.cz/item/CS_URS_2024_01/783823133" TargetMode="External"/><Relationship Id="rId50" Type="http://schemas.openxmlformats.org/officeDocument/2006/relationships/hyperlink" Target="https://podminky.urs.cz/item/CS_URS_2024_01/612131101" TargetMode="External"/><Relationship Id="rId104" Type="http://schemas.openxmlformats.org/officeDocument/2006/relationships/hyperlink" Target="https://podminky.urs.cz/item/CS_URS_2024_01/978012191" TargetMode="External"/><Relationship Id="rId125" Type="http://schemas.openxmlformats.org/officeDocument/2006/relationships/hyperlink" Target="https://podminky.urs.cz/item/CS_URS_2024_01/711161273" TargetMode="External"/><Relationship Id="rId146" Type="http://schemas.openxmlformats.org/officeDocument/2006/relationships/hyperlink" Target="https://podminky.urs.cz/item/CS_URS_2024_01/762211140" TargetMode="External"/><Relationship Id="rId167" Type="http://schemas.openxmlformats.org/officeDocument/2006/relationships/hyperlink" Target="https://podminky.urs.cz/item/CS_URS_2024_01/762712945" TargetMode="External"/><Relationship Id="rId188" Type="http://schemas.openxmlformats.org/officeDocument/2006/relationships/hyperlink" Target="https://podminky.urs.cz/item/CS_URS_2024_01/763111741" TargetMode="External"/><Relationship Id="rId71" Type="http://schemas.openxmlformats.org/officeDocument/2006/relationships/hyperlink" Target="https://podminky.urs.cz/item/CS_URS_2024_01/941211111" TargetMode="External"/><Relationship Id="rId92" Type="http://schemas.openxmlformats.org/officeDocument/2006/relationships/hyperlink" Target="https://podminky.urs.cz/item/CS_URS_2024_01/967031132" TargetMode="External"/><Relationship Id="rId213" Type="http://schemas.openxmlformats.org/officeDocument/2006/relationships/hyperlink" Target="https://podminky.urs.cz/item/CS_URS_2024_01/764242433" TargetMode="External"/><Relationship Id="rId234" Type="http://schemas.openxmlformats.org/officeDocument/2006/relationships/hyperlink" Target="https://podminky.urs.cz/item/CS_URS_2024_01/766660173" TargetMode="External"/><Relationship Id="rId2" Type="http://schemas.openxmlformats.org/officeDocument/2006/relationships/hyperlink" Target="https://podminky.urs.cz/item/CS_URS_2024_01/131151103" TargetMode="External"/><Relationship Id="rId29" Type="http://schemas.openxmlformats.org/officeDocument/2006/relationships/hyperlink" Target="https://podminky.urs.cz/item/CS_URS_2024_01/342244221" TargetMode="External"/><Relationship Id="rId255" Type="http://schemas.openxmlformats.org/officeDocument/2006/relationships/hyperlink" Target="https://podminky.urs.cz/item/CS_URS_2024_01/771574413" TargetMode="External"/><Relationship Id="rId276" Type="http://schemas.openxmlformats.org/officeDocument/2006/relationships/hyperlink" Target="https://podminky.urs.cz/item/CS_URS_2024_01/781495115" TargetMode="External"/><Relationship Id="rId40" Type="http://schemas.openxmlformats.org/officeDocument/2006/relationships/hyperlink" Target="https://podminky.urs.cz/item/CS_URS_2024_01/417351116" TargetMode="External"/><Relationship Id="rId115" Type="http://schemas.openxmlformats.org/officeDocument/2006/relationships/hyperlink" Target="https://podminky.urs.cz/item/CS_URS_2024_01/997002611" TargetMode="External"/><Relationship Id="rId136" Type="http://schemas.openxmlformats.org/officeDocument/2006/relationships/hyperlink" Target="https://podminky.urs.cz/item/CS_URS_2024_01/713151121" TargetMode="External"/><Relationship Id="rId157" Type="http://schemas.openxmlformats.org/officeDocument/2006/relationships/hyperlink" Target="https://podminky.urs.cz/item/CS_URS_2024_01/762342521" TargetMode="External"/><Relationship Id="rId178" Type="http://schemas.openxmlformats.org/officeDocument/2006/relationships/hyperlink" Target="https://podminky.urs.cz/item/CS_URS_2024_01/763111331" TargetMode="External"/><Relationship Id="rId61" Type="http://schemas.openxmlformats.org/officeDocument/2006/relationships/hyperlink" Target="https://podminky.urs.cz/item/CS_URS_2024_01/622525103" TargetMode="External"/><Relationship Id="rId82" Type="http://schemas.openxmlformats.org/officeDocument/2006/relationships/hyperlink" Target="https://podminky.urs.cz/item/CS_URS_2024_01/953965121" TargetMode="External"/><Relationship Id="rId199" Type="http://schemas.openxmlformats.org/officeDocument/2006/relationships/hyperlink" Target="https://podminky.urs.cz/item/CS_URS_2024_01/763121751" TargetMode="External"/><Relationship Id="rId203" Type="http://schemas.openxmlformats.org/officeDocument/2006/relationships/hyperlink" Target="https://podminky.urs.cz/item/CS_URS_2024_01/763131714" TargetMode="External"/><Relationship Id="rId19" Type="http://schemas.openxmlformats.org/officeDocument/2006/relationships/hyperlink" Target="https://podminky.urs.cz/item/CS_URS_2024_01/279322511" TargetMode="External"/><Relationship Id="rId224" Type="http://schemas.openxmlformats.org/officeDocument/2006/relationships/hyperlink" Target="https://podminky.urs.cz/item/CS_URS_2024_01/765191023" TargetMode="External"/><Relationship Id="rId245" Type="http://schemas.openxmlformats.org/officeDocument/2006/relationships/hyperlink" Target="https://podminky.urs.cz/item/CS_URS_2024_01/767531121" TargetMode="External"/><Relationship Id="rId266" Type="http://schemas.openxmlformats.org/officeDocument/2006/relationships/hyperlink" Target="https://podminky.urs.cz/item/CS_URS_2024_01/775429121" TargetMode="External"/><Relationship Id="rId287" Type="http://schemas.openxmlformats.org/officeDocument/2006/relationships/hyperlink" Target="https://podminky.urs.cz/item/CS_URS_2024_01/783827423" TargetMode="External"/><Relationship Id="rId30" Type="http://schemas.openxmlformats.org/officeDocument/2006/relationships/hyperlink" Target="https://podminky.urs.cz/item/CS_URS_2024_01/342291112" TargetMode="External"/><Relationship Id="rId105" Type="http://schemas.openxmlformats.org/officeDocument/2006/relationships/hyperlink" Target="https://podminky.urs.cz/item/CS_URS_2024_01/978013191" TargetMode="External"/><Relationship Id="rId126" Type="http://schemas.openxmlformats.org/officeDocument/2006/relationships/hyperlink" Target="https://podminky.urs.cz/item/CS_URS_2024_01/711161383" TargetMode="External"/><Relationship Id="rId147" Type="http://schemas.openxmlformats.org/officeDocument/2006/relationships/hyperlink" Target="https://podminky.urs.cz/item/CS_URS_2024_01/762212811" TargetMode="External"/><Relationship Id="rId168" Type="http://schemas.openxmlformats.org/officeDocument/2006/relationships/hyperlink" Target="https://podminky.urs.cz/item/CS_URS_2024_01/762713161" TargetMode="External"/><Relationship Id="rId51" Type="http://schemas.openxmlformats.org/officeDocument/2006/relationships/hyperlink" Target="https://podminky.urs.cz/item/CS_URS_2024_01/612311131" TargetMode="External"/><Relationship Id="rId72" Type="http://schemas.openxmlformats.org/officeDocument/2006/relationships/hyperlink" Target="https://podminky.urs.cz/item/CS_URS_2024_01/941211211" TargetMode="External"/><Relationship Id="rId93" Type="http://schemas.openxmlformats.org/officeDocument/2006/relationships/hyperlink" Target="https://podminky.urs.cz/item/CS_URS_2024_01/968062244" TargetMode="External"/><Relationship Id="rId189" Type="http://schemas.openxmlformats.org/officeDocument/2006/relationships/hyperlink" Target="https://podminky.urs.cz/item/CS_URS_2024_01/763111742" TargetMode="External"/><Relationship Id="rId3" Type="http://schemas.openxmlformats.org/officeDocument/2006/relationships/hyperlink" Target="https://podminky.urs.cz/item/CS_URS_2024_01/132112131" TargetMode="External"/><Relationship Id="rId214" Type="http://schemas.openxmlformats.org/officeDocument/2006/relationships/hyperlink" Target="https://podminky.urs.cz/item/CS_URS_2024_01/764344412" TargetMode="External"/><Relationship Id="rId235" Type="http://schemas.openxmlformats.org/officeDocument/2006/relationships/hyperlink" Target="https://podminky.urs.cz/item/CS_URS_2024_01/766660174" TargetMode="External"/><Relationship Id="rId256" Type="http://schemas.openxmlformats.org/officeDocument/2006/relationships/hyperlink" Target="https://podminky.urs.cz/item/CS_URS_2024_01/771591112" TargetMode="External"/><Relationship Id="rId277" Type="http://schemas.openxmlformats.org/officeDocument/2006/relationships/hyperlink" Target="https://podminky.urs.cz/item/CS_URS_2024_01/781495141" TargetMode="External"/><Relationship Id="rId116" Type="http://schemas.openxmlformats.org/officeDocument/2006/relationships/hyperlink" Target="https://podminky.urs.cz/item/CS_URS_2024_01/997013211" TargetMode="External"/><Relationship Id="rId137" Type="http://schemas.openxmlformats.org/officeDocument/2006/relationships/hyperlink" Target="https://podminky.urs.cz/item/CS_URS_2024_01/713151161" TargetMode="External"/><Relationship Id="rId158" Type="http://schemas.openxmlformats.org/officeDocument/2006/relationships/hyperlink" Target="https://podminky.urs.cz/item/CS_URS_2024_01/762342523" TargetMode="External"/><Relationship Id="rId20" Type="http://schemas.openxmlformats.org/officeDocument/2006/relationships/hyperlink" Target="https://podminky.urs.cz/item/CS_URS_2024_01/279351121" TargetMode="External"/><Relationship Id="rId41" Type="http://schemas.openxmlformats.org/officeDocument/2006/relationships/hyperlink" Target="https://podminky.urs.cz/item/CS_URS_2024_01/417361821" TargetMode="External"/><Relationship Id="rId62" Type="http://schemas.openxmlformats.org/officeDocument/2006/relationships/hyperlink" Target="https://podminky.urs.cz/item/CS_URS_2024_01/622811002" TargetMode="External"/><Relationship Id="rId83" Type="http://schemas.openxmlformats.org/officeDocument/2006/relationships/hyperlink" Target="https://podminky.urs.cz/item/CS_URS_2024_01/953993311" TargetMode="External"/><Relationship Id="rId179" Type="http://schemas.openxmlformats.org/officeDocument/2006/relationships/hyperlink" Target="https://podminky.urs.cz/item/CS_URS_2024_01/763111411" TargetMode="External"/><Relationship Id="rId190" Type="http://schemas.openxmlformats.org/officeDocument/2006/relationships/hyperlink" Target="https://podminky.urs.cz/item/CS_URS_2024_01/763111751" TargetMode="External"/><Relationship Id="rId204" Type="http://schemas.openxmlformats.org/officeDocument/2006/relationships/hyperlink" Target="https://podminky.urs.cz/item/CS_URS_2024_01/763131751" TargetMode="External"/><Relationship Id="rId225" Type="http://schemas.openxmlformats.org/officeDocument/2006/relationships/hyperlink" Target="https://podminky.urs.cz/item/CS_URS_2024_01/765191031" TargetMode="External"/><Relationship Id="rId246" Type="http://schemas.openxmlformats.org/officeDocument/2006/relationships/hyperlink" Target="https://podminky.urs.cz/item/CS_URS_2024_01/767531125" TargetMode="External"/><Relationship Id="rId267" Type="http://schemas.openxmlformats.org/officeDocument/2006/relationships/hyperlink" Target="https://podminky.urs.cz/item/CS_URS_2024_01/775591311" TargetMode="External"/><Relationship Id="rId288" Type="http://schemas.openxmlformats.org/officeDocument/2006/relationships/hyperlink" Target="https://podminky.urs.cz/item/CS_URS_2024_01/783937163" TargetMode="External"/><Relationship Id="rId106" Type="http://schemas.openxmlformats.org/officeDocument/2006/relationships/hyperlink" Target="https://podminky.urs.cz/item/CS_URS_2024_01/978015391" TargetMode="External"/><Relationship Id="rId127" Type="http://schemas.openxmlformats.org/officeDocument/2006/relationships/hyperlink" Target="https://podminky.urs.cz/item/CS_URS_2024_01/711192102" TargetMode="External"/><Relationship Id="rId10" Type="http://schemas.openxmlformats.org/officeDocument/2006/relationships/hyperlink" Target="https://podminky.urs.cz/item/CS_URS_2024_01/167151111" TargetMode="External"/><Relationship Id="rId31" Type="http://schemas.openxmlformats.org/officeDocument/2006/relationships/hyperlink" Target="https://podminky.urs.cz/item/CS_URS_2024_01/342291121" TargetMode="External"/><Relationship Id="rId52" Type="http://schemas.openxmlformats.org/officeDocument/2006/relationships/hyperlink" Target="https://podminky.urs.cz/item/CS_URS_2024_01/612811002" TargetMode="External"/><Relationship Id="rId73" Type="http://schemas.openxmlformats.org/officeDocument/2006/relationships/hyperlink" Target="https://podminky.urs.cz/item/CS_URS_2024_01/941211811" TargetMode="External"/><Relationship Id="rId94" Type="http://schemas.openxmlformats.org/officeDocument/2006/relationships/hyperlink" Target="https://podminky.urs.cz/item/CS_URS_2024_01/968062245" TargetMode="External"/><Relationship Id="rId148" Type="http://schemas.openxmlformats.org/officeDocument/2006/relationships/hyperlink" Target="https://podminky.urs.cz/item/CS_URS_2024_01/762295001" TargetMode="External"/><Relationship Id="rId169" Type="http://schemas.openxmlformats.org/officeDocument/2006/relationships/hyperlink" Target="https://podminky.urs.cz/item/CS_URS_2024_01/762795000" TargetMode="External"/><Relationship Id="rId4" Type="http://schemas.openxmlformats.org/officeDocument/2006/relationships/hyperlink" Target="https://podminky.urs.cz/item/CS_URS_2024_01/132154101" TargetMode="External"/><Relationship Id="rId180" Type="http://schemas.openxmlformats.org/officeDocument/2006/relationships/hyperlink" Target="https://podminky.urs.cz/item/CS_URS_2024_01/763111414" TargetMode="External"/><Relationship Id="rId215" Type="http://schemas.openxmlformats.org/officeDocument/2006/relationships/hyperlink" Target="https://podminky.urs.cz/item/CS_URS_2024_01/998764102" TargetMode="External"/><Relationship Id="rId236" Type="http://schemas.openxmlformats.org/officeDocument/2006/relationships/hyperlink" Target="https://podminky.urs.cz/item/CS_URS_2024_01/766660451" TargetMode="External"/><Relationship Id="rId257" Type="http://schemas.openxmlformats.org/officeDocument/2006/relationships/hyperlink" Target="https://podminky.urs.cz/item/CS_URS_2024_01/771591115" TargetMode="External"/><Relationship Id="rId278" Type="http://schemas.openxmlformats.org/officeDocument/2006/relationships/hyperlink" Target="https://podminky.urs.cz/item/CS_URS_2024_01/781495142" TargetMode="External"/><Relationship Id="rId42" Type="http://schemas.openxmlformats.org/officeDocument/2006/relationships/hyperlink" Target="https://podminky.urs.cz/item/CS_URS_2024_01/430361821" TargetMode="External"/><Relationship Id="rId84" Type="http://schemas.openxmlformats.org/officeDocument/2006/relationships/hyperlink" Target="https://podminky.urs.cz/item/CS_URS_2024_01/953993321" TargetMode="External"/><Relationship Id="rId138" Type="http://schemas.openxmlformats.org/officeDocument/2006/relationships/hyperlink" Target="https://podminky.urs.cz/item/CS_URS_2024_01/713151165" TargetMode="External"/><Relationship Id="rId191" Type="http://schemas.openxmlformats.org/officeDocument/2006/relationships/hyperlink" Target="https://podminky.urs.cz/item/CS_URS_2024_01/763111771" TargetMode="External"/><Relationship Id="rId205" Type="http://schemas.openxmlformats.org/officeDocument/2006/relationships/hyperlink" Target="https://podminky.urs.cz/item/CS_URS_2024_01/763131761" TargetMode="External"/><Relationship Id="rId247" Type="http://schemas.openxmlformats.org/officeDocument/2006/relationships/hyperlink" Target="https://podminky.urs.cz/item/CS_URS_2024_01/767531214" TargetMode="External"/><Relationship Id="rId107" Type="http://schemas.openxmlformats.org/officeDocument/2006/relationships/hyperlink" Target="https://podminky.urs.cz/item/CS_URS_2024_01/985131111" TargetMode="External"/><Relationship Id="rId289" Type="http://schemas.openxmlformats.org/officeDocument/2006/relationships/hyperlink" Target="https://podminky.urs.cz/item/CS_URS_2024_01/784181111" TargetMode="External"/><Relationship Id="rId11" Type="http://schemas.openxmlformats.org/officeDocument/2006/relationships/hyperlink" Target="https://podminky.urs.cz/item/CS_URS_2024_01/171201231" TargetMode="External"/><Relationship Id="rId53" Type="http://schemas.openxmlformats.org/officeDocument/2006/relationships/hyperlink" Target="https://podminky.urs.cz/item/CS_URS_2024_01/622131101" TargetMode="External"/><Relationship Id="rId149" Type="http://schemas.openxmlformats.org/officeDocument/2006/relationships/hyperlink" Target="https://podminky.urs.cz/item/CS_URS_2024_01/762331812" TargetMode="External"/><Relationship Id="rId95" Type="http://schemas.openxmlformats.org/officeDocument/2006/relationships/hyperlink" Target="https://podminky.urs.cz/item/CS_URS_2024_01/968062356" TargetMode="External"/><Relationship Id="rId160" Type="http://schemas.openxmlformats.org/officeDocument/2006/relationships/hyperlink" Target="https://podminky.urs.cz/item/CS_URS_2024_01/762395000" TargetMode="External"/><Relationship Id="rId216" Type="http://schemas.openxmlformats.org/officeDocument/2006/relationships/hyperlink" Target="https://podminky.urs.cz/item/CS_URS_2024_01/765113121" TargetMode="External"/><Relationship Id="rId258" Type="http://schemas.openxmlformats.org/officeDocument/2006/relationships/hyperlink" Target="https://podminky.urs.cz/item/CS_URS_2024_01/771591184" TargetMode="External"/><Relationship Id="rId22" Type="http://schemas.openxmlformats.org/officeDocument/2006/relationships/hyperlink" Target="https://podminky.urs.cz/item/CS_URS_2024_01/279361821" TargetMode="External"/><Relationship Id="rId64" Type="http://schemas.openxmlformats.org/officeDocument/2006/relationships/hyperlink" Target="https://podminky.urs.cz/item/CS_URS_2024_01/631319171" TargetMode="External"/><Relationship Id="rId118" Type="http://schemas.openxmlformats.org/officeDocument/2006/relationships/hyperlink" Target="https://podminky.urs.cz/item/CS_URS_2024_01/997013509" TargetMode="External"/><Relationship Id="rId171" Type="http://schemas.openxmlformats.org/officeDocument/2006/relationships/hyperlink" Target="https://podminky.urs.cz/item/CS_URS_2024_01/762812140" TargetMode="External"/><Relationship Id="rId227" Type="http://schemas.openxmlformats.org/officeDocument/2006/relationships/hyperlink" Target="https://podminky.urs.cz/item/CS_URS_2024_01/998765102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1"/>
  <sheetViews>
    <sheetView showGridLines="0" tabSelected="1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pans="1:74" s="1" customFormat="1" ht="36.950000000000003" customHeight="1">
      <c r="AR2" s="328"/>
      <c r="AS2" s="328"/>
      <c r="AT2" s="328"/>
      <c r="AU2" s="328"/>
      <c r="AV2" s="328"/>
      <c r="AW2" s="328"/>
      <c r="AX2" s="328"/>
      <c r="AY2" s="328"/>
      <c r="AZ2" s="328"/>
      <c r="BA2" s="328"/>
      <c r="BB2" s="328"/>
      <c r="BC2" s="328"/>
      <c r="BD2" s="328"/>
      <c r="BE2" s="328"/>
      <c r="BS2" s="18" t="s">
        <v>6</v>
      </c>
      <c r="BT2" s="18" t="s">
        <v>7</v>
      </c>
    </row>
    <row r="3" spans="1:74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s="1" customFormat="1" ht="24.95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pans="1:74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312" t="s">
        <v>14</v>
      </c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313"/>
      <c r="X5" s="313"/>
      <c r="Y5" s="313"/>
      <c r="Z5" s="313"/>
      <c r="AA5" s="313"/>
      <c r="AB5" s="313"/>
      <c r="AC5" s="313"/>
      <c r="AD5" s="313"/>
      <c r="AE5" s="313"/>
      <c r="AF5" s="313"/>
      <c r="AG5" s="313"/>
      <c r="AH5" s="313"/>
      <c r="AI5" s="313"/>
      <c r="AJ5" s="313"/>
      <c r="AK5" s="23"/>
      <c r="AL5" s="23"/>
      <c r="AM5" s="23"/>
      <c r="AN5" s="23"/>
      <c r="AO5" s="23"/>
      <c r="AP5" s="23"/>
      <c r="AQ5" s="23"/>
      <c r="AR5" s="21"/>
      <c r="BE5" s="309" t="s">
        <v>15</v>
      </c>
      <c r="BS5" s="18" t="s">
        <v>6</v>
      </c>
    </row>
    <row r="6" spans="1:74" s="1" customFormat="1" ht="36.950000000000003" customHeight="1">
      <c r="B6" s="22"/>
      <c r="C6" s="23"/>
      <c r="D6" s="29" t="s">
        <v>16</v>
      </c>
      <c r="E6" s="23"/>
      <c r="F6" s="23"/>
      <c r="G6" s="23"/>
      <c r="H6" s="23"/>
      <c r="I6" s="23"/>
      <c r="J6" s="23"/>
      <c r="K6" s="314" t="s">
        <v>17</v>
      </c>
      <c r="L6" s="313"/>
      <c r="M6" s="313"/>
      <c r="N6" s="313"/>
      <c r="O6" s="313"/>
      <c r="P6" s="313"/>
      <c r="Q6" s="313"/>
      <c r="R6" s="313"/>
      <c r="S6" s="313"/>
      <c r="T6" s="313"/>
      <c r="U6" s="313"/>
      <c r="V6" s="313"/>
      <c r="W6" s="313"/>
      <c r="X6" s="313"/>
      <c r="Y6" s="313"/>
      <c r="Z6" s="313"/>
      <c r="AA6" s="313"/>
      <c r="AB6" s="313"/>
      <c r="AC6" s="313"/>
      <c r="AD6" s="313"/>
      <c r="AE6" s="313"/>
      <c r="AF6" s="313"/>
      <c r="AG6" s="313"/>
      <c r="AH6" s="313"/>
      <c r="AI6" s="313"/>
      <c r="AJ6" s="313"/>
      <c r="AK6" s="23"/>
      <c r="AL6" s="23"/>
      <c r="AM6" s="23"/>
      <c r="AN6" s="23"/>
      <c r="AO6" s="23"/>
      <c r="AP6" s="23"/>
      <c r="AQ6" s="23"/>
      <c r="AR6" s="21"/>
      <c r="BE6" s="310"/>
      <c r="BS6" s="18" t="s">
        <v>6</v>
      </c>
    </row>
    <row r="7" spans="1:74" s="1" customFormat="1" ht="12" customHeight="1">
      <c r="B7" s="22"/>
      <c r="C7" s="23"/>
      <c r="D7" s="30" t="s">
        <v>18</v>
      </c>
      <c r="E7" s="23"/>
      <c r="F7" s="23"/>
      <c r="G7" s="23"/>
      <c r="H7" s="23"/>
      <c r="I7" s="23"/>
      <c r="J7" s="23"/>
      <c r="K7" s="28" t="s">
        <v>1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0" t="s">
        <v>19</v>
      </c>
      <c r="AL7" s="23"/>
      <c r="AM7" s="23"/>
      <c r="AN7" s="28" t="s">
        <v>1</v>
      </c>
      <c r="AO7" s="23"/>
      <c r="AP7" s="23"/>
      <c r="AQ7" s="23"/>
      <c r="AR7" s="21"/>
      <c r="BE7" s="310"/>
      <c r="BS7" s="18" t="s">
        <v>6</v>
      </c>
    </row>
    <row r="8" spans="1:74" s="1" customFormat="1" ht="12" customHeight="1">
      <c r="B8" s="22"/>
      <c r="C8" s="23"/>
      <c r="D8" s="30" t="s">
        <v>20</v>
      </c>
      <c r="E8" s="23"/>
      <c r="F8" s="23"/>
      <c r="G8" s="23"/>
      <c r="H8" s="23"/>
      <c r="I8" s="23"/>
      <c r="J8" s="23"/>
      <c r="K8" s="28" t="s">
        <v>21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0" t="s">
        <v>22</v>
      </c>
      <c r="AL8" s="23"/>
      <c r="AM8" s="23"/>
      <c r="AN8" s="31" t="s">
        <v>23</v>
      </c>
      <c r="AO8" s="23"/>
      <c r="AP8" s="23"/>
      <c r="AQ8" s="23"/>
      <c r="AR8" s="21"/>
      <c r="BE8" s="310"/>
      <c r="BS8" s="18" t="s">
        <v>6</v>
      </c>
    </row>
    <row r="9" spans="1:74" s="1" customFormat="1" ht="14.45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10"/>
      <c r="BS9" s="18" t="s">
        <v>6</v>
      </c>
    </row>
    <row r="10" spans="1:74" s="1" customFormat="1" ht="12" customHeight="1">
      <c r="B10" s="22"/>
      <c r="C10" s="23"/>
      <c r="D10" s="30" t="s">
        <v>24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0" t="s">
        <v>25</v>
      </c>
      <c r="AL10" s="23"/>
      <c r="AM10" s="23"/>
      <c r="AN10" s="28" t="s">
        <v>1</v>
      </c>
      <c r="AO10" s="23"/>
      <c r="AP10" s="23"/>
      <c r="AQ10" s="23"/>
      <c r="AR10" s="21"/>
      <c r="BE10" s="310"/>
      <c r="BS10" s="18" t="s">
        <v>6</v>
      </c>
    </row>
    <row r="11" spans="1:74" s="1" customFormat="1" ht="18.399999999999999" customHeight="1">
      <c r="B11" s="22"/>
      <c r="C11" s="23"/>
      <c r="D11" s="23"/>
      <c r="E11" s="28" t="s">
        <v>26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0" t="s">
        <v>27</v>
      </c>
      <c r="AL11" s="23"/>
      <c r="AM11" s="23"/>
      <c r="AN11" s="28" t="s">
        <v>1</v>
      </c>
      <c r="AO11" s="23"/>
      <c r="AP11" s="23"/>
      <c r="AQ11" s="23"/>
      <c r="AR11" s="21"/>
      <c r="BE11" s="310"/>
      <c r="BS11" s="18" t="s">
        <v>6</v>
      </c>
    </row>
    <row r="12" spans="1:74" s="1" customFormat="1" ht="6.95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10"/>
      <c r="BS12" s="18" t="s">
        <v>6</v>
      </c>
    </row>
    <row r="13" spans="1:74" s="1" customFormat="1" ht="12" customHeight="1">
      <c r="B13" s="22"/>
      <c r="C13" s="23"/>
      <c r="D13" s="30" t="s">
        <v>28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0" t="s">
        <v>25</v>
      </c>
      <c r="AL13" s="23"/>
      <c r="AM13" s="23"/>
      <c r="AN13" s="32" t="s">
        <v>29</v>
      </c>
      <c r="AO13" s="23"/>
      <c r="AP13" s="23"/>
      <c r="AQ13" s="23"/>
      <c r="AR13" s="21"/>
      <c r="BE13" s="310"/>
      <c r="BS13" s="18" t="s">
        <v>6</v>
      </c>
    </row>
    <row r="14" spans="1:74" ht="12.75">
      <c r="B14" s="22"/>
      <c r="C14" s="23"/>
      <c r="D14" s="23"/>
      <c r="E14" s="315" t="s">
        <v>29</v>
      </c>
      <c r="F14" s="316"/>
      <c r="G14" s="316"/>
      <c r="H14" s="316"/>
      <c r="I14" s="316"/>
      <c r="J14" s="316"/>
      <c r="K14" s="316"/>
      <c r="L14" s="316"/>
      <c r="M14" s="316"/>
      <c r="N14" s="316"/>
      <c r="O14" s="316"/>
      <c r="P14" s="316"/>
      <c r="Q14" s="316"/>
      <c r="R14" s="316"/>
      <c r="S14" s="316"/>
      <c r="T14" s="316"/>
      <c r="U14" s="316"/>
      <c r="V14" s="316"/>
      <c r="W14" s="316"/>
      <c r="X14" s="316"/>
      <c r="Y14" s="316"/>
      <c r="Z14" s="316"/>
      <c r="AA14" s="316"/>
      <c r="AB14" s="316"/>
      <c r="AC14" s="316"/>
      <c r="AD14" s="316"/>
      <c r="AE14" s="316"/>
      <c r="AF14" s="316"/>
      <c r="AG14" s="316"/>
      <c r="AH14" s="316"/>
      <c r="AI14" s="316"/>
      <c r="AJ14" s="316"/>
      <c r="AK14" s="30" t="s">
        <v>27</v>
      </c>
      <c r="AL14" s="23"/>
      <c r="AM14" s="23"/>
      <c r="AN14" s="32" t="s">
        <v>29</v>
      </c>
      <c r="AO14" s="23"/>
      <c r="AP14" s="23"/>
      <c r="AQ14" s="23"/>
      <c r="AR14" s="21"/>
      <c r="BE14" s="310"/>
      <c r="BS14" s="18" t="s">
        <v>6</v>
      </c>
    </row>
    <row r="15" spans="1:74" s="1" customFormat="1" ht="6.95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10"/>
      <c r="BS15" s="18" t="s">
        <v>4</v>
      </c>
    </row>
    <row r="16" spans="1:74" s="1" customFormat="1" ht="12" customHeight="1">
      <c r="B16" s="22"/>
      <c r="C16" s="23"/>
      <c r="D16" s="30" t="s">
        <v>30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0" t="s">
        <v>25</v>
      </c>
      <c r="AL16" s="23"/>
      <c r="AM16" s="23"/>
      <c r="AN16" s="28" t="s">
        <v>1</v>
      </c>
      <c r="AO16" s="23"/>
      <c r="AP16" s="23"/>
      <c r="AQ16" s="23"/>
      <c r="AR16" s="21"/>
      <c r="BE16" s="310"/>
      <c r="BS16" s="18" t="s">
        <v>4</v>
      </c>
    </row>
    <row r="17" spans="1:71" s="1" customFormat="1" ht="18.399999999999999" customHeight="1">
      <c r="B17" s="22"/>
      <c r="C17" s="23"/>
      <c r="D17" s="23"/>
      <c r="E17" s="28" t="s">
        <v>31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0" t="s">
        <v>27</v>
      </c>
      <c r="AL17" s="23"/>
      <c r="AM17" s="23"/>
      <c r="AN17" s="28" t="s">
        <v>1</v>
      </c>
      <c r="AO17" s="23"/>
      <c r="AP17" s="23"/>
      <c r="AQ17" s="23"/>
      <c r="AR17" s="21"/>
      <c r="BE17" s="310"/>
      <c r="BS17" s="18" t="s">
        <v>32</v>
      </c>
    </row>
    <row r="18" spans="1:71" s="1" customFormat="1" ht="6.95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10"/>
      <c r="BS18" s="18" t="s">
        <v>6</v>
      </c>
    </row>
    <row r="19" spans="1:71" s="1" customFormat="1" ht="12" customHeight="1">
      <c r="B19" s="22"/>
      <c r="C19" s="23"/>
      <c r="D19" s="30" t="s">
        <v>33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0" t="s">
        <v>25</v>
      </c>
      <c r="AL19" s="23"/>
      <c r="AM19" s="23"/>
      <c r="AN19" s="28" t="s">
        <v>1</v>
      </c>
      <c r="AO19" s="23"/>
      <c r="AP19" s="23"/>
      <c r="AQ19" s="23"/>
      <c r="AR19" s="21"/>
      <c r="BE19" s="310"/>
      <c r="BS19" s="18" t="s">
        <v>6</v>
      </c>
    </row>
    <row r="20" spans="1:71" s="1" customFormat="1" ht="18.399999999999999" customHeight="1">
      <c r="B20" s="22"/>
      <c r="C20" s="23"/>
      <c r="D20" s="23"/>
      <c r="E20" s="28" t="s">
        <v>34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0" t="s">
        <v>27</v>
      </c>
      <c r="AL20" s="23"/>
      <c r="AM20" s="23"/>
      <c r="AN20" s="28" t="s">
        <v>1</v>
      </c>
      <c r="AO20" s="23"/>
      <c r="AP20" s="23"/>
      <c r="AQ20" s="23"/>
      <c r="AR20" s="21"/>
      <c r="BE20" s="310"/>
      <c r="BS20" s="18" t="s">
        <v>32</v>
      </c>
    </row>
    <row r="21" spans="1:71" s="1" customFormat="1" ht="6.95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10"/>
    </row>
    <row r="22" spans="1:71" s="1" customFormat="1" ht="12" customHeight="1">
      <c r="B22" s="22"/>
      <c r="C22" s="23"/>
      <c r="D22" s="30" t="s">
        <v>35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10"/>
    </row>
    <row r="23" spans="1:71" s="1" customFormat="1" ht="16.5" customHeight="1">
      <c r="B23" s="22"/>
      <c r="C23" s="23"/>
      <c r="D23" s="23"/>
      <c r="E23" s="317" t="s">
        <v>1</v>
      </c>
      <c r="F23" s="317"/>
      <c r="G23" s="317"/>
      <c r="H23" s="317"/>
      <c r="I23" s="317"/>
      <c r="J23" s="317"/>
      <c r="K23" s="317"/>
      <c r="L23" s="317"/>
      <c r="M23" s="317"/>
      <c r="N23" s="317"/>
      <c r="O23" s="317"/>
      <c r="P23" s="317"/>
      <c r="Q23" s="317"/>
      <c r="R23" s="317"/>
      <c r="S23" s="317"/>
      <c r="T23" s="317"/>
      <c r="U23" s="317"/>
      <c r="V23" s="317"/>
      <c r="W23" s="317"/>
      <c r="X23" s="317"/>
      <c r="Y23" s="317"/>
      <c r="Z23" s="317"/>
      <c r="AA23" s="317"/>
      <c r="AB23" s="317"/>
      <c r="AC23" s="317"/>
      <c r="AD23" s="317"/>
      <c r="AE23" s="317"/>
      <c r="AF23" s="317"/>
      <c r="AG23" s="317"/>
      <c r="AH23" s="317"/>
      <c r="AI23" s="317"/>
      <c r="AJ23" s="317"/>
      <c r="AK23" s="317"/>
      <c r="AL23" s="317"/>
      <c r="AM23" s="317"/>
      <c r="AN23" s="317"/>
      <c r="AO23" s="23"/>
      <c r="AP23" s="23"/>
      <c r="AQ23" s="23"/>
      <c r="AR23" s="21"/>
      <c r="BE23" s="310"/>
    </row>
    <row r="24" spans="1:71" s="1" customFormat="1" ht="6.95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10"/>
    </row>
    <row r="25" spans="1:71" s="1" customFormat="1" ht="6.95" customHeight="1">
      <c r="B25" s="22"/>
      <c r="C25" s="23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23"/>
      <c r="AQ25" s="23"/>
      <c r="AR25" s="21"/>
      <c r="BE25" s="310"/>
    </row>
    <row r="26" spans="1:71" s="2" customFormat="1" ht="25.9" customHeight="1">
      <c r="A26" s="35"/>
      <c r="B26" s="36"/>
      <c r="C26" s="37"/>
      <c r="D26" s="38" t="s">
        <v>36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18">
        <f>ROUND(AG94,2)</f>
        <v>0</v>
      </c>
      <c r="AL26" s="319"/>
      <c r="AM26" s="319"/>
      <c r="AN26" s="319"/>
      <c r="AO26" s="319"/>
      <c r="AP26" s="37"/>
      <c r="AQ26" s="37"/>
      <c r="AR26" s="40"/>
      <c r="BE26" s="310"/>
    </row>
    <row r="27" spans="1:71" s="2" customFormat="1" ht="6.95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0"/>
      <c r="BE27" s="310"/>
    </row>
    <row r="28" spans="1:71" s="2" customFormat="1" ht="12.75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320" t="s">
        <v>37</v>
      </c>
      <c r="M28" s="320"/>
      <c r="N28" s="320"/>
      <c r="O28" s="320"/>
      <c r="P28" s="320"/>
      <c r="Q28" s="37"/>
      <c r="R28" s="37"/>
      <c r="S28" s="37"/>
      <c r="T28" s="37"/>
      <c r="U28" s="37"/>
      <c r="V28" s="37"/>
      <c r="W28" s="320" t="s">
        <v>38</v>
      </c>
      <c r="X28" s="320"/>
      <c r="Y28" s="320"/>
      <c r="Z28" s="320"/>
      <c r="AA28" s="320"/>
      <c r="AB28" s="320"/>
      <c r="AC28" s="320"/>
      <c r="AD28" s="320"/>
      <c r="AE28" s="320"/>
      <c r="AF28" s="37"/>
      <c r="AG28" s="37"/>
      <c r="AH28" s="37"/>
      <c r="AI28" s="37"/>
      <c r="AJ28" s="37"/>
      <c r="AK28" s="320" t="s">
        <v>39</v>
      </c>
      <c r="AL28" s="320"/>
      <c r="AM28" s="320"/>
      <c r="AN28" s="320"/>
      <c r="AO28" s="320"/>
      <c r="AP28" s="37"/>
      <c r="AQ28" s="37"/>
      <c r="AR28" s="40"/>
      <c r="BE28" s="310"/>
    </row>
    <row r="29" spans="1:71" s="3" customFormat="1" ht="14.45" customHeight="1">
      <c r="B29" s="41"/>
      <c r="C29" s="42"/>
      <c r="D29" s="30" t="s">
        <v>40</v>
      </c>
      <c r="E29" s="42"/>
      <c r="F29" s="30" t="s">
        <v>41</v>
      </c>
      <c r="G29" s="42"/>
      <c r="H29" s="42"/>
      <c r="I29" s="42"/>
      <c r="J29" s="42"/>
      <c r="K29" s="42"/>
      <c r="L29" s="323">
        <v>0.21</v>
      </c>
      <c r="M29" s="322"/>
      <c r="N29" s="322"/>
      <c r="O29" s="322"/>
      <c r="P29" s="322"/>
      <c r="Q29" s="42"/>
      <c r="R29" s="42"/>
      <c r="S29" s="42"/>
      <c r="T29" s="42"/>
      <c r="U29" s="42"/>
      <c r="V29" s="42"/>
      <c r="W29" s="321">
        <f>ROUND(AZ94, 2)</f>
        <v>0</v>
      </c>
      <c r="X29" s="322"/>
      <c r="Y29" s="322"/>
      <c r="Z29" s="322"/>
      <c r="AA29" s="322"/>
      <c r="AB29" s="322"/>
      <c r="AC29" s="322"/>
      <c r="AD29" s="322"/>
      <c r="AE29" s="322"/>
      <c r="AF29" s="42"/>
      <c r="AG29" s="42"/>
      <c r="AH29" s="42"/>
      <c r="AI29" s="42"/>
      <c r="AJ29" s="42"/>
      <c r="AK29" s="321">
        <f>ROUND(AV94, 2)</f>
        <v>0</v>
      </c>
      <c r="AL29" s="322"/>
      <c r="AM29" s="322"/>
      <c r="AN29" s="322"/>
      <c r="AO29" s="322"/>
      <c r="AP29" s="42"/>
      <c r="AQ29" s="42"/>
      <c r="AR29" s="43"/>
      <c r="BE29" s="311"/>
    </row>
    <row r="30" spans="1:71" s="3" customFormat="1" ht="14.45" customHeight="1">
      <c r="B30" s="41"/>
      <c r="C30" s="42"/>
      <c r="D30" s="42"/>
      <c r="E30" s="42"/>
      <c r="F30" s="30" t="s">
        <v>42</v>
      </c>
      <c r="G30" s="42"/>
      <c r="H30" s="42"/>
      <c r="I30" s="42"/>
      <c r="J30" s="42"/>
      <c r="K30" s="42"/>
      <c r="L30" s="323">
        <v>0.12</v>
      </c>
      <c r="M30" s="322"/>
      <c r="N30" s="322"/>
      <c r="O30" s="322"/>
      <c r="P30" s="322"/>
      <c r="Q30" s="42"/>
      <c r="R30" s="42"/>
      <c r="S30" s="42"/>
      <c r="T30" s="42"/>
      <c r="U30" s="42"/>
      <c r="V30" s="42"/>
      <c r="W30" s="321">
        <f>ROUND(BA94, 2)</f>
        <v>0</v>
      </c>
      <c r="X30" s="322"/>
      <c r="Y30" s="322"/>
      <c r="Z30" s="322"/>
      <c r="AA30" s="322"/>
      <c r="AB30" s="322"/>
      <c r="AC30" s="322"/>
      <c r="AD30" s="322"/>
      <c r="AE30" s="322"/>
      <c r="AF30" s="42"/>
      <c r="AG30" s="42"/>
      <c r="AH30" s="42"/>
      <c r="AI30" s="42"/>
      <c r="AJ30" s="42"/>
      <c r="AK30" s="321">
        <f>ROUND(AW94, 2)</f>
        <v>0</v>
      </c>
      <c r="AL30" s="322"/>
      <c r="AM30" s="322"/>
      <c r="AN30" s="322"/>
      <c r="AO30" s="322"/>
      <c r="AP30" s="42"/>
      <c r="AQ30" s="42"/>
      <c r="AR30" s="43"/>
      <c r="BE30" s="311"/>
    </row>
    <row r="31" spans="1:71" s="3" customFormat="1" ht="14.45" hidden="1" customHeight="1">
      <c r="B31" s="41"/>
      <c r="C31" s="42"/>
      <c r="D31" s="42"/>
      <c r="E31" s="42"/>
      <c r="F31" s="30" t="s">
        <v>43</v>
      </c>
      <c r="G31" s="42"/>
      <c r="H31" s="42"/>
      <c r="I31" s="42"/>
      <c r="J31" s="42"/>
      <c r="K31" s="42"/>
      <c r="L31" s="323">
        <v>0.21</v>
      </c>
      <c r="M31" s="322"/>
      <c r="N31" s="322"/>
      <c r="O31" s="322"/>
      <c r="P31" s="322"/>
      <c r="Q31" s="42"/>
      <c r="R31" s="42"/>
      <c r="S31" s="42"/>
      <c r="T31" s="42"/>
      <c r="U31" s="42"/>
      <c r="V31" s="42"/>
      <c r="W31" s="321">
        <f>ROUND(BB94, 2)</f>
        <v>0</v>
      </c>
      <c r="X31" s="322"/>
      <c r="Y31" s="322"/>
      <c r="Z31" s="322"/>
      <c r="AA31" s="322"/>
      <c r="AB31" s="322"/>
      <c r="AC31" s="322"/>
      <c r="AD31" s="322"/>
      <c r="AE31" s="322"/>
      <c r="AF31" s="42"/>
      <c r="AG31" s="42"/>
      <c r="AH31" s="42"/>
      <c r="AI31" s="42"/>
      <c r="AJ31" s="42"/>
      <c r="AK31" s="321">
        <v>0</v>
      </c>
      <c r="AL31" s="322"/>
      <c r="AM31" s="322"/>
      <c r="AN31" s="322"/>
      <c r="AO31" s="322"/>
      <c r="AP31" s="42"/>
      <c r="AQ31" s="42"/>
      <c r="AR31" s="43"/>
      <c r="BE31" s="311"/>
    </row>
    <row r="32" spans="1:71" s="3" customFormat="1" ht="14.45" hidden="1" customHeight="1">
      <c r="B32" s="41"/>
      <c r="C32" s="42"/>
      <c r="D32" s="42"/>
      <c r="E32" s="42"/>
      <c r="F32" s="30" t="s">
        <v>44</v>
      </c>
      <c r="G32" s="42"/>
      <c r="H32" s="42"/>
      <c r="I32" s="42"/>
      <c r="J32" s="42"/>
      <c r="K32" s="42"/>
      <c r="L32" s="323">
        <v>0.12</v>
      </c>
      <c r="M32" s="322"/>
      <c r="N32" s="322"/>
      <c r="O32" s="322"/>
      <c r="P32" s="322"/>
      <c r="Q32" s="42"/>
      <c r="R32" s="42"/>
      <c r="S32" s="42"/>
      <c r="T32" s="42"/>
      <c r="U32" s="42"/>
      <c r="V32" s="42"/>
      <c r="W32" s="321">
        <f>ROUND(BC94, 2)</f>
        <v>0</v>
      </c>
      <c r="X32" s="322"/>
      <c r="Y32" s="322"/>
      <c r="Z32" s="322"/>
      <c r="AA32" s="322"/>
      <c r="AB32" s="322"/>
      <c r="AC32" s="322"/>
      <c r="AD32" s="322"/>
      <c r="AE32" s="322"/>
      <c r="AF32" s="42"/>
      <c r="AG32" s="42"/>
      <c r="AH32" s="42"/>
      <c r="AI32" s="42"/>
      <c r="AJ32" s="42"/>
      <c r="AK32" s="321">
        <v>0</v>
      </c>
      <c r="AL32" s="322"/>
      <c r="AM32" s="322"/>
      <c r="AN32" s="322"/>
      <c r="AO32" s="322"/>
      <c r="AP32" s="42"/>
      <c r="AQ32" s="42"/>
      <c r="AR32" s="43"/>
      <c r="BE32" s="311"/>
    </row>
    <row r="33" spans="1:57" s="3" customFormat="1" ht="14.45" hidden="1" customHeight="1">
      <c r="B33" s="41"/>
      <c r="C33" s="42"/>
      <c r="D33" s="42"/>
      <c r="E33" s="42"/>
      <c r="F33" s="30" t="s">
        <v>45</v>
      </c>
      <c r="G33" s="42"/>
      <c r="H33" s="42"/>
      <c r="I33" s="42"/>
      <c r="J33" s="42"/>
      <c r="K33" s="42"/>
      <c r="L33" s="323">
        <v>0</v>
      </c>
      <c r="M33" s="322"/>
      <c r="N33" s="322"/>
      <c r="O33" s="322"/>
      <c r="P33" s="322"/>
      <c r="Q33" s="42"/>
      <c r="R33" s="42"/>
      <c r="S33" s="42"/>
      <c r="T33" s="42"/>
      <c r="U33" s="42"/>
      <c r="V33" s="42"/>
      <c r="W33" s="321">
        <f>ROUND(BD94, 2)</f>
        <v>0</v>
      </c>
      <c r="X33" s="322"/>
      <c r="Y33" s="322"/>
      <c r="Z33" s="322"/>
      <c r="AA33" s="322"/>
      <c r="AB33" s="322"/>
      <c r="AC33" s="322"/>
      <c r="AD33" s="322"/>
      <c r="AE33" s="322"/>
      <c r="AF33" s="42"/>
      <c r="AG33" s="42"/>
      <c r="AH33" s="42"/>
      <c r="AI33" s="42"/>
      <c r="AJ33" s="42"/>
      <c r="AK33" s="321">
        <v>0</v>
      </c>
      <c r="AL33" s="322"/>
      <c r="AM33" s="322"/>
      <c r="AN33" s="322"/>
      <c r="AO33" s="322"/>
      <c r="AP33" s="42"/>
      <c r="AQ33" s="42"/>
      <c r="AR33" s="43"/>
      <c r="BE33" s="311"/>
    </row>
    <row r="34" spans="1:57" s="2" customFormat="1" ht="6.95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0"/>
      <c r="BE34" s="310"/>
    </row>
    <row r="35" spans="1:57" s="2" customFormat="1" ht="25.9" customHeight="1">
      <c r="A35" s="35"/>
      <c r="B35" s="36"/>
      <c r="C35" s="44"/>
      <c r="D35" s="45" t="s">
        <v>46</v>
      </c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7" t="s">
        <v>47</v>
      </c>
      <c r="U35" s="46"/>
      <c r="V35" s="46"/>
      <c r="W35" s="46"/>
      <c r="X35" s="327" t="s">
        <v>48</v>
      </c>
      <c r="Y35" s="325"/>
      <c r="Z35" s="325"/>
      <c r="AA35" s="325"/>
      <c r="AB35" s="325"/>
      <c r="AC35" s="46"/>
      <c r="AD35" s="46"/>
      <c r="AE35" s="46"/>
      <c r="AF35" s="46"/>
      <c r="AG35" s="46"/>
      <c r="AH35" s="46"/>
      <c r="AI35" s="46"/>
      <c r="AJ35" s="46"/>
      <c r="AK35" s="324">
        <f>SUM(AK26:AK33)</f>
        <v>0</v>
      </c>
      <c r="AL35" s="325"/>
      <c r="AM35" s="325"/>
      <c r="AN35" s="325"/>
      <c r="AO35" s="326"/>
      <c r="AP35" s="44"/>
      <c r="AQ35" s="44"/>
      <c r="AR35" s="40"/>
      <c r="BE35" s="35"/>
    </row>
    <row r="36" spans="1:57" s="2" customFormat="1" ht="6.95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0"/>
      <c r="BE36" s="35"/>
    </row>
    <row r="37" spans="1:57" s="2" customFormat="1" ht="14.45" customHeight="1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0"/>
      <c r="BE37" s="35"/>
    </row>
    <row r="38" spans="1:57" s="1" customFormat="1" ht="14.45" customHeight="1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1"/>
    </row>
    <row r="39" spans="1:57" s="1" customFormat="1" ht="14.45" customHeight="1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1"/>
    </row>
    <row r="40" spans="1:57" s="1" customFormat="1" ht="14.45" customHeight="1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1"/>
    </row>
    <row r="41" spans="1:57" s="1" customFormat="1" ht="14.45" customHeight="1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1"/>
    </row>
    <row r="42" spans="1:57" s="1" customFormat="1" ht="14.45" customHeight="1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1"/>
    </row>
    <row r="43" spans="1:57" s="1" customFormat="1" ht="14.45" customHeight="1"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1"/>
    </row>
    <row r="44" spans="1:57" s="1" customFormat="1" ht="14.45" customHeight="1">
      <c r="B44" s="2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1"/>
    </row>
    <row r="45" spans="1:57" s="1" customFormat="1" ht="14.45" customHeight="1"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1"/>
    </row>
    <row r="46" spans="1:57" s="1" customFormat="1" ht="14.45" customHeight="1">
      <c r="B46" s="2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1"/>
    </row>
    <row r="47" spans="1:57" s="1" customFormat="1" ht="14.45" customHeight="1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1"/>
    </row>
    <row r="48" spans="1:57" s="1" customFormat="1" ht="14.45" customHeight="1"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1"/>
    </row>
    <row r="49" spans="1:57" s="2" customFormat="1" ht="14.45" customHeight="1">
      <c r="B49" s="48"/>
      <c r="C49" s="49"/>
      <c r="D49" s="50" t="s">
        <v>49</v>
      </c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0" t="s">
        <v>50</v>
      </c>
      <c r="AI49" s="51"/>
      <c r="AJ49" s="51"/>
      <c r="AK49" s="51"/>
      <c r="AL49" s="51"/>
      <c r="AM49" s="51"/>
      <c r="AN49" s="51"/>
      <c r="AO49" s="51"/>
      <c r="AP49" s="49"/>
      <c r="AQ49" s="49"/>
      <c r="AR49" s="52"/>
    </row>
    <row r="50" spans="1:57" ht="11.25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1"/>
    </row>
    <row r="51" spans="1:57" ht="11.25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1"/>
    </row>
    <row r="52" spans="1:57" ht="11.25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1"/>
    </row>
    <row r="53" spans="1:57" ht="11.25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1"/>
    </row>
    <row r="54" spans="1:57" ht="11.25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1"/>
    </row>
    <row r="55" spans="1:57" ht="11.25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1"/>
    </row>
    <row r="56" spans="1:57" ht="11.25">
      <c r="B56" s="2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1"/>
    </row>
    <row r="57" spans="1:57" ht="11.25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1"/>
    </row>
    <row r="58" spans="1:57" ht="11.25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1"/>
    </row>
    <row r="59" spans="1:57" ht="11.25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1"/>
    </row>
    <row r="60" spans="1:57" s="2" customFormat="1" ht="12.75">
      <c r="A60" s="35"/>
      <c r="B60" s="36"/>
      <c r="C60" s="37"/>
      <c r="D60" s="53" t="s">
        <v>51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53" t="s">
        <v>52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53" t="s">
        <v>51</v>
      </c>
      <c r="AI60" s="39"/>
      <c r="AJ60" s="39"/>
      <c r="AK60" s="39"/>
      <c r="AL60" s="39"/>
      <c r="AM60" s="53" t="s">
        <v>52</v>
      </c>
      <c r="AN60" s="39"/>
      <c r="AO60" s="39"/>
      <c r="AP60" s="37"/>
      <c r="AQ60" s="37"/>
      <c r="AR60" s="40"/>
      <c r="BE60" s="35"/>
    </row>
    <row r="61" spans="1:57" ht="11.25"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1"/>
    </row>
    <row r="62" spans="1:57" ht="11.25"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1"/>
    </row>
    <row r="63" spans="1:57" ht="11.25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1"/>
    </row>
    <row r="64" spans="1:57" s="2" customFormat="1" ht="12.75">
      <c r="A64" s="35"/>
      <c r="B64" s="36"/>
      <c r="C64" s="37"/>
      <c r="D64" s="50" t="s">
        <v>53</v>
      </c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0" t="s">
        <v>54</v>
      </c>
      <c r="AI64" s="54"/>
      <c r="AJ64" s="54"/>
      <c r="AK64" s="54"/>
      <c r="AL64" s="54"/>
      <c r="AM64" s="54"/>
      <c r="AN64" s="54"/>
      <c r="AO64" s="54"/>
      <c r="AP64" s="37"/>
      <c r="AQ64" s="37"/>
      <c r="AR64" s="40"/>
      <c r="BE64" s="35"/>
    </row>
    <row r="65" spans="1:57" ht="11.25">
      <c r="B65" s="22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1"/>
    </row>
    <row r="66" spans="1:57" ht="11.25"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1"/>
    </row>
    <row r="67" spans="1:57" ht="11.25"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1"/>
    </row>
    <row r="68" spans="1:57" ht="11.25"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1"/>
    </row>
    <row r="69" spans="1:57" ht="11.25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1"/>
    </row>
    <row r="70" spans="1:57" ht="11.25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1"/>
    </row>
    <row r="71" spans="1:57" ht="11.25"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1"/>
    </row>
    <row r="72" spans="1:57" ht="11.25"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1"/>
    </row>
    <row r="73" spans="1:57" ht="11.25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1"/>
    </row>
    <row r="74" spans="1:57" ht="11.25"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1"/>
    </row>
    <row r="75" spans="1:57" s="2" customFormat="1" ht="12.75">
      <c r="A75" s="35"/>
      <c r="B75" s="36"/>
      <c r="C75" s="37"/>
      <c r="D75" s="53" t="s">
        <v>51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53" t="s">
        <v>52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53" t="s">
        <v>51</v>
      </c>
      <c r="AI75" s="39"/>
      <c r="AJ75" s="39"/>
      <c r="AK75" s="39"/>
      <c r="AL75" s="39"/>
      <c r="AM75" s="53" t="s">
        <v>52</v>
      </c>
      <c r="AN75" s="39"/>
      <c r="AO75" s="39"/>
      <c r="AP75" s="37"/>
      <c r="AQ75" s="37"/>
      <c r="AR75" s="40"/>
      <c r="BE75" s="35"/>
    </row>
    <row r="76" spans="1:57" s="2" customFormat="1" ht="11.25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0"/>
      <c r="BE76" s="35"/>
    </row>
    <row r="77" spans="1:57" s="2" customFormat="1" ht="6.95" customHeight="1">
      <c r="A77" s="35"/>
      <c r="B77" s="55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40"/>
      <c r="BE77" s="35"/>
    </row>
    <row r="81" spans="1:91" s="2" customFormat="1" ht="6.95" customHeight="1">
      <c r="A81" s="35"/>
      <c r="B81" s="57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40"/>
      <c r="BE81" s="35"/>
    </row>
    <row r="82" spans="1:91" s="2" customFormat="1" ht="24.95" customHeight="1">
      <c r="A82" s="35"/>
      <c r="B82" s="36"/>
      <c r="C82" s="24" t="s">
        <v>55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0"/>
      <c r="BE82" s="35"/>
    </row>
    <row r="83" spans="1:91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0"/>
      <c r="BE83" s="35"/>
    </row>
    <row r="84" spans="1:91" s="4" customFormat="1" ht="12" customHeight="1">
      <c r="B84" s="59"/>
      <c r="C84" s="30" t="s">
        <v>13</v>
      </c>
      <c r="D84" s="60"/>
      <c r="E84" s="60"/>
      <c r="F84" s="60"/>
      <c r="G84" s="60"/>
      <c r="H84" s="60"/>
      <c r="I84" s="60"/>
      <c r="J84" s="60"/>
      <c r="K84" s="60"/>
      <c r="L84" s="60" t="str">
        <f>K5</f>
        <v>2024_05_23</v>
      </c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1"/>
    </row>
    <row r="85" spans="1:91" s="5" customFormat="1" ht="36.950000000000003" customHeight="1">
      <c r="B85" s="62"/>
      <c r="C85" s="63" t="s">
        <v>16</v>
      </c>
      <c r="D85" s="64"/>
      <c r="E85" s="64"/>
      <c r="F85" s="64"/>
      <c r="G85" s="64"/>
      <c r="H85" s="64"/>
      <c r="I85" s="64"/>
      <c r="J85" s="64"/>
      <c r="K85" s="64"/>
      <c r="L85" s="288" t="str">
        <f>K6</f>
        <v>Návštěvnické centrum – stavební úpravy Malého dělostřeleckého skladu na Korunní pevnůstce v Olomouci</v>
      </c>
      <c r="M85" s="289"/>
      <c r="N85" s="289"/>
      <c r="O85" s="289"/>
      <c r="P85" s="289"/>
      <c r="Q85" s="289"/>
      <c r="R85" s="289"/>
      <c r="S85" s="289"/>
      <c r="T85" s="289"/>
      <c r="U85" s="289"/>
      <c r="V85" s="289"/>
      <c r="W85" s="289"/>
      <c r="X85" s="289"/>
      <c r="Y85" s="289"/>
      <c r="Z85" s="289"/>
      <c r="AA85" s="289"/>
      <c r="AB85" s="289"/>
      <c r="AC85" s="289"/>
      <c r="AD85" s="289"/>
      <c r="AE85" s="289"/>
      <c r="AF85" s="289"/>
      <c r="AG85" s="289"/>
      <c r="AH85" s="289"/>
      <c r="AI85" s="289"/>
      <c r="AJ85" s="289"/>
      <c r="AK85" s="64"/>
      <c r="AL85" s="64"/>
      <c r="AM85" s="64"/>
      <c r="AN85" s="64"/>
      <c r="AO85" s="64"/>
      <c r="AP85" s="64"/>
      <c r="AQ85" s="64"/>
      <c r="AR85" s="65"/>
    </row>
    <row r="86" spans="1:91" s="2" customFormat="1" ht="6.95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0"/>
      <c r="BE86" s="35"/>
    </row>
    <row r="87" spans="1:91" s="2" customFormat="1" ht="12" customHeight="1">
      <c r="A87" s="35"/>
      <c r="B87" s="36"/>
      <c r="C87" s="30" t="s">
        <v>20</v>
      </c>
      <c r="D87" s="37"/>
      <c r="E87" s="37"/>
      <c r="F87" s="37"/>
      <c r="G87" s="37"/>
      <c r="H87" s="37"/>
      <c r="I87" s="37"/>
      <c r="J87" s="37"/>
      <c r="K87" s="37"/>
      <c r="L87" s="66" t="str">
        <f>IF(K8="","",K8)</f>
        <v>Olomouc - město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0" t="s">
        <v>22</v>
      </c>
      <c r="AJ87" s="37"/>
      <c r="AK87" s="37"/>
      <c r="AL87" s="37"/>
      <c r="AM87" s="290" t="str">
        <f>IF(AN8= "","",AN8)</f>
        <v>1. 5. 2024</v>
      </c>
      <c r="AN87" s="290"/>
      <c r="AO87" s="37"/>
      <c r="AP87" s="37"/>
      <c r="AQ87" s="37"/>
      <c r="AR87" s="40"/>
      <c r="BE87" s="35"/>
    </row>
    <row r="88" spans="1:91" s="2" customFormat="1" ht="6.95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0"/>
      <c r="BE88" s="35"/>
    </row>
    <row r="89" spans="1:91" s="2" customFormat="1" ht="25.7" customHeight="1">
      <c r="A89" s="35"/>
      <c r="B89" s="36"/>
      <c r="C89" s="30" t="s">
        <v>24</v>
      </c>
      <c r="D89" s="37"/>
      <c r="E89" s="37"/>
      <c r="F89" s="37"/>
      <c r="G89" s="37"/>
      <c r="H89" s="37"/>
      <c r="I89" s="37"/>
      <c r="J89" s="37"/>
      <c r="K89" s="37"/>
      <c r="L89" s="60" t="str">
        <f>IF(E11= "","",E11)</f>
        <v xml:space="preserve">Muzeum Olomoucké pevnosti, z.s., Sokolská 536/22, 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0" t="s">
        <v>30</v>
      </c>
      <c r="AJ89" s="37"/>
      <c r="AK89" s="37"/>
      <c r="AL89" s="37"/>
      <c r="AM89" s="291" t="str">
        <f>IF(E17="","",E17)</f>
        <v>Ing. arch. Michal Bednařík, ČKA 03306</v>
      </c>
      <c r="AN89" s="292"/>
      <c r="AO89" s="292"/>
      <c r="AP89" s="292"/>
      <c r="AQ89" s="37"/>
      <c r="AR89" s="40"/>
      <c r="AS89" s="293" t="s">
        <v>56</v>
      </c>
      <c r="AT89" s="294"/>
      <c r="AU89" s="68"/>
      <c r="AV89" s="68"/>
      <c r="AW89" s="68"/>
      <c r="AX89" s="68"/>
      <c r="AY89" s="68"/>
      <c r="AZ89" s="68"/>
      <c r="BA89" s="68"/>
      <c r="BB89" s="68"/>
      <c r="BC89" s="68"/>
      <c r="BD89" s="69"/>
      <c r="BE89" s="35"/>
    </row>
    <row r="90" spans="1:91" s="2" customFormat="1" ht="15.2" customHeight="1">
      <c r="A90" s="35"/>
      <c r="B90" s="36"/>
      <c r="C90" s="30" t="s">
        <v>28</v>
      </c>
      <c r="D90" s="37"/>
      <c r="E90" s="37"/>
      <c r="F90" s="37"/>
      <c r="G90" s="37"/>
      <c r="H90" s="37"/>
      <c r="I90" s="37"/>
      <c r="J90" s="37"/>
      <c r="K90" s="37"/>
      <c r="L90" s="60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0" t="s">
        <v>33</v>
      </c>
      <c r="AJ90" s="37"/>
      <c r="AK90" s="37"/>
      <c r="AL90" s="37"/>
      <c r="AM90" s="291" t="str">
        <f>IF(E20="","",E20)</f>
        <v xml:space="preserve"> </v>
      </c>
      <c r="AN90" s="292"/>
      <c r="AO90" s="292"/>
      <c r="AP90" s="292"/>
      <c r="AQ90" s="37"/>
      <c r="AR90" s="40"/>
      <c r="AS90" s="295"/>
      <c r="AT90" s="296"/>
      <c r="AU90" s="70"/>
      <c r="AV90" s="70"/>
      <c r="AW90" s="70"/>
      <c r="AX90" s="70"/>
      <c r="AY90" s="70"/>
      <c r="AZ90" s="70"/>
      <c r="BA90" s="70"/>
      <c r="BB90" s="70"/>
      <c r="BC90" s="70"/>
      <c r="BD90" s="71"/>
      <c r="BE90" s="35"/>
    </row>
    <row r="91" spans="1:91" s="2" customFormat="1" ht="10.9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0"/>
      <c r="AS91" s="297"/>
      <c r="AT91" s="298"/>
      <c r="AU91" s="72"/>
      <c r="AV91" s="72"/>
      <c r="AW91" s="72"/>
      <c r="AX91" s="72"/>
      <c r="AY91" s="72"/>
      <c r="AZ91" s="72"/>
      <c r="BA91" s="72"/>
      <c r="BB91" s="72"/>
      <c r="BC91" s="72"/>
      <c r="BD91" s="73"/>
      <c r="BE91" s="35"/>
    </row>
    <row r="92" spans="1:91" s="2" customFormat="1" ht="29.25" customHeight="1">
      <c r="A92" s="35"/>
      <c r="B92" s="36"/>
      <c r="C92" s="299" t="s">
        <v>57</v>
      </c>
      <c r="D92" s="300"/>
      <c r="E92" s="300"/>
      <c r="F92" s="300"/>
      <c r="G92" s="300"/>
      <c r="H92" s="74"/>
      <c r="I92" s="302" t="s">
        <v>58</v>
      </c>
      <c r="J92" s="300"/>
      <c r="K92" s="300"/>
      <c r="L92" s="300"/>
      <c r="M92" s="300"/>
      <c r="N92" s="300"/>
      <c r="O92" s="300"/>
      <c r="P92" s="300"/>
      <c r="Q92" s="300"/>
      <c r="R92" s="300"/>
      <c r="S92" s="300"/>
      <c r="T92" s="300"/>
      <c r="U92" s="300"/>
      <c r="V92" s="300"/>
      <c r="W92" s="300"/>
      <c r="X92" s="300"/>
      <c r="Y92" s="300"/>
      <c r="Z92" s="300"/>
      <c r="AA92" s="300"/>
      <c r="AB92" s="300"/>
      <c r="AC92" s="300"/>
      <c r="AD92" s="300"/>
      <c r="AE92" s="300"/>
      <c r="AF92" s="300"/>
      <c r="AG92" s="301" t="s">
        <v>59</v>
      </c>
      <c r="AH92" s="300"/>
      <c r="AI92" s="300"/>
      <c r="AJ92" s="300"/>
      <c r="AK92" s="300"/>
      <c r="AL92" s="300"/>
      <c r="AM92" s="300"/>
      <c r="AN92" s="302" t="s">
        <v>60</v>
      </c>
      <c r="AO92" s="300"/>
      <c r="AP92" s="303"/>
      <c r="AQ92" s="75" t="s">
        <v>61</v>
      </c>
      <c r="AR92" s="40"/>
      <c r="AS92" s="76" t="s">
        <v>62</v>
      </c>
      <c r="AT92" s="77" t="s">
        <v>63</v>
      </c>
      <c r="AU92" s="77" t="s">
        <v>64</v>
      </c>
      <c r="AV92" s="77" t="s">
        <v>65</v>
      </c>
      <c r="AW92" s="77" t="s">
        <v>66</v>
      </c>
      <c r="AX92" s="77" t="s">
        <v>67</v>
      </c>
      <c r="AY92" s="77" t="s">
        <v>68</v>
      </c>
      <c r="AZ92" s="77" t="s">
        <v>69</v>
      </c>
      <c r="BA92" s="77" t="s">
        <v>70</v>
      </c>
      <c r="BB92" s="77" t="s">
        <v>71</v>
      </c>
      <c r="BC92" s="77" t="s">
        <v>72</v>
      </c>
      <c r="BD92" s="78" t="s">
        <v>73</v>
      </c>
      <c r="BE92" s="35"/>
    </row>
    <row r="93" spans="1:91" s="2" customFormat="1" ht="10.9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0"/>
      <c r="AS93" s="79"/>
      <c r="AT93" s="80"/>
      <c r="AU93" s="80"/>
      <c r="AV93" s="80"/>
      <c r="AW93" s="80"/>
      <c r="AX93" s="80"/>
      <c r="AY93" s="80"/>
      <c r="AZ93" s="80"/>
      <c r="BA93" s="80"/>
      <c r="BB93" s="80"/>
      <c r="BC93" s="80"/>
      <c r="BD93" s="81"/>
      <c r="BE93" s="35"/>
    </row>
    <row r="94" spans="1:91" s="6" customFormat="1" ht="32.450000000000003" customHeight="1">
      <c r="B94" s="82"/>
      <c r="C94" s="83" t="s">
        <v>74</v>
      </c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84"/>
      <c r="V94" s="84"/>
      <c r="W94" s="84"/>
      <c r="X94" s="84"/>
      <c r="Y94" s="84"/>
      <c r="Z94" s="84"/>
      <c r="AA94" s="84"/>
      <c r="AB94" s="84"/>
      <c r="AC94" s="84"/>
      <c r="AD94" s="84"/>
      <c r="AE94" s="84"/>
      <c r="AF94" s="84"/>
      <c r="AG94" s="307">
        <f>ROUND(SUM(AG95:AG99),2)</f>
        <v>0</v>
      </c>
      <c r="AH94" s="307"/>
      <c r="AI94" s="307"/>
      <c r="AJ94" s="307"/>
      <c r="AK94" s="307"/>
      <c r="AL94" s="307"/>
      <c r="AM94" s="307"/>
      <c r="AN94" s="308">
        <f t="shared" ref="AN94:AN99" si="0">SUM(AG94,AT94)</f>
        <v>0</v>
      </c>
      <c r="AO94" s="308"/>
      <c r="AP94" s="308"/>
      <c r="AQ94" s="86" t="s">
        <v>1</v>
      </c>
      <c r="AR94" s="87"/>
      <c r="AS94" s="88">
        <f>ROUND(SUM(AS95:AS99),2)</f>
        <v>0</v>
      </c>
      <c r="AT94" s="89">
        <f t="shared" ref="AT94:AT99" si="1">ROUND(SUM(AV94:AW94),2)</f>
        <v>0</v>
      </c>
      <c r="AU94" s="90">
        <f>ROUND(SUM(AU95:AU99),5)</f>
        <v>0</v>
      </c>
      <c r="AV94" s="89">
        <f>ROUND(AZ94*L29,2)</f>
        <v>0</v>
      </c>
      <c r="AW94" s="89">
        <f>ROUND(BA94*L30,2)</f>
        <v>0</v>
      </c>
      <c r="AX94" s="89">
        <f>ROUND(BB94*L29,2)</f>
        <v>0</v>
      </c>
      <c r="AY94" s="89">
        <f>ROUND(BC94*L30,2)</f>
        <v>0</v>
      </c>
      <c r="AZ94" s="89">
        <f>ROUND(SUM(AZ95:AZ99),2)</f>
        <v>0</v>
      </c>
      <c r="BA94" s="89">
        <f>ROUND(SUM(BA95:BA99),2)</f>
        <v>0</v>
      </c>
      <c r="BB94" s="89">
        <f>ROUND(SUM(BB95:BB99),2)</f>
        <v>0</v>
      </c>
      <c r="BC94" s="89">
        <f>ROUND(SUM(BC95:BC99),2)</f>
        <v>0</v>
      </c>
      <c r="BD94" s="91">
        <f>ROUND(SUM(BD95:BD99),2)</f>
        <v>0</v>
      </c>
      <c r="BS94" s="92" t="s">
        <v>75</v>
      </c>
      <c r="BT94" s="92" t="s">
        <v>76</v>
      </c>
      <c r="BU94" s="93" t="s">
        <v>77</v>
      </c>
      <c r="BV94" s="92" t="s">
        <v>78</v>
      </c>
      <c r="BW94" s="92" t="s">
        <v>5</v>
      </c>
      <c r="BX94" s="92" t="s">
        <v>79</v>
      </c>
      <c r="CL94" s="92" t="s">
        <v>1</v>
      </c>
    </row>
    <row r="95" spans="1:91" s="7" customFormat="1" ht="16.5" customHeight="1">
      <c r="A95" s="94" t="s">
        <v>80</v>
      </c>
      <c r="B95" s="95"/>
      <c r="C95" s="96"/>
      <c r="D95" s="304" t="s">
        <v>81</v>
      </c>
      <c r="E95" s="304"/>
      <c r="F95" s="304"/>
      <c r="G95" s="304"/>
      <c r="H95" s="304"/>
      <c r="I95" s="97"/>
      <c r="J95" s="304" t="s">
        <v>82</v>
      </c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304"/>
      <c r="AB95" s="304"/>
      <c r="AC95" s="304"/>
      <c r="AD95" s="304"/>
      <c r="AE95" s="304"/>
      <c r="AF95" s="304"/>
      <c r="AG95" s="305">
        <f>'D.1.1. - Architektonicko ...'!J30</f>
        <v>0</v>
      </c>
      <c r="AH95" s="306"/>
      <c r="AI95" s="306"/>
      <c r="AJ95" s="306"/>
      <c r="AK95" s="306"/>
      <c r="AL95" s="306"/>
      <c r="AM95" s="306"/>
      <c r="AN95" s="305">
        <f t="shared" si="0"/>
        <v>0</v>
      </c>
      <c r="AO95" s="306"/>
      <c r="AP95" s="306"/>
      <c r="AQ95" s="98" t="s">
        <v>83</v>
      </c>
      <c r="AR95" s="99"/>
      <c r="AS95" s="100">
        <v>0</v>
      </c>
      <c r="AT95" s="101">
        <f t="shared" si="1"/>
        <v>0</v>
      </c>
      <c r="AU95" s="102">
        <f>'D.1.1. - Architektonicko ...'!P142</f>
        <v>0</v>
      </c>
      <c r="AV95" s="101">
        <f>'D.1.1. - Architektonicko ...'!J33</f>
        <v>0</v>
      </c>
      <c r="AW95" s="101">
        <f>'D.1.1. - Architektonicko ...'!J34</f>
        <v>0</v>
      </c>
      <c r="AX95" s="101">
        <f>'D.1.1. - Architektonicko ...'!J35</f>
        <v>0</v>
      </c>
      <c r="AY95" s="101">
        <f>'D.1.1. - Architektonicko ...'!J36</f>
        <v>0</v>
      </c>
      <c r="AZ95" s="101">
        <f>'D.1.1. - Architektonicko ...'!F33</f>
        <v>0</v>
      </c>
      <c r="BA95" s="101">
        <f>'D.1.1. - Architektonicko ...'!F34</f>
        <v>0</v>
      </c>
      <c r="BB95" s="101">
        <f>'D.1.1. - Architektonicko ...'!F35</f>
        <v>0</v>
      </c>
      <c r="BC95" s="101">
        <f>'D.1.1. - Architektonicko ...'!F36</f>
        <v>0</v>
      </c>
      <c r="BD95" s="103">
        <f>'D.1.1. - Architektonicko ...'!F37</f>
        <v>0</v>
      </c>
      <c r="BT95" s="104" t="s">
        <v>84</v>
      </c>
      <c r="BV95" s="104" t="s">
        <v>78</v>
      </c>
      <c r="BW95" s="104" t="s">
        <v>85</v>
      </c>
      <c r="BX95" s="104" t="s">
        <v>5</v>
      </c>
      <c r="CL95" s="104" t="s">
        <v>1</v>
      </c>
      <c r="CM95" s="104" t="s">
        <v>86</v>
      </c>
    </row>
    <row r="96" spans="1:91" s="7" customFormat="1" ht="16.5" customHeight="1">
      <c r="A96" s="94" t="s">
        <v>80</v>
      </c>
      <c r="B96" s="95"/>
      <c r="C96" s="96"/>
      <c r="D96" s="304" t="s">
        <v>87</v>
      </c>
      <c r="E96" s="304"/>
      <c r="F96" s="304"/>
      <c r="G96" s="304"/>
      <c r="H96" s="304"/>
      <c r="I96" s="97"/>
      <c r="J96" s="304" t="s">
        <v>88</v>
      </c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  <c r="AC96" s="304"/>
      <c r="AD96" s="304"/>
      <c r="AE96" s="304"/>
      <c r="AF96" s="304"/>
      <c r="AG96" s="305">
        <f>'D.1.4.a - Zařízení pro vy...'!J30</f>
        <v>0</v>
      </c>
      <c r="AH96" s="306"/>
      <c r="AI96" s="306"/>
      <c r="AJ96" s="306"/>
      <c r="AK96" s="306"/>
      <c r="AL96" s="306"/>
      <c r="AM96" s="306"/>
      <c r="AN96" s="305">
        <f t="shared" si="0"/>
        <v>0</v>
      </c>
      <c r="AO96" s="306"/>
      <c r="AP96" s="306"/>
      <c r="AQ96" s="98" t="s">
        <v>83</v>
      </c>
      <c r="AR96" s="99"/>
      <c r="AS96" s="100">
        <v>0</v>
      </c>
      <c r="AT96" s="101">
        <f t="shared" si="1"/>
        <v>0</v>
      </c>
      <c r="AU96" s="102">
        <f>'D.1.4.a - Zařízení pro vy...'!P122</f>
        <v>0</v>
      </c>
      <c r="AV96" s="101">
        <f>'D.1.4.a - Zařízení pro vy...'!J33</f>
        <v>0</v>
      </c>
      <c r="AW96" s="101">
        <f>'D.1.4.a - Zařízení pro vy...'!J34</f>
        <v>0</v>
      </c>
      <c r="AX96" s="101">
        <f>'D.1.4.a - Zařízení pro vy...'!J35</f>
        <v>0</v>
      </c>
      <c r="AY96" s="101">
        <f>'D.1.4.a - Zařízení pro vy...'!J36</f>
        <v>0</v>
      </c>
      <c r="AZ96" s="101">
        <f>'D.1.4.a - Zařízení pro vy...'!F33</f>
        <v>0</v>
      </c>
      <c r="BA96" s="101">
        <f>'D.1.4.a - Zařízení pro vy...'!F34</f>
        <v>0</v>
      </c>
      <c r="BB96" s="101">
        <f>'D.1.4.a - Zařízení pro vy...'!F35</f>
        <v>0</v>
      </c>
      <c r="BC96" s="101">
        <f>'D.1.4.a - Zařízení pro vy...'!F36</f>
        <v>0</v>
      </c>
      <c r="BD96" s="103">
        <f>'D.1.4.a - Zařízení pro vy...'!F37</f>
        <v>0</v>
      </c>
      <c r="BT96" s="104" t="s">
        <v>84</v>
      </c>
      <c r="BV96" s="104" t="s">
        <v>78</v>
      </c>
      <c r="BW96" s="104" t="s">
        <v>89</v>
      </c>
      <c r="BX96" s="104" t="s">
        <v>5</v>
      </c>
      <c r="CL96" s="104" t="s">
        <v>1</v>
      </c>
      <c r="CM96" s="104" t="s">
        <v>86</v>
      </c>
    </row>
    <row r="97" spans="1:91" s="7" customFormat="1" ht="16.5" customHeight="1">
      <c r="A97" s="94" t="s">
        <v>80</v>
      </c>
      <c r="B97" s="95"/>
      <c r="C97" s="96"/>
      <c r="D97" s="304" t="s">
        <v>90</v>
      </c>
      <c r="E97" s="304"/>
      <c r="F97" s="304"/>
      <c r="G97" s="304"/>
      <c r="H97" s="304"/>
      <c r="I97" s="97"/>
      <c r="J97" s="304" t="s">
        <v>91</v>
      </c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  <c r="AB97" s="304"/>
      <c r="AC97" s="304"/>
      <c r="AD97" s="304"/>
      <c r="AE97" s="304"/>
      <c r="AF97" s="304"/>
      <c r="AG97" s="305">
        <f>'D.1.4.b - Zařízení zdravo...'!J30</f>
        <v>0</v>
      </c>
      <c r="AH97" s="306"/>
      <c r="AI97" s="306"/>
      <c r="AJ97" s="306"/>
      <c r="AK97" s="306"/>
      <c r="AL97" s="306"/>
      <c r="AM97" s="306"/>
      <c r="AN97" s="305">
        <f t="shared" si="0"/>
        <v>0</v>
      </c>
      <c r="AO97" s="306"/>
      <c r="AP97" s="306"/>
      <c r="AQ97" s="98" t="s">
        <v>83</v>
      </c>
      <c r="AR97" s="99"/>
      <c r="AS97" s="100">
        <v>0</v>
      </c>
      <c r="AT97" s="101">
        <f t="shared" si="1"/>
        <v>0</v>
      </c>
      <c r="AU97" s="102">
        <f>'D.1.4.b - Zařízení zdravo...'!P127</f>
        <v>0</v>
      </c>
      <c r="AV97" s="101">
        <f>'D.1.4.b - Zařízení zdravo...'!J33</f>
        <v>0</v>
      </c>
      <c r="AW97" s="101">
        <f>'D.1.4.b - Zařízení zdravo...'!J34</f>
        <v>0</v>
      </c>
      <c r="AX97" s="101">
        <f>'D.1.4.b - Zařízení zdravo...'!J35</f>
        <v>0</v>
      </c>
      <c r="AY97" s="101">
        <f>'D.1.4.b - Zařízení zdravo...'!J36</f>
        <v>0</v>
      </c>
      <c r="AZ97" s="101">
        <f>'D.1.4.b - Zařízení zdravo...'!F33</f>
        <v>0</v>
      </c>
      <c r="BA97" s="101">
        <f>'D.1.4.b - Zařízení zdravo...'!F34</f>
        <v>0</v>
      </c>
      <c r="BB97" s="101">
        <f>'D.1.4.b - Zařízení zdravo...'!F35</f>
        <v>0</v>
      </c>
      <c r="BC97" s="101">
        <f>'D.1.4.b - Zařízení zdravo...'!F36</f>
        <v>0</v>
      </c>
      <c r="BD97" s="103">
        <f>'D.1.4.b - Zařízení zdravo...'!F37</f>
        <v>0</v>
      </c>
      <c r="BT97" s="104" t="s">
        <v>84</v>
      </c>
      <c r="BV97" s="104" t="s">
        <v>78</v>
      </c>
      <c r="BW97" s="104" t="s">
        <v>92</v>
      </c>
      <c r="BX97" s="104" t="s">
        <v>5</v>
      </c>
      <c r="CL97" s="104" t="s">
        <v>1</v>
      </c>
      <c r="CM97" s="104" t="s">
        <v>86</v>
      </c>
    </row>
    <row r="98" spans="1:91" s="7" customFormat="1" ht="24.75" customHeight="1">
      <c r="A98" s="94" t="s">
        <v>80</v>
      </c>
      <c r="B98" s="95"/>
      <c r="C98" s="96"/>
      <c r="D98" s="304" t="s">
        <v>93</v>
      </c>
      <c r="E98" s="304"/>
      <c r="F98" s="304"/>
      <c r="G98" s="304"/>
      <c r="H98" s="304"/>
      <c r="I98" s="97"/>
      <c r="J98" s="304" t="s">
        <v>94</v>
      </c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  <c r="AB98" s="304"/>
      <c r="AC98" s="304"/>
      <c r="AD98" s="304"/>
      <c r="AE98" s="304"/>
      <c r="AF98" s="304"/>
      <c r="AG98" s="305">
        <f>'D.1.4.c - Zařízení silnop...'!J30</f>
        <v>0</v>
      </c>
      <c r="AH98" s="306"/>
      <c r="AI98" s="306"/>
      <c r="AJ98" s="306"/>
      <c r="AK98" s="306"/>
      <c r="AL98" s="306"/>
      <c r="AM98" s="306"/>
      <c r="AN98" s="305">
        <f t="shared" si="0"/>
        <v>0</v>
      </c>
      <c r="AO98" s="306"/>
      <c r="AP98" s="306"/>
      <c r="AQ98" s="98" t="s">
        <v>83</v>
      </c>
      <c r="AR98" s="99"/>
      <c r="AS98" s="100">
        <v>0</v>
      </c>
      <c r="AT98" s="101">
        <f t="shared" si="1"/>
        <v>0</v>
      </c>
      <c r="AU98" s="102">
        <f>'D.1.4.c - Zařízení silnop...'!P131</f>
        <v>0</v>
      </c>
      <c r="AV98" s="101">
        <f>'D.1.4.c - Zařízení silnop...'!J33</f>
        <v>0</v>
      </c>
      <c r="AW98" s="101">
        <f>'D.1.4.c - Zařízení silnop...'!J34</f>
        <v>0</v>
      </c>
      <c r="AX98" s="101">
        <f>'D.1.4.c - Zařízení silnop...'!J35</f>
        <v>0</v>
      </c>
      <c r="AY98" s="101">
        <f>'D.1.4.c - Zařízení silnop...'!J36</f>
        <v>0</v>
      </c>
      <c r="AZ98" s="101">
        <f>'D.1.4.c - Zařízení silnop...'!F33</f>
        <v>0</v>
      </c>
      <c r="BA98" s="101">
        <f>'D.1.4.c - Zařízení silnop...'!F34</f>
        <v>0</v>
      </c>
      <c r="BB98" s="101">
        <f>'D.1.4.c - Zařízení silnop...'!F35</f>
        <v>0</v>
      </c>
      <c r="BC98" s="101">
        <f>'D.1.4.c - Zařízení silnop...'!F36</f>
        <v>0</v>
      </c>
      <c r="BD98" s="103">
        <f>'D.1.4.c - Zařízení silnop...'!F37</f>
        <v>0</v>
      </c>
      <c r="BT98" s="104" t="s">
        <v>84</v>
      </c>
      <c r="BV98" s="104" t="s">
        <v>78</v>
      </c>
      <c r="BW98" s="104" t="s">
        <v>95</v>
      </c>
      <c r="BX98" s="104" t="s">
        <v>5</v>
      </c>
      <c r="CL98" s="104" t="s">
        <v>1</v>
      </c>
      <c r="CM98" s="104" t="s">
        <v>86</v>
      </c>
    </row>
    <row r="99" spans="1:91" s="7" customFormat="1" ht="16.5" customHeight="1">
      <c r="A99" s="94" t="s">
        <v>80</v>
      </c>
      <c r="B99" s="95"/>
      <c r="C99" s="96"/>
      <c r="D99" s="304" t="s">
        <v>96</v>
      </c>
      <c r="E99" s="304"/>
      <c r="F99" s="304"/>
      <c r="G99" s="304"/>
      <c r="H99" s="304"/>
      <c r="I99" s="97"/>
      <c r="J99" s="304" t="s">
        <v>97</v>
      </c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304"/>
      <c r="AB99" s="304"/>
      <c r="AC99" s="304"/>
      <c r="AD99" s="304"/>
      <c r="AE99" s="304"/>
      <c r="AF99" s="304"/>
      <c r="AG99" s="305">
        <f>'VRN - Ostatní a vedlejší ...'!J30</f>
        <v>0</v>
      </c>
      <c r="AH99" s="306"/>
      <c r="AI99" s="306"/>
      <c r="AJ99" s="306"/>
      <c r="AK99" s="306"/>
      <c r="AL99" s="306"/>
      <c r="AM99" s="306"/>
      <c r="AN99" s="305">
        <f t="shared" si="0"/>
        <v>0</v>
      </c>
      <c r="AO99" s="306"/>
      <c r="AP99" s="306"/>
      <c r="AQ99" s="98" t="s">
        <v>83</v>
      </c>
      <c r="AR99" s="99"/>
      <c r="AS99" s="105">
        <v>0</v>
      </c>
      <c r="AT99" s="106">
        <f t="shared" si="1"/>
        <v>0</v>
      </c>
      <c r="AU99" s="107">
        <f>'VRN - Ostatní a vedlejší ...'!P119</f>
        <v>0</v>
      </c>
      <c r="AV99" s="106">
        <f>'VRN - Ostatní a vedlejší ...'!J33</f>
        <v>0</v>
      </c>
      <c r="AW99" s="106">
        <f>'VRN - Ostatní a vedlejší ...'!J34</f>
        <v>0</v>
      </c>
      <c r="AX99" s="106">
        <f>'VRN - Ostatní a vedlejší ...'!J35</f>
        <v>0</v>
      </c>
      <c r="AY99" s="106">
        <f>'VRN - Ostatní a vedlejší ...'!J36</f>
        <v>0</v>
      </c>
      <c r="AZ99" s="106">
        <f>'VRN - Ostatní a vedlejší ...'!F33</f>
        <v>0</v>
      </c>
      <c r="BA99" s="106">
        <f>'VRN - Ostatní a vedlejší ...'!F34</f>
        <v>0</v>
      </c>
      <c r="BB99" s="106">
        <f>'VRN - Ostatní a vedlejší ...'!F35</f>
        <v>0</v>
      </c>
      <c r="BC99" s="106">
        <f>'VRN - Ostatní a vedlejší ...'!F36</f>
        <v>0</v>
      </c>
      <c r="BD99" s="108">
        <f>'VRN - Ostatní a vedlejší ...'!F37</f>
        <v>0</v>
      </c>
      <c r="BT99" s="104" t="s">
        <v>84</v>
      </c>
      <c r="BV99" s="104" t="s">
        <v>78</v>
      </c>
      <c r="BW99" s="104" t="s">
        <v>98</v>
      </c>
      <c r="BX99" s="104" t="s">
        <v>5</v>
      </c>
      <c r="CL99" s="104" t="s">
        <v>1</v>
      </c>
      <c r="CM99" s="104" t="s">
        <v>86</v>
      </c>
    </row>
    <row r="100" spans="1:91" s="2" customFormat="1" ht="30" customHeight="1">
      <c r="A100" s="35"/>
      <c r="B100" s="36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40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</row>
    <row r="101" spans="1:91" s="2" customFormat="1" ht="6.95" customHeight="1">
      <c r="A101" s="35"/>
      <c r="B101" s="55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6"/>
      <c r="AA101" s="56"/>
      <c r="AB101" s="56"/>
      <c r="AC101" s="56"/>
      <c r="AD101" s="56"/>
      <c r="AE101" s="56"/>
      <c r="AF101" s="56"/>
      <c r="AG101" s="56"/>
      <c r="AH101" s="56"/>
      <c r="AI101" s="56"/>
      <c r="AJ101" s="56"/>
      <c r="AK101" s="56"/>
      <c r="AL101" s="56"/>
      <c r="AM101" s="56"/>
      <c r="AN101" s="56"/>
      <c r="AO101" s="56"/>
      <c r="AP101" s="56"/>
      <c r="AQ101" s="56"/>
      <c r="AR101" s="40"/>
      <c r="AS101" s="35"/>
      <c r="AT101" s="35"/>
      <c r="AU101" s="35"/>
      <c r="AV101" s="35"/>
      <c r="AW101" s="35"/>
      <c r="AX101" s="35"/>
      <c r="AY101" s="35"/>
      <c r="AZ101" s="35"/>
      <c r="BA101" s="35"/>
      <c r="BB101" s="35"/>
      <c r="BC101" s="35"/>
      <c r="BD101" s="35"/>
      <c r="BE101" s="35"/>
    </row>
  </sheetData>
  <sheetProtection algorithmName="SHA-512" hashValue="cfUY3i7i3eTeHl/znZVfGO2gJUxGBx+zJGPeYHlZ9KLibjo04IYqqX+vO/eiR76zrzh7kifRyXSuTayAWtZ1OA==" saltValue="EInORkM2A9nWTfXW+n4a6NmMpl6La9StqMB6uMWb0Gw5bVs4Gptr/ljPIvFhdgTZh7dyMFHzcPzWM6WYICjM+Q==" spinCount="100000" sheet="1" objects="1" scenarios="1" formatColumns="0" formatRows="0"/>
  <mergeCells count="58"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AN98:AP98"/>
    <mergeCell ref="AG98:AM98"/>
    <mergeCell ref="D98:H98"/>
    <mergeCell ref="J98:AF98"/>
    <mergeCell ref="AN99:AP99"/>
    <mergeCell ref="AG99:AM99"/>
    <mergeCell ref="D99:H99"/>
    <mergeCell ref="J99:AF99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AG94:AM94"/>
    <mergeCell ref="AN94:AP94"/>
    <mergeCell ref="L85:AJ85"/>
    <mergeCell ref="AM87:AN87"/>
    <mergeCell ref="AM89:AP89"/>
    <mergeCell ref="AS89:AT91"/>
    <mergeCell ref="AM90:AP90"/>
  </mergeCells>
  <hyperlinks>
    <hyperlink ref="A95" location="'D.1.1. - Architektonicko ...'!C2" display="/" xr:uid="{00000000-0004-0000-0000-000000000000}"/>
    <hyperlink ref="A96" location="'D.1.4.a - Zařízení pro vy...'!C2" display="/" xr:uid="{00000000-0004-0000-0000-000001000000}"/>
    <hyperlink ref="A97" location="'D.1.4.b - Zařízení zdravo...'!C2" display="/" xr:uid="{00000000-0004-0000-0000-000002000000}"/>
    <hyperlink ref="A98" location="'D.1.4.c - Zařízení silnop...'!C2" display="/" xr:uid="{00000000-0004-0000-0000-000003000000}"/>
    <hyperlink ref="A99" location="'VRN - Ostatní a vedlejší ...'!C2" display="/" xr:uid="{00000000-0004-0000-0000-000004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2644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328"/>
      <c r="M2" s="328"/>
      <c r="N2" s="328"/>
      <c r="O2" s="328"/>
      <c r="P2" s="328"/>
      <c r="Q2" s="328"/>
      <c r="R2" s="328"/>
      <c r="S2" s="328"/>
      <c r="T2" s="328"/>
      <c r="U2" s="328"/>
      <c r="V2" s="328"/>
      <c r="AT2" s="18" t="s">
        <v>85</v>
      </c>
      <c r="AZ2" s="109" t="s">
        <v>99</v>
      </c>
      <c r="BA2" s="109" t="s">
        <v>100</v>
      </c>
      <c r="BB2" s="109" t="s">
        <v>101</v>
      </c>
      <c r="BC2" s="109" t="s">
        <v>102</v>
      </c>
      <c r="BD2" s="109" t="s">
        <v>103</v>
      </c>
    </row>
    <row r="3" spans="1:5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1"/>
      <c r="AT3" s="18" t="s">
        <v>86</v>
      </c>
      <c r="AZ3" s="109" t="s">
        <v>104</v>
      </c>
      <c r="BA3" s="109" t="s">
        <v>105</v>
      </c>
      <c r="BB3" s="109" t="s">
        <v>101</v>
      </c>
      <c r="BC3" s="109" t="s">
        <v>106</v>
      </c>
      <c r="BD3" s="109" t="s">
        <v>103</v>
      </c>
    </row>
    <row r="4" spans="1:56" s="1" customFormat="1" ht="24.95" customHeight="1">
      <c r="B4" s="21"/>
      <c r="D4" s="112" t="s">
        <v>107</v>
      </c>
      <c r="L4" s="21"/>
      <c r="M4" s="113" t="s">
        <v>10</v>
      </c>
      <c r="AT4" s="18" t="s">
        <v>4</v>
      </c>
      <c r="AZ4" s="109" t="s">
        <v>108</v>
      </c>
      <c r="BA4" s="109" t="s">
        <v>109</v>
      </c>
      <c r="BB4" s="109" t="s">
        <v>101</v>
      </c>
      <c r="BC4" s="109" t="s">
        <v>110</v>
      </c>
      <c r="BD4" s="109" t="s">
        <v>103</v>
      </c>
    </row>
    <row r="5" spans="1:56" s="1" customFormat="1" ht="6.95" customHeight="1">
      <c r="B5" s="21"/>
      <c r="L5" s="21"/>
      <c r="AZ5" s="109" t="s">
        <v>111</v>
      </c>
      <c r="BA5" s="109" t="s">
        <v>112</v>
      </c>
      <c r="BB5" s="109" t="s">
        <v>101</v>
      </c>
      <c r="BC5" s="109" t="s">
        <v>113</v>
      </c>
      <c r="BD5" s="109" t="s">
        <v>103</v>
      </c>
    </row>
    <row r="6" spans="1:56" s="1" customFormat="1" ht="12" customHeight="1">
      <c r="B6" s="21"/>
      <c r="D6" s="114" t="s">
        <v>16</v>
      </c>
      <c r="L6" s="21"/>
      <c r="AZ6" s="109" t="s">
        <v>114</v>
      </c>
      <c r="BA6" s="109" t="s">
        <v>115</v>
      </c>
      <c r="BB6" s="109" t="s">
        <v>101</v>
      </c>
      <c r="BC6" s="109" t="s">
        <v>116</v>
      </c>
      <c r="BD6" s="109" t="s">
        <v>103</v>
      </c>
    </row>
    <row r="7" spans="1:56" s="1" customFormat="1" ht="26.25" customHeight="1">
      <c r="B7" s="21"/>
      <c r="E7" s="329" t="str">
        <f>'Rekapitulace stavby'!K6</f>
        <v>Návštěvnické centrum – stavební úpravy Malého dělostřeleckého skladu na Korunní pevnůstce v Olomouci</v>
      </c>
      <c r="F7" s="330"/>
      <c r="G7" s="330"/>
      <c r="H7" s="330"/>
      <c r="L7" s="21"/>
      <c r="AZ7" s="109" t="s">
        <v>117</v>
      </c>
      <c r="BA7" s="109" t="s">
        <v>118</v>
      </c>
      <c r="BB7" s="109" t="s">
        <v>101</v>
      </c>
      <c r="BC7" s="109" t="s">
        <v>119</v>
      </c>
      <c r="BD7" s="109" t="s">
        <v>103</v>
      </c>
    </row>
    <row r="8" spans="1:56" s="2" customFormat="1" ht="12" customHeight="1">
      <c r="A8" s="35"/>
      <c r="B8" s="40"/>
      <c r="C8" s="35"/>
      <c r="D8" s="114" t="s">
        <v>120</v>
      </c>
      <c r="E8" s="35"/>
      <c r="F8" s="35"/>
      <c r="G8" s="35"/>
      <c r="H8" s="35"/>
      <c r="I8" s="35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Z8" s="109" t="s">
        <v>121</v>
      </c>
      <c r="BA8" s="109" t="s">
        <v>122</v>
      </c>
      <c r="BB8" s="109" t="s">
        <v>101</v>
      </c>
      <c r="BC8" s="109" t="s">
        <v>123</v>
      </c>
      <c r="BD8" s="109" t="s">
        <v>103</v>
      </c>
    </row>
    <row r="9" spans="1:56" s="2" customFormat="1" ht="16.5" customHeight="1">
      <c r="A9" s="35"/>
      <c r="B9" s="40"/>
      <c r="C9" s="35"/>
      <c r="D9" s="35"/>
      <c r="E9" s="331" t="s">
        <v>124</v>
      </c>
      <c r="F9" s="332"/>
      <c r="G9" s="332"/>
      <c r="H9" s="332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Z9" s="109" t="s">
        <v>125</v>
      </c>
      <c r="BA9" s="109" t="s">
        <v>126</v>
      </c>
      <c r="BB9" s="109" t="s">
        <v>101</v>
      </c>
      <c r="BC9" s="109" t="s">
        <v>127</v>
      </c>
      <c r="BD9" s="109" t="s">
        <v>103</v>
      </c>
    </row>
    <row r="10" spans="1:56" s="2" customFormat="1" ht="11.25">
      <c r="A10" s="35"/>
      <c r="B10" s="40"/>
      <c r="C10" s="35"/>
      <c r="D10" s="35"/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Z10" s="109" t="s">
        <v>128</v>
      </c>
      <c r="BA10" s="109" t="s">
        <v>129</v>
      </c>
      <c r="BB10" s="109" t="s">
        <v>101</v>
      </c>
      <c r="BC10" s="109" t="s">
        <v>130</v>
      </c>
      <c r="BD10" s="109" t="s">
        <v>103</v>
      </c>
    </row>
    <row r="11" spans="1:56" s="2" customFormat="1" ht="12" customHeight="1">
      <c r="A11" s="35"/>
      <c r="B11" s="40"/>
      <c r="C11" s="35"/>
      <c r="D11" s="114" t="s">
        <v>18</v>
      </c>
      <c r="E11" s="35"/>
      <c r="F11" s="115" t="s">
        <v>1</v>
      </c>
      <c r="G11" s="35"/>
      <c r="H11" s="35"/>
      <c r="I11" s="114" t="s">
        <v>19</v>
      </c>
      <c r="J11" s="115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Z11" s="109" t="s">
        <v>131</v>
      </c>
      <c r="BA11" s="109" t="s">
        <v>132</v>
      </c>
      <c r="BB11" s="109" t="s">
        <v>101</v>
      </c>
      <c r="BC11" s="109" t="s">
        <v>133</v>
      </c>
      <c r="BD11" s="109" t="s">
        <v>103</v>
      </c>
    </row>
    <row r="12" spans="1:56" s="2" customFormat="1" ht="12" customHeight="1">
      <c r="A12" s="35"/>
      <c r="B12" s="40"/>
      <c r="C12" s="35"/>
      <c r="D12" s="114" t="s">
        <v>20</v>
      </c>
      <c r="E12" s="35"/>
      <c r="F12" s="115" t="s">
        <v>21</v>
      </c>
      <c r="G12" s="35"/>
      <c r="H12" s="35"/>
      <c r="I12" s="114" t="s">
        <v>22</v>
      </c>
      <c r="J12" s="116" t="str">
        <f>'Rekapitulace stavby'!AN8</f>
        <v>1. 5. 2024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Z12" s="109" t="s">
        <v>134</v>
      </c>
      <c r="BA12" s="109" t="s">
        <v>135</v>
      </c>
      <c r="BB12" s="109" t="s">
        <v>101</v>
      </c>
      <c r="BC12" s="109" t="s">
        <v>136</v>
      </c>
      <c r="BD12" s="109" t="s">
        <v>103</v>
      </c>
    </row>
    <row r="13" spans="1:5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Z13" s="109" t="s">
        <v>137</v>
      </c>
      <c r="BA13" s="109" t="s">
        <v>138</v>
      </c>
      <c r="BB13" s="109" t="s">
        <v>101</v>
      </c>
      <c r="BC13" s="109" t="s">
        <v>139</v>
      </c>
      <c r="BD13" s="109" t="s">
        <v>103</v>
      </c>
    </row>
    <row r="14" spans="1:56" s="2" customFormat="1" ht="12" customHeight="1">
      <c r="A14" s="35"/>
      <c r="B14" s="40"/>
      <c r="C14" s="35"/>
      <c r="D14" s="114" t="s">
        <v>24</v>
      </c>
      <c r="E14" s="35"/>
      <c r="F14" s="35"/>
      <c r="G14" s="35"/>
      <c r="H14" s="35"/>
      <c r="I14" s="114" t="s">
        <v>25</v>
      </c>
      <c r="J14" s="115" t="s">
        <v>1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Z14" s="109" t="s">
        <v>140</v>
      </c>
      <c r="BA14" s="109" t="s">
        <v>141</v>
      </c>
      <c r="BB14" s="109" t="s">
        <v>101</v>
      </c>
      <c r="BC14" s="109" t="s">
        <v>142</v>
      </c>
      <c r="BD14" s="109" t="s">
        <v>103</v>
      </c>
    </row>
    <row r="15" spans="1:56" s="2" customFormat="1" ht="18" customHeight="1">
      <c r="A15" s="35"/>
      <c r="B15" s="40"/>
      <c r="C15" s="35"/>
      <c r="D15" s="35"/>
      <c r="E15" s="115" t="s">
        <v>26</v>
      </c>
      <c r="F15" s="35"/>
      <c r="G15" s="35"/>
      <c r="H15" s="35"/>
      <c r="I15" s="114" t="s">
        <v>27</v>
      </c>
      <c r="J15" s="115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Z15" s="109" t="s">
        <v>143</v>
      </c>
      <c r="BA15" s="109" t="s">
        <v>144</v>
      </c>
      <c r="BB15" s="109" t="s">
        <v>101</v>
      </c>
      <c r="BC15" s="109" t="s">
        <v>145</v>
      </c>
      <c r="BD15" s="109" t="s">
        <v>103</v>
      </c>
    </row>
    <row r="16" spans="1:5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35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Z16" s="109" t="s">
        <v>146</v>
      </c>
      <c r="BA16" s="109" t="s">
        <v>147</v>
      </c>
      <c r="BB16" s="109" t="s">
        <v>101</v>
      </c>
      <c r="BC16" s="109" t="s">
        <v>148</v>
      </c>
      <c r="BD16" s="109" t="s">
        <v>103</v>
      </c>
    </row>
    <row r="17" spans="1:56" s="2" customFormat="1" ht="12" customHeight="1">
      <c r="A17" s="35"/>
      <c r="B17" s="40"/>
      <c r="C17" s="35"/>
      <c r="D17" s="114" t="s">
        <v>28</v>
      </c>
      <c r="E17" s="35"/>
      <c r="F17" s="35"/>
      <c r="G17" s="35"/>
      <c r="H17" s="35"/>
      <c r="I17" s="114" t="s">
        <v>25</v>
      </c>
      <c r="J17" s="31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Z17" s="109" t="s">
        <v>149</v>
      </c>
      <c r="BA17" s="109" t="s">
        <v>150</v>
      </c>
      <c r="BB17" s="109" t="s">
        <v>101</v>
      </c>
      <c r="BC17" s="109" t="s">
        <v>151</v>
      </c>
      <c r="BD17" s="109" t="s">
        <v>103</v>
      </c>
    </row>
    <row r="18" spans="1:56" s="2" customFormat="1" ht="18" customHeight="1">
      <c r="A18" s="35"/>
      <c r="B18" s="40"/>
      <c r="C18" s="35"/>
      <c r="D18" s="35"/>
      <c r="E18" s="333" t="str">
        <f>'Rekapitulace stavby'!E14</f>
        <v>Vyplň údaj</v>
      </c>
      <c r="F18" s="334"/>
      <c r="G18" s="334"/>
      <c r="H18" s="334"/>
      <c r="I18" s="114" t="s">
        <v>27</v>
      </c>
      <c r="J18" s="31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56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35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56" s="2" customFormat="1" ht="12" customHeight="1">
      <c r="A20" s="35"/>
      <c r="B20" s="40"/>
      <c r="C20" s="35"/>
      <c r="D20" s="114" t="s">
        <v>30</v>
      </c>
      <c r="E20" s="35"/>
      <c r="F20" s="35"/>
      <c r="G20" s="35"/>
      <c r="H20" s="35"/>
      <c r="I20" s="114" t="s">
        <v>25</v>
      </c>
      <c r="J20" s="115" t="s">
        <v>1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56" s="2" customFormat="1" ht="18" customHeight="1">
      <c r="A21" s="35"/>
      <c r="B21" s="40"/>
      <c r="C21" s="35"/>
      <c r="D21" s="35"/>
      <c r="E21" s="115" t="s">
        <v>152</v>
      </c>
      <c r="F21" s="35"/>
      <c r="G21" s="35"/>
      <c r="H21" s="35"/>
      <c r="I21" s="114" t="s">
        <v>27</v>
      </c>
      <c r="J21" s="115" t="s">
        <v>1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56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35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56" s="2" customFormat="1" ht="12" customHeight="1">
      <c r="A23" s="35"/>
      <c r="B23" s="40"/>
      <c r="C23" s="35"/>
      <c r="D23" s="114" t="s">
        <v>33</v>
      </c>
      <c r="E23" s="35"/>
      <c r="F23" s="35"/>
      <c r="G23" s="35"/>
      <c r="H23" s="35"/>
      <c r="I23" s="114" t="s">
        <v>25</v>
      </c>
      <c r="J23" s="115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56" s="2" customFormat="1" ht="18" customHeight="1">
      <c r="A24" s="35"/>
      <c r="B24" s="40"/>
      <c r="C24" s="35"/>
      <c r="D24" s="35"/>
      <c r="E24" s="115" t="s">
        <v>153</v>
      </c>
      <c r="F24" s="35"/>
      <c r="G24" s="35"/>
      <c r="H24" s="35"/>
      <c r="I24" s="114" t="s">
        <v>27</v>
      </c>
      <c r="J24" s="115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56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35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56" s="2" customFormat="1" ht="12" customHeight="1">
      <c r="A26" s="35"/>
      <c r="B26" s="40"/>
      <c r="C26" s="35"/>
      <c r="D26" s="114" t="s">
        <v>35</v>
      </c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56" s="8" customFormat="1" ht="16.5" customHeight="1">
      <c r="A27" s="117"/>
      <c r="B27" s="118"/>
      <c r="C27" s="117"/>
      <c r="D27" s="117"/>
      <c r="E27" s="335" t="s">
        <v>1</v>
      </c>
      <c r="F27" s="335"/>
      <c r="G27" s="335"/>
      <c r="H27" s="335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56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56" s="2" customFormat="1" ht="6.95" customHeight="1">
      <c r="A29" s="35"/>
      <c r="B29" s="40"/>
      <c r="C29" s="35"/>
      <c r="D29" s="120"/>
      <c r="E29" s="120"/>
      <c r="F29" s="120"/>
      <c r="G29" s="120"/>
      <c r="H29" s="120"/>
      <c r="I29" s="120"/>
      <c r="J29" s="120"/>
      <c r="K29" s="120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56" s="2" customFormat="1" ht="25.35" customHeight="1">
      <c r="A30" s="35"/>
      <c r="B30" s="40"/>
      <c r="C30" s="35"/>
      <c r="D30" s="121" t="s">
        <v>36</v>
      </c>
      <c r="E30" s="35"/>
      <c r="F30" s="35"/>
      <c r="G30" s="35"/>
      <c r="H30" s="35"/>
      <c r="I30" s="35"/>
      <c r="J30" s="122">
        <f>ROUND(J142,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56" s="2" customFormat="1" ht="6.95" customHeight="1">
      <c r="A31" s="35"/>
      <c r="B31" s="40"/>
      <c r="C31" s="35"/>
      <c r="D31" s="120"/>
      <c r="E31" s="120"/>
      <c r="F31" s="120"/>
      <c r="G31" s="120"/>
      <c r="H31" s="120"/>
      <c r="I31" s="120"/>
      <c r="J31" s="120"/>
      <c r="K31" s="120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56" s="2" customFormat="1" ht="14.45" customHeight="1">
      <c r="A32" s="35"/>
      <c r="B32" s="40"/>
      <c r="C32" s="35"/>
      <c r="D32" s="35"/>
      <c r="E32" s="35"/>
      <c r="F32" s="123" t="s">
        <v>38</v>
      </c>
      <c r="G32" s="35"/>
      <c r="H32" s="35"/>
      <c r="I32" s="123" t="s">
        <v>37</v>
      </c>
      <c r="J32" s="123" t="s">
        <v>39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24" t="s">
        <v>40</v>
      </c>
      <c r="E33" s="114" t="s">
        <v>41</v>
      </c>
      <c r="F33" s="125">
        <f>ROUND((SUM(BE142:BE2643)),  2)</f>
        <v>0</v>
      </c>
      <c r="G33" s="35"/>
      <c r="H33" s="35"/>
      <c r="I33" s="126">
        <v>0.21</v>
      </c>
      <c r="J33" s="125">
        <f>ROUND(((SUM(BE142:BE2643))*I33),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4" t="s">
        <v>42</v>
      </c>
      <c r="F34" s="125">
        <f>ROUND((SUM(BF142:BF2643)),  2)</f>
        <v>0</v>
      </c>
      <c r="G34" s="35"/>
      <c r="H34" s="35"/>
      <c r="I34" s="126">
        <v>0.12</v>
      </c>
      <c r="J34" s="125">
        <f>ROUND(((SUM(BF142:BF2643))*I34),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4" t="s">
        <v>43</v>
      </c>
      <c r="F35" s="125">
        <f>ROUND((SUM(BG142:BG2643)),  2)</f>
        <v>0</v>
      </c>
      <c r="G35" s="35"/>
      <c r="H35" s="35"/>
      <c r="I35" s="126">
        <v>0.21</v>
      </c>
      <c r="J35" s="125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4" t="s">
        <v>44</v>
      </c>
      <c r="F36" s="125">
        <f>ROUND((SUM(BH142:BH2643)),  2)</f>
        <v>0</v>
      </c>
      <c r="G36" s="35"/>
      <c r="H36" s="35"/>
      <c r="I36" s="126">
        <v>0.12</v>
      </c>
      <c r="J36" s="125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4" t="s">
        <v>45</v>
      </c>
      <c r="F37" s="125">
        <f>ROUND((SUM(BI142:BI2643)),  2)</f>
        <v>0</v>
      </c>
      <c r="G37" s="35"/>
      <c r="H37" s="35"/>
      <c r="I37" s="126">
        <v>0</v>
      </c>
      <c r="J37" s="125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35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27"/>
      <c r="D39" s="128" t="s">
        <v>46</v>
      </c>
      <c r="E39" s="129"/>
      <c r="F39" s="129"/>
      <c r="G39" s="130" t="s">
        <v>47</v>
      </c>
      <c r="H39" s="131" t="s">
        <v>48</v>
      </c>
      <c r="I39" s="129"/>
      <c r="J39" s="132">
        <f>SUM(J30:J37)</f>
        <v>0</v>
      </c>
      <c r="K39" s="133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52"/>
      <c r="D50" s="134" t="s">
        <v>49</v>
      </c>
      <c r="E50" s="135"/>
      <c r="F50" s="135"/>
      <c r="G50" s="134" t="s">
        <v>50</v>
      </c>
      <c r="H50" s="135"/>
      <c r="I50" s="135"/>
      <c r="J50" s="135"/>
      <c r="K50" s="135"/>
      <c r="L50" s="52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40"/>
      <c r="C61" s="35"/>
      <c r="D61" s="136" t="s">
        <v>51</v>
      </c>
      <c r="E61" s="137"/>
      <c r="F61" s="138" t="s">
        <v>52</v>
      </c>
      <c r="G61" s="136" t="s">
        <v>51</v>
      </c>
      <c r="H61" s="137"/>
      <c r="I61" s="137"/>
      <c r="J61" s="139" t="s">
        <v>52</v>
      </c>
      <c r="K61" s="137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40"/>
      <c r="C65" s="35"/>
      <c r="D65" s="134" t="s">
        <v>53</v>
      </c>
      <c r="E65" s="140"/>
      <c r="F65" s="140"/>
      <c r="G65" s="134" t="s">
        <v>54</v>
      </c>
      <c r="H65" s="140"/>
      <c r="I65" s="140"/>
      <c r="J65" s="140"/>
      <c r="K65" s="140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40"/>
      <c r="C76" s="35"/>
      <c r="D76" s="136" t="s">
        <v>51</v>
      </c>
      <c r="E76" s="137"/>
      <c r="F76" s="138" t="s">
        <v>52</v>
      </c>
      <c r="G76" s="136" t="s">
        <v>51</v>
      </c>
      <c r="H76" s="137"/>
      <c r="I76" s="137"/>
      <c r="J76" s="139" t="s">
        <v>52</v>
      </c>
      <c r="K76" s="137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41"/>
      <c r="C77" s="142"/>
      <c r="D77" s="142"/>
      <c r="E77" s="142"/>
      <c r="F77" s="142"/>
      <c r="G77" s="142"/>
      <c r="H77" s="142"/>
      <c r="I77" s="142"/>
      <c r="J77" s="142"/>
      <c r="K77" s="142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143"/>
      <c r="C81" s="144"/>
      <c r="D81" s="144"/>
      <c r="E81" s="144"/>
      <c r="F81" s="144"/>
      <c r="G81" s="144"/>
      <c r="H81" s="144"/>
      <c r="I81" s="144"/>
      <c r="J81" s="144"/>
      <c r="K81" s="144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4" t="s">
        <v>154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26.25" customHeight="1">
      <c r="A85" s="35"/>
      <c r="B85" s="36"/>
      <c r="C85" s="37"/>
      <c r="D85" s="37"/>
      <c r="E85" s="336" t="str">
        <f>E7</f>
        <v>Návštěvnické centrum – stavební úpravy Malého dělostřeleckého skladu na Korunní pevnůstce v Olomouci</v>
      </c>
      <c r="F85" s="337"/>
      <c r="G85" s="337"/>
      <c r="H85" s="337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30" t="s">
        <v>120</v>
      </c>
      <c r="D86" s="37"/>
      <c r="E86" s="37"/>
      <c r="F86" s="37"/>
      <c r="G86" s="37"/>
      <c r="H86" s="37"/>
      <c r="I86" s="37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7"/>
      <c r="D87" s="37"/>
      <c r="E87" s="288" t="str">
        <f>E9</f>
        <v>D.1.1. - Architektonicko stavební část</v>
      </c>
      <c r="F87" s="338"/>
      <c r="G87" s="338"/>
      <c r="H87" s="338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30" t="s">
        <v>20</v>
      </c>
      <c r="D89" s="37"/>
      <c r="E89" s="37"/>
      <c r="F89" s="28" t="str">
        <f>F12</f>
        <v>Olomouc - město</v>
      </c>
      <c r="G89" s="37"/>
      <c r="H89" s="37"/>
      <c r="I89" s="30" t="s">
        <v>22</v>
      </c>
      <c r="J89" s="67" t="str">
        <f>IF(J12="","",J12)</f>
        <v>1. 5. 2024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40.15" customHeight="1">
      <c r="A91" s="35"/>
      <c r="B91" s="36"/>
      <c r="C91" s="30" t="s">
        <v>24</v>
      </c>
      <c r="D91" s="37"/>
      <c r="E91" s="37"/>
      <c r="F91" s="28" t="str">
        <f>E15</f>
        <v xml:space="preserve">Muzeum Olomoucké pevnosti, z.s., Sokolská 536/22, </v>
      </c>
      <c r="G91" s="37"/>
      <c r="H91" s="37"/>
      <c r="I91" s="30" t="s">
        <v>30</v>
      </c>
      <c r="J91" s="33" t="str">
        <f>E21</f>
        <v>Ing. arch. Michal Bednařík, Ing. Yvona Hoppová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25.7" customHeight="1">
      <c r="A92" s="35"/>
      <c r="B92" s="36"/>
      <c r="C92" s="30" t="s">
        <v>28</v>
      </c>
      <c r="D92" s="37"/>
      <c r="E92" s="37"/>
      <c r="F92" s="28" t="str">
        <f>IF(E18="","",E18)</f>
        <v>Vyplň údaj</v>
      </c>
      <c r="G92" s="37"/>
      <c r="H92" s="37"/>
      <c r="I92" s="30" t="s">
        <v>33</v>
      </c>
      <c r="J92" s="33" t="str">
        <f>E24</f>
        <v>Mgr. Martina Věženský a kolektiv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45" t="s">
        <v>155</v>
      </c>
      <c r="D94" s="146"/>
      <c r="E94" s="146"/>
      <c r="F94" s="146"/>
      <c r="G94" s="146"/>
      <c r="H94" s="146"/>
      <c r="I94" s="146"/>
      <c r="J94" s="147" t="s">
        <v>156</v>
      </c>
      <c r="K94" s="146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148" t="s">
        <v>157</v>
      </c>
      <c r="D96" s="37"/>
      <c r="E96" s="37"/>
      <c r="F96" s="37"/>
      <c r="G96" s="37"/>
      <c r="H96" s="37"/>
      <c r="I96" s="37"/>
      <c r="J96" s="85">
        <f>J142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158</v>
      </c>
    </row>
    <row r="97" spans="2:12" s="9" customFormat="1" ht="24.95" customHeight="1">
      <c r="B97" s="149"/>
      <c r="C97" s="150"/>
      <c r="D97" s="151" t="s">
        <v>159</v>
      </c>
      <c r="E97" s="152"/>
      <c r="F97" s="152"/>
      <c r="G97" s="152"/>
      <c r="H97" s="152"/>
      <c r="I97" s="152"/>
      <c r="J97" s="153">
        <f>J143</f>
        <v>0</v>
      </c>
      <c r="K97" s="150"/>
      <c r="L97" s="154"/>
    </row>
    <row r="98" spans="2:12" s="10" customFormat="1" ht="19.899999999999999" customHeight="1">
      <c r="B98" s="155"/>
      <c r="C98" s="156"/>
      <c r="D98" s="157" t="s">
        <v>160</v>
      </c>
      <c r="E98" s="158"/>
      <c r="F98" s="158"/>
      <c r="G98" s="158"/>
      <c r="H98" s="158"/>
      <c r="I98" s="158"/>
      <c r="J98" s="159">
        <f>J144</f>
        <v>0</v>
      </c>
      <c r="K98" s="156"/>
      <c r="L98" s="160"/>
    </row>
    <row r="99" spans="2:12" s="10" customFormat="1" ht="19.899999999999999" customHeight="1">
      <c r="B99" s="155"/>
      <c r="C99" s="156"/>
      <c r="D99" s="157" t="s">
        <v>161</v>
      </c>
      <c r="E99" s="158"/>
      <c r="F99" s="158"/>
      <c r="G99" s="158"/>
      <c r="H99" s="158"/>
      <c r="I99" s="158"/>
      <c r="J99" s="159">
        <f>J238</f>
        <v>0</v>
      </c>
      <c r="K99" s="156"/>
      <c r="L99" s="160"/>
    </row>
    <row r="100" spans="2:12" s="10" customFormat="1" ht="19.899999999999999" customHeight="1">
      <c r="B100" s="155"/>
      <c r="C100" s="156"/>
      <c r="D100" s="157" t="s">
        <v>162</v>
      </c>
      <c r="E100" s="158"/>
      <c r="F100" s="158"/>
      <c r="G100" s="158"/>
      <c r="H100" s="158"/>
      <c r="I100" s="158"/>
      <c r="J100" s="159">
        <f>J320</f>
        <v>0</v>
      </c>
      <c r="K100" s="156"/>
      <c r="L100" s="160"/>
    </row>
    <row r="101" spans="2:12" s="10" customFormat="1" ht="19.899999999999999" customHeight="1">
      <c r="B101" s="155"/>
      <c r="C101" s="156"/>
      <c r="D101" s="157" t="s">
        <v>163</v>
      </c>
      <c r="E101" s="158"/>
      <c r="F101" s="158"/>
      <c r="G101" s="158"/>
      <c r="H101" s="158"/>
      <c r="I101" s="158"/>
      <c r="J101" s="159">
        <f>J397</f>
        <v>0</v>
      </c>
      <c r="K101" s="156"/>
      <c r="L101" s="160"/>
    </row>
    <row r="102" spans="2:12" s="10" customFormat="1" ht="19.899999999999999" customHeight="1">
      <c r="B102" s="155"/>
      <c r="C102" s="156"/>
      <c r="D102" s="157" t="s">
        <v>164</v>
      </c>
      <c r="E102" s="158"/>
      <c r="F102" s="158"/>
      <c r="G102" s="158"/>
      <c r="H102" s="158"/>
      <c r="I102" s="158"/>
      <c r="J102" s="159">
        <f>J505</f>
        <v>0</v>
      </c>
      <c r="K102" s="156"/>
      <c r="L102" s="160"/>
    </row>
    <row r="103" spans="2:12" s="10" customFormat="1" ht="19.899999999999999" customHeight="1">
      <c r="B103" s="155"/>
      <c r="C103" s="156"/>
      <c r="D103" s="157" t="s">
        <v>165</v>
      </c>
      <c r="E103" s="158"/>
      <c r="F103" s="158"/>
      <c r="G103" s="158"/>
      <c r="H103" s="158"/>
      <c r="I103" s="158"/>
      <c r="J103" s="159">
        <f>J524</f>
        <v>0</v>
      </c>
      <c r="K103" s="156"/>
      <c r="L103" s="160"/>
    </row>
    <row r="104" spans="2:12" s="10" customFormat="1" ht="19.899999999999999" customHeight="1">
      <c r="B104" s="155"/>
      <c r="C104" s="156"/>
      <c r="D104" s="157" t="s">
        <v>166</v>
      </c>
      <c r="E104" s="158"/>
      <c r="F104" s="158"/>
      <c r="G104" s="158"/>
      <c r="H104" s="158"/>
      <c r="I104" s="158"/>
      <c r="J104" s="159">
        <f>J672</f>
        <v>0</v>
      </c>
      <c r="K104" s="156"/>
      <c r="L104" s="160"/>
    </row>
    <row r="105" spans="2:12" s="10" customFormat="1" ht="19.899999999999999" customHeight="1">
      <c r="B105" s="155"/>
      <c r="C105" s="156"/>
      <c r="D105" s="157" t="s">
        <v>167</v>
      </c>
      <c r="E105" s="158"/>
      <c r="F105" s="158"/>
      <c r="G105" s="158"/>
      <c r="H105" s="158"/>
      <c r="I105" s="158"/>
      <c r="J105" s="159">
        <f>J1052</f>
        <v>0</v>
      </c>
      <c r="K105" s="156"/>
      <c r="L105" s="160"/>
    </row>
    <row r="106" spans="2:12" s="10" customFormat="1" ht="19.899999999999999" customHeight="1">
      <c r="B106" s="155"/>
      <c r="C106" s="156"/>
      <c r="D106" s="157" t="s">
        <v>168</v>
      </c>
      <c r="E106" s="158"/>
      <c r="F106" s="158"/>
      <c r="G106" s="158"/>
      <c r="H106" s="158"/>
      <c r="I106" s="158"/>
      <c r="J106" s="159">
        <f>J1065</f>
        <v>0</v>
      </c>
      <c r="K106" s="156"/>
      <c r="L106" s="160"/>
    </row>
    <row r="107" spans="2:12" s="9" customFormat="1" ht="24.95" customHeight="1">
      <c r="B107" s="149"/>
      <c r="C107" s="150"/>
      <c r="D107" s="151" t="s">
        <v>169</v>
      </c>
      <c r="E107" s="152"/>
      <c r="F107" s="152"/>
      <c r="G107" s="152"/>
      <c r="H107" s="152"/>
      <c r="I107" s="152"/>
      <c r="J107" s="153">
        <f>J1069</f>
        <v>0</v>
      </c>
      <c r="K107" s="150"/>
      <c r="L107" s="154"/>
    </row>
    <row r="108" spans="2:12" s="10" customFormat="1" ht="19.899999999999999" customHeight="1">
      <c r="B108" s="155"/>
      <c r="C108" s="156"/>
      <c r="D108" s="157" t="s">
        <v>170</v>
      </c>
      <c r="E108" s="158"/>
      <c r="F108" s="158"/>
      <c r="G108" s="158"/>
      <c r="H108" s="158"/>
      <c r="I108" s="158"/>
      <c r="J108" s="159">
        <f>J1070</f>
        <v>0</v>
      </c>
      <c r="K108" s="156"/>
      <c r="L108" s="160"/>
    </row>
    <row r="109" spans="2:12" s="10" customFormat="1" ht="19.899999999999999" customHeight="1">
      <c r="B109" s="155"/>
      <c r="C109" s="156"/>
      <c r="D109" s="157" t="s">
        <v>171</v>
      </c>
      <c r="E109" s="158"/>
      <c r="F109" s="158"/>
      <c r="G109" s="158"/>
      <c r="H109" s="158"/>
      <c r="I109" s="158"/>
      <c r="J109" s="159">
        <f>J1152</f>
        <v>0</v>
      </c>
      <c r="K109" s="156"/>
      <c r="L109" s="160"/>
    </row>
    <row r="110" spans="2:12" s="10" customFormat="1" ht="19.899999999999999" customHeight="1">
      <c r="B110" s="155"/>
      <c r="C110" s="156"/>
      <c r="D110" s="157" t="s">
        <v>172</v>
      </c>
      <c r="E110" s="158"/>
      <c r="F110" s="158"/>
      <c r="G110" s="158"/>
      <c r="H110" s="158"/>
      <c r="I110" s="158"/>
      <c r="J110" s="159">
        <f>J1171</f>
        <v>0</v>
      </c>
      <c r="K110" s="156"/>
      <c r="L110" s="160"/>
    </row>
    <row r="111" spans="2:12" s="10" customFormat="1" ht="19.899999999999999" customHeight="1">
      <c r="B111" s="155"/>
      <c r="C111" s="156"/>
      <c r="D111" s="157" t="s">
        <v>173</v>
      </c>
      <c r="E111" s="158"/>
      <c r="F111" s="158"/>
      <c r="G111" s="158"/>
      <c r="H111" s="158"/>
      <c r="I111" s="158"/>
      <c r="J111" s="159">
        <f>J1227</f>
        <v>0</v>
      </c>
      <c r="K111" s="156"/>
      <c r="L111" s="160"/>
    </row>
    <row r="112" spans="2:12" s="10" customFormat="1" ht="19.899999999999999" customHeight="1">
      <c r="B112" s="155"/>
      <c r="C112" s="156"/>
      <c r="D112" s="157" t="s">
        <v>174</v>
      </c>
      <c r="E112" s="158"/>
      <c r="F112" s="158"/>
      <c r="G112" s="158"/>
      <c r="H112" s="158"/>
      <c r="I112" s="158"/>
      <c r="J112" s="159">
        <f>J1232</f>
        <v>0</v>
      </c>
      <c r="K112" s="156"/>
      <c r="L112" s="160"/>
    </row>
    <row r="113" spans="1:31" s="10" customFormat="1" ht="19.899999999999999" customHeight="1">
      <c r="B113" s="155"/>
      <c r="C113" s="156"/>
      <c r="D113" s="157" t="s">
        <v>175</v>
      </c>
      <c r="E113" s="158"/>
      <c r="F113" s="158"/>
      <c r="G113" s="158"/>
      <c r="H113" s="158"/>
      <c r="I113" s="158"/>
      <c r="J113" s="159">
        <f>J1583</f>
        <v>0</v>
      </c>
      <c r="K113" s="156"/>
      <c r="L113" s="160"/>
    </row>
    <row r="114" spans="1:31" s="10" customFormat="1" ht="19.899999999999999" customHeight="1">
      <c r="B114" s="155"/>
      <c r="C114" s="156"/>
      <c r="D114" s="157" t="s">
        <v>176</v>
      </c>
      <c r="E114" s="158"/>
      <c r="F114" s="158"/>
      <c r="G114" s="158"/>
      <c r="H114" s="158"/>
      <c r="I114" s="158"/>
      <c r="J114" s="159">
        <f>J1856</f>
        <v>0</v>
      </c>
      <c r="K114" s="156"/>
      <c r="L114" s="160"/>
    </row>
    <row r="115" spans="1:31" s="10" customFormat="1" ht="19.899999999999999" customHeight="1">
      <c r="B115" s="155"/>
      <c r="C115" s="156"/>
      <c r="D115" s="157" t="s">
        <v>177</v>
      </c>
      <c r="E115" s="158"/>
      <c r="F115" s="158"/>
      <c r="G115" s="158"/>
      <c r="H115" s="158"/>
      <c r="I115" s="158"/>
      <c r="J115" s="159">
        <f>J1918</f>
        <v>0</v>
      </c>
      <c r="K115" s="156"/>
      <c r="L115" s="160"/>
    </row>
    <row r="116" spans="1:31" s="10" customFormat="1" ht="19.899999999999999" customHeight="1">
      <c r="B116" s="155"/>
      <c r="C116" s="156"/>
      <c r="D116" s="157" t="s">
        <v>178</v>
      </c>
      <c r="E116" s="158"/>
      <c r="F116" s="158"/>
      <c r="G116" s="158"/>
      <c r="H116" s="158"/>
      <c r="I116" s="158"/>
      <c r="J116" s="159">
        <f>J1983</f>
        <v>0</v>
      </c>
      <c r="K116" s="156"/>
      <c r="L116" s="160"/>
    </row>
    <row r="117" spans="1:31" s="10" customFormat="1" ht="19.899999999999999" customHeight="1">
      <c r="B117" s="155"/>
      <c r="C117" s="156"/>
      <c r="D117" s="157" t="s">
        <v>179</v>
      </c>
      <c r="E117" s="158"/>
      <c r="F117" s="158"/>
      <c r="G117" s="158"/>
      <c r="H117" s="158"/>
      <c r="I117" s="158"/>
      <c r="J117" s="159">
        <f>J2076</f>
        <v>0</v>
      </c>
      <c r="K117" s="156"/>
      <c r="L117" s="160"/>
    </row>
    <row r="118" spans="1:31" s="10" customFormat="1" ht="19.899999999999999" customHeight="1">
      <c r="B118" s="155"/>
      <c r="C118" s="156"/>
      <c r="D118" s="157" t="s">
        <v>180</v>
      </c>
      <c r="E118" s="158"/>
      <c r="F118" s="158"/>
      <c r="G118" s="158"/>
      <c r="H118" s="158"/>
      <c r="I118" s="158"/>
      <c r="J118" s="159">
        <f>J2175</f>
        <v>0</v>
      </c>
      <c r="K118" s="156"/>
      <c r="L118" s="160"/>
    </row>
    <row r="119" spans="1:31" s="10" customFormat="1" ht="19.899999999999999" customHeight="1">
      <c r="B119" s="155"/>
      <c r="C119" s="156"/>
      <c r="D119" s="157" t="s">
        <v>181</v>
      </c>
      <c r="E119" s="158"/>
      <c r="F119" s="158"/>
      <c r="G119" s="158"/>
      <c r="H119" s="158"/>
      <c r="I119" s="158"/>
      <c r="J119" s="159">
        <f>J2308</f>
        <v>0</v>
      </c>
      <c r="K119" s="156"/>
      <c r="L119" s="160"/>
    </row>
    <row r="120" spans="1:31" s="10" customFormat="1" ht="19.899999999999999" customHeight="1">
      <c r="B120" s="155"/>
      <c r="C120" s="156"/>
      <c r="D120" s="157" t="s">
        <v>182</v>
      </c>
      <c r="E120" s="158"/>
      <c r="F120" s="158"/>
      <c r="G120" s="158"/>
      <c r="H120" s="158"/>
      <c r="I120" s="158"/>
      <c r="J120" s="159">
        <f>J2372</f>
        <v>0</v>
      </c>
      <c r="K120" s="156"/>
      <c r="L120" s="160"/>
    </row>
    <row r="121" spans="1:31" s="10" customFormat="1" ht="19.899999999999999" customHeight="1">
      <c r="B121" s="155"/>
      <c r="C121" s="156"/>
      <c r="D121" s="157" t="s">
        <v>183</v>
      </c>
      <c r="E121" s="158"/>
      <c r="F121" s="158"/>
      <c r="G121" s="158"/>
      <c r="H121" s="158"/>
      <c r="I121" s="158"/>
      <c r="J121" s="159">
        <f>J2489</f>
        <v>0</v>
      </c>
      <c r="K121" s="156"/>
      <c r="L121" s="160"/>
    </row>
    <row r="122" spans="1:31" s="10" customFormat="1" ht="19.899999999999999" customHeight="1">
      <c r="B122" s="155"/>
      <c r="C122" s="156"/>
      <c r="D122" s="157" t="s">
        <v>184</v>
      </c>
      <c r="E122" s="158"/>
      <c r="F122" s="158"/>
      <c r="G122" s="158"/>
      <c r="H122" s="158"/>
      <c r="I122" s="158"/>
      <c r="J122" s="159">
        <f>J2555</f>
        <v>0</v>
      </c>
      <c r="K122" s="156"/>
      <c r="L122" s="160"/>
    </row>
    <row r="123" spans="1:31" s="2" customFormat="1" ht="21.75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6.95" customHeight="1">
      <c r="A124" s="35"/>
      <c r="B124" s="55"/>
      <c r="C124" s="56"/>
      <c r="D124" s="56"/>
      <c r="E124" s="56"/>
      <c r="F124" s="56"/>
      <c r="G124" s="56"/>
      <c r="H124" s="56"/>
      <c r="I124" s="56"/>
      <c r="J124" s="56"/>
      <c r="K124" s="56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8" spans="1:31" s="2" customFormat="1" ht="6.95" customHeight="1">
      <c r="A128" s="35"/>
      <c r="B128" s="57"/>
      <c r="C128" s="58"/>
      <c r="D128" s="58"/>
      <c r="E128" s="58"/>
      <c r="F128" s="58"/>
      <c r="G128" s="58"/>
      <c r="H128" s="58"/>
      <c r="I128" s="58"/>
      <c r="J128" s="58"/>
      <c r="K128" s="58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3" s="2" customFormat="1" ht="24.95" customHeight="1">
      <c r="A129" s="35"/>
      <c r="B129" s="36"/>
      <c r="C129" s="24" t="s">
        <v>185</v>
      </c>
      <c r="D129" s="37"/>
      <c r="E129" s="37"/>
      <c r="F129" s="37"/>
      <c r="G129" s="37"/>
      <c r="H129" s="37"/>
      <c r="I129" s="37"/>
      <c r="J129" s="37"/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3" s="2" customFormat="1" ht="6.95" customHeight="1">
      <c r="A130" s="35"/>
      <c r="B130" s="36"/>
      <c r="C130" s="37"/>
      <c r="D130" s="37"/>
      <c r="E130" s="37"/>
      <c r="F130" s="37"/>
      <c r="G130" s="37"/>
      <c r="H130" s="37"/>
      <c r="I130" s="37"/>
      <c r="J130" s="37"/>
      <c r="K130" s="37"/>
      <c r="L130" s="52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3" s="2" customFormat="1" ht="12" customHeight="1">
      <c r="A131" s="35"/>
      <c r="B131" s="36"/>
      <c r="C131" s="30" t="s">
        <v>16</v>
      </c>
      <c r="D131" s="37"/>
      <c r="E131" s="37"/>
      <c r="F131" s="37"/>
      <c r="G131" s="37"/>
      <c r="H131" s="37"/>
      <c r="I131" s="37"/>
      <c r="J131" s="37"/>
      <c r="K131" s="37"/>
      <c r="L131" s="52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3" s="2" customFormat="1" ht="26.25" customHeight="1">
      <c r="A132" s="35"/>
      <c r="B132" s="36"/>
      <c r="C132" s="37"/>
      <c r="D132" s="37"/>
      <c r="E132" s="336" t="str">
        <f>E7</f>
        <v>Návštěvnické centrum – stavební úpravy Malého dělostřeleckého skladu na Korunní pevnůstce v Olomouci</v>
      </c>
      <c r="F132" s="337"/>
      <c r="G132" s="337"/>
      <c r="H132" s="337"/>
      <c r="I132" s="37"/>
      <c r="J132" s="37"/>
      <c r="K132" s="37"/>
      <c r="L132" s="52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3" s="2" customFormat="1" ht="12" customHeight="1">
      <c r="A133" s="35"/>
      <c r="B133" s="36"/>
      <c r="C133" s="30" t="s">
        <v>120</v>
      </c>
      <c r="D133" s="37"/>
      <c r="E133" s="37"/>
      <c r="F133" s="37"/>
      <c r="G133" s="37"/>
      <c r="H133" s="37"/>
      <c r="I133" s="37"/>
      <c r="J133" s="37"/>
      <c r="K133" s="37"/>
      <c r="L133" s="52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3" s="2" customFormat="1" ht="16.5" customHeight="1">
      <c r="A134" s="35"/>
      <c r="B134" s="36"/>
      <c r="C134" s="37"/>
      <c r="D134" s="37"/>
      <c r="E134" s="288" t="str">
        <f>E9</f>
        <v>D.1.1. - Architektonicko stavební část</v>
      </c>
      <c r="F134" s="338"/>
      <c r="G134" s="338"/>
      <c r="H134" s="338"/>
      <c r="I134" s="37"/>
      <c r="J134" s="37"/>
      <c r="K134" s="37"/>
      <c r="L134" s="52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3" s="2" customFormat="1" ht="6.95" customHeight="1">
      <c r="A135" s="35"/>
      <c r="B135" s="36"/>
      <c r="C135" s="37"/>
      <c r="D135" s="37"/>
      <c r="E135" s="37"/>
      <c r="F135" s="37"/>
      <c r="G135" s="37"/>
      <c r="H135" s="37"/>
      <c r="I135" s="37"/>
      <c r="J135" s="37"/>
      <c r="K135" s="37"/>
      <c r="L135" s="52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63" s="2" customFormat="1" ht="12" customHeight="1">
      <c r="A136" s="35"/>
      <c r="B136" s="36"/>
      <c r="C136" s="30" t="s">
        <v>20</v>
      </c>
      <c r="D136" s="37"/>
      <c r="E136" s="37"/>
      <c r="F136" s="28" t="str">
        <f>F12</f>
        <v>Olomouc - město</v>
      </c>
      <c r="G136" s="37"/>
      <c r="H136" s="37"/>
      <c r="I136" s="30" t="s">
        <v>22</v>
      </c>
      <c r="J136" s="67" t="str">
        <f>IF(J12="","",J12)</f>
        <v>1. 5. 2024</v>
      </c>
      <c r="K136" s="37"/>
      <c r="L136" s="52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</row>
    <row r="137" spans="1:63" s="2" customFormat="1" ht="6.95" customHeight="1">
      <c r="A137" s="35"/>
      <c r="B137" s="36"/>
      <c r="C137" s="37"/>
      <c r="D137" s="37"/>
      <c r="E137" s="37"/>
      <c r="F137" s="37"/>
      <c r="G137" s="37"/>
      <c r="H137" s="37"/>
      <c r="I137" s="37"/>
      <c r="J137" s="37"/>
      <c r="K137" s="37"/>
      <c r="L137" s="52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</row>
    <row r="138" spans="1:63" s="2" customFormat="1" ht="40.15" customHeight="1">
      <c r="A138" s="35"/>
      <c r="B138" s="36"/>
      <c r="C138" s="30" t="s">
        <v>24</v>
      </c>
      <c r="D138" s="37"/>
      <c r="E138" s="37"/>
      <c r="F138" s="28" t="str">
        <f>E15</f>
        <v xml:space="preserve">Muzeum Olomoucké pevnosti, z.s., Sokolská 536/22, </v>
      </c>
      <c r="G138" s="37"/>
      <c r="H138" s="37"/>
      <c r="I138" s="30" t="s">
        <v>30</v>
      </c>
      <c r="J138" s="33" t="str">
        <f>E21</f>
        <v>Ing. arch. Michal Bednařík, Ing. Yvona Hoppová</v>
      </c>
      <c r="K138" s="37"/>
      <c r="L138" s="52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</row>
    <row r="139" spans="1:63" s="2" customFormat="1" ht="25.7" customHeight="1">
      <c r="A139" s="35"/>
      <c r="B139" s="36"/>
      <c r="C139" s="30" t="s">
        <v>28</v>
      </c>
      <c r="D139" s="37"/>
      <c r="E139" s="37"/>
      <c r="F139" s="28" t="str">
        <f>IF(E18="","",E18)</f>
        <v>Vyplň údaj</v>
      </c>
      <c r="G139" s="37"/>
      <c r="H139" s="37"/>
      <c r="I139" s="30" t="s">
        <v>33</v>
      </c>
      <c r="J139" s="33" t="str">
        <f>E24</f>
        <v>Mgr. Martina Věženský a kolektiv</v>
      </c>
      <c r="K139" s="37"/>
      <c r="L139" s="52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</row>
    <row r="140" spans="1:63" s="2" customFormat="1" ht="10.35" customHeight="1">
      <c r="A140" s="35"/>
      <c r="B140" s="36"/>
      <c r="C140" s="37"/>
      <c r="D140" s="37"/>
      <c r="E140" s="37"/>
      <c r="F140" s="37"/>
      <c r="G140" s="37"/>
      <c r="H140" s="37"/>
      <c r="I140" s="37"/>
      <c r="J140" s="37"/>
      <c r="K140" s="37"/>
      <c r="L140" s="52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</row>
    <row r="141" spans="1:63" s="11" customFormat="1" ht="29.25" customHeight="1">
      <c r="A141" s="161"/>
      <c r="B141" s="162"/>
      <c r="C141" s="163" t="s">
        <v>186</v>
      </c>
      <c r="D141" s="164" t="s">
        <v>61</v>
      </c>
      <c r="E141" s="164" t="s">
        <v>57</v>
      </c>
      <c r="F141" s="164" t="s">
        <v>58</v>
      </c>
      <c r="G141" s="164" t="s">
        <v>187</v>
      </c>
      <c r="H141" s="164" t="s">
        <v>188</v>
      </c>
      <c r="I141" s="164" t="s">
        <v>189</v>
      </c>
      <c r="J141" s="164" t="s">
        <v>156</v>
      </c>
      <c r="K141" s="165" t="s">
        <v>190</v>
      </c>
      <c r="L141" s="166"/>
      <c r="M141" s="76" t="s">
        <v>1</v>
      </c>
      <c r="N141" s="77" t="s">
        <v>40</v>
      </c>
      <c r="O141" s="77" t="s">
        <v>191</v>
      </c>
      <c r="P141" s="77" t="s">
        <v>192</v>
      </c>
      <c r="Q141" s="77" t="s">
        <v>193</v>
      </c>
      <c r="R141" s="77" t="s">
        <v>194</v>
      </c>
      <c r="S141" s="77" t="s">
        <v>195</v>
      </c>
      <c r="T141" s="78" t="s">
        <v>196</v>
      </c>
      <c r="U141" s="161"/>
      <c r="V141" s="161"/>
      <c r="W141" s="161"/>
      <c r="X141" s="161"/>
      <c r="Y141" s="161"/>
      <c r="Z141" s="161"/>
      <c r="AA141" s="161"/>
      <c r="AB141" s="161"/>
      <c r="AC141" s="161"/>
      <c r="AD141" s="161"/>
      <c r="AE141" s="161"/>
    </row>
    <row r="142" spans="1:63" s="2" customFormat="1" ht="22.9" customHeight="1">
      <c r="A142" s="35"/>
      <c r="B142" s="36"/>
      <c r="C142" s="83" t="s">
        <v>197</v>
      </c>
      <c r="D142" s="37"/>
      <c r="E142" s="37"/>
      <c r="F142" s="37"/>
      <c r="G142" s="37"/>
      <c r="H142" s="37"/>
      <c r="I142" s="37"/>
      <c r="J142" s="167">
        <f>BK142</f>
        <v>0</v>
      </c>
      <c r="K142" s="37"/>
      <c r="L142" s="40"/>
      <c r="M142" s="79"/>
      <c r="N142" s="168"/>
      <c r="O142" s="80"/>
      <c r="P142" s="169">
        <f>P143+P1069</f>
        <v>0</v>
      </c>
      <c r="Q142" s="80"/>
      <c r="R142" s="169">
        <f>R143+R1069</f>
        <v>931.90775856999994</v>
      </c>
      <c r="S142" s="80"/>
      <c r="T142" s="170">
        <f>T143+T1069</f>
        <v>391.25484220000004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T142" s="18" t="s">
        <v>75</v>
      </c>
      <c r="AU142" s="18" t="s">
        <v>158</v>
      </c>
      <c r="BK142" s="171">
        <f>BK143+BK1069</f>
        <v>0</v>
      </c>
    </row>
    <row r="143" spans="1:63" s="12" customFormat="1" ht="25.9" customHeight="1">
      <c r="B143" s="172"/>
      <c r="C143" s="173"/>
      <c r="D143" s="174" t="s">
        <v>75</v>
      </c>
      <c r="E143" s="175" t="s">
        <v>198</v>
      </c>
      <c r="F143" s="175" t="s">
        <v>199</v>
      </c>
      <c r="G143" s="173"/>
      <c r="H143" s="173"/>
      <c r="I143" s="176"/>
      <c r="J143" s="177">
        <f>BK143</f>
        <v>0</v>
      </c>
      <c r="K143" s="173"/>
      <c r="L143" s="178"/>
      <c r="M143" s="179"/>
      <c r="N143" s="180"/>
      <c r="O143" s="180"/>
      <c r="P143" s="181">
        <f>P144+P238+P320+P397+P505+P524+P672+P1052+P1065</f>
        <v>0</v>
      </c>
      <c r="Q143" s="180"/>
      <c r="R143" s="181">
        <f>R144+R238+R320+R397+R505+R524+R672+R1052+R1065</f>
        <v>749.1473171099999</v>
      </c>
      <c r="S143" s="180"/>
      <c r="T143" s="182">
        <f>T144+T238+T320+T397+T505+T524+T672+T1052+T1065</f>
        <v>332.95879720000005</v>
      </c>
      <c r="AR143" s="183" t="s">
        <v>84</v>
      </c>
      <c r="AT143" s="184" t="s">
        <v>75</v>
      </c>
      <c r="AU143" s="184" t="s">
        <v>76</v>
      </c>
      <c r="AY143" s="183" t="s">
        <v>200</v>
      </c>
      <c r="BK143" s="185">
        <f>BK144+BK238+BK320+BK397+BK505+BK524+BK672+BK1052+BK1065</f>
        <v>0</v>
      </c>
    </row>
    <row r="144" spans="1:63" s="12" customFormat="1" ht="22.9" customHeight="1">
      <c r="B144" s="172"/>
      <c r="C144" s="173"/>
      <c r="D144" s="174" t="s">
        <v>75</v>
      </c>
      <c r="E144" s="186" t="s">
        <v>84</v>
      </c>
      <c r="F144" s="186" t="s">
        <v>201</v>
      </c>
      <c r="G144" s="173"/>
      <c r="H144" s="173"/>
      <c r="I144" s="176"/>
      <c r="J144" s="187">
        <f>BK144</f>
        <v>0</v>
      </c>
      <c r="K144" s="173"/>
      <c r="L144" s="178"/>
      <c r="M144" s="179"/>
      <c r="N144" s="180"/>
      <c r="O144" s="180"/>
      <c r="P144" s="181">
        <f>SUM(P145:P237)</f>
        <v>0</v>
      </c>
      <c r="Q144" s="180"/>
      <c r="R144" s="181">
        <f>SUM(R145:R237)</f>
        <v>59.642000000000003</v>
      </c>
      <c r="S144" s="180"/>
      <c r="T144" s="182">
        <f>SUM(T145:T237)</f>
        <v>0</v>
      </c>
      <c r="AR144" s="183" t="s">
        <v>84</v>
      </c>
      <c r="AT144" s="184" t="s">
        <v>75</v>
      </c>
      <c r="AU144" s="184" t="s">
        <v>84</v>
      </c>
      <c r="AY144" s="183" t="s">
        <v>200</v>
      </c>
      <c r="BK144" s="185">
        <f>SUM(BK145:BK237)</f>
        <v>0</v>
      </c>
    </row>
    <row r="145" spans="1:65" s="2" customFormat="1" ht="33" customHeight="1">
      <c r="A145" s="35"/>
      <c r="B145" s="36"/>
      <c r="C145" s="188" t="s">
        <v>84</v>
      </c>
      <c r="D145" s="188" t="s">
        <v>202</v>
      </c>
      <c r="E145" s="189" t="s">
        <v>203</v>
      </c>
      <c r="F145" s="190" t="s">
        <v>204</v>
      </c>
      <c r="G145" s="191" t="s">
        <v>205</v>
      </c>
      <c r="H145" s="192">
        <v>11.704000000000001</v>
      </c>
      <c r="I145" s="193"/>
      <c r="J145" s="194">
        <f>ROUND(I145*H145,2)</f>
        <v>0</v>
      </c>
      <c r="K145" s="190" t="s">
        <v>206</v>
      </c>
      <c r="L145" s="40"/>
      <c r="M145" s="195" t="s">
        <v>1</v>
      </c>
      <c r="N145" s="196" t="s">
        <v>41</v>
      </c>
      <c r="O145" s="72"/>
      <c r="P145" s="197">
        <f>O145*H145</f>
        <v>0</v>
      </c>
      <c r="Q145" s="197">
        <v>0</v>
      </c>
      <c r="R145" s="197">
        <f>Q145*H145</f>
        <v>0</v>
      </c>
      <c r="S145" s="197">
        <v>0</v>
      </c>
      <c r="T145" s="198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199" t="s">
        <v>207</v>
      </c>
      <c r="AT145" s="199" t="s">
        <v>202</v>
      </c>
      <c r="AU145" s="199" t="s">
        <v>86</v>
      </c>
      <c r="AY145" s="18" t="s">
        <v>200</v>
      </c>
      <c r="BE145" s="200">
        <f>IF(N145="základní",J145,0)</f>
        <v>0</v>
      </c>
      <c r="BF145" s="200">
        <f>IF(N145="snížená",J145,0)</f>
        <v>0</v>
      </c>
      <c r="BG145" s="200">
        <f>IF(N145="zákl. přenesená",J145,0)</f>
        <v>0</v>
      </c>
      <c r="BH145" s="200">
        <f>IF(N145="sníž. přenesená",J145,0)</f>
        <v>0</v>
      </c>
      <c r="BI145" s="200">
        <f>IF(N145="nulová",J145,0)</f>
        <v>0</v>
      </c>
      <c r="BJ145" s="18" t="s">
        <v>84</v>
      </c>
      <c r="BK145" s="200">
        <f>ROUND(I145*H145,2)</f>
        <v>0</v>
      </c>
      <c r="BL145" s="18" t="s">
        <v>207</v>
      </c>
      <c r="BM145" s="199" t="s">
        <v>208</v>
      </c>
    </row>
    <row r="146" spans="1:65" s="2" customFormat="1" ht="11.25">
      <c r="A146" s="35"/>
      <c r="B146" s="36"/>
      <c r="C146" s="37"/>
      <c r="D146" s="201" t="s">
        <v>209</v>
      </c>
      <c r="E146" s="37"/>
      <c r="F146" s="202" t="s">
        <v>210</v>
      </c>
      <c r="G146" s="37"/>
      <c r="H146" s="37"/>
      <c r="I146" s="203"/>
      <c r="J146" s="37"/>
      <c r="K146" s="37"/>
      <c r="L146" s="40"/>
      <c r="M146" s="204"/>
      <c r="N146" s="205"/>
      <c r="O146" s="72"/>
      <c r="P146" s="72"/>
      <c r="Q146" s="72"/>
      <c r="R146" s="72"/>
      <c r="S146" s="72"/>
      <c r="T146" s="73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T146" s="18" t="s">
        <v>209</v>
      </c>
      <c r="AU146" s="18" t="s">
        <v>86</v>
      </c>
    </row>
    <row r="147" spans="1:65" s="13" customFormat="1" ht="11.25">
      <c r="B147" s="206"/>
      <c r="C147" s="207"/>
      <c r="D147" s="208" t="s">
        <v>211</v>
      </c>
      <c r="E147" s="209" t="s">
        <v>1</v>
      </c>
      <c r="F147" s="210" t="s">
        <v>212</v>
      </c>
      <c r="G147" s="207"/>
      <c r="H147" s="209" t="s">
        <v>1</v>
      </c>
      <c r="I147" s="211"/>
      <c r="J147" s="207"/>
      <c r="K147" s="207"/>
      <c r="L147" s="212"/>
      <c r="M147" s="213"/>
      <c r="N147" s="214"/>
      <c r="O147" s="214"/>
      <c r="P147" s="214"/>
      <c r="Q147" s="214"/>
      <c r="R147" s="214"/>
      <c r="S147" s="214"/>
      <c r="T147" s="215"/>
      <c r="AT147" s="216" t="s">
        <v>211</v>
      </c>
      <c r="AU147" s="216" t="s">
        <v>86</v>
      </c>
      <c r="AV147" s="13" t="s">
        <v>84</v>
      </c>
      <c r="AW147" s="13" t="s">
        <v>32</v>
      </c>
      <c r="AX147" s="13" t="s">
        <v>76</v>
      </c>
      <c r="AY147" s="216" t="s">
        <v>200</v>
      </c>
    </row>
    <row r="148" spans="1:65" s="13" customFormat="1" ht="11.25">
      <c r="B148" s="206"/>
      <c r="C148" s="207"/>
      <c r="D148" s="208" t="s">
        <v>211</v>
      </c>
      <c r="E148" s="209" t="s">
        <v>1</v>
      </c>
      <c r="F148" s="210" t="s">
        <v>213</v>
      </c>
      <c r="G148" s="207"/>
      <c r="H148" s="209" t="s">
        <v>1</v>
      </c>
      <c r="I148" s="211"/>
      <c r="J148" s="207"/>
      <c r="K148" s="207"/>
      <c r="L148" s="212"/>
      <c r="M148" s="213"/>
      <c r="N148" s="214"/>
      <c r="O148" s="214"/>
      <c r="P148" s="214"/>
      <c r="Q148" s="214"/>
      <c r="R148" s="214"/>
      <c r="S148" s="214"/>
      <c r="T148" s="215"/>
      <c r="AT148" s="216" t="s">
        <v>211</v>
      </c>
      <c r="AU148" s="216" t="s">
        <v>86</v>
      </c>
      <c r="AV148" s="13" t="s">
        <v>84</v>
      </c>
      <c r="AW148" s="13" t="s">
        <v>32</v>
      </c>
      <c r="AX148" s="13" t="s">
        <v>76</v>
      </c>
      <c r="AY148" s="216" t="s">
        <v>200</v>
      </c>
    </row>
    <row r="149" spans="1:65" s="14" customFormat="1" ht="11.25">
      <c r="B149" s="217"/>
      <c r="C149" s="218"/>
      <c r="D149" s="208" t="s">
        <v>211</v>
      </c>
      <c r="E149" s="219" t="s">
        <v>1</v>
      </c>
      <c r="F149" s="220" t="s">
        <v>214</v>
      </c>
      <c r="G149" s="218"/>
      <c r="H149" s="221">
        <v>6.516</v>
      </c>
      <c r="I149" s="222"/>
      <c r="J149" s="218"/>
      <c r="K149" s="218"/>
      <c r="L149" s="223"/>
      <c r="M149" s="224"/>
      <c r="N149" s="225"/>
      <c r="O149" s="225"/>
      <c r="P149" s="225"/>
      <c r="Q149" s="225"/>
      <c r="R149" s="225"/>
      <c r="S149" s="225"/>
      <c r="T149" s="226"/>
      <c r="AT149" s="227" t="s">
        <v>211</v>
      </c>
      <c r="AU149" s="227" t="s">
        <v>86</v>
      </c>
      <c r="AV149" s="14" t="s">
        <v>86</v>
      </c>
      <c r="AW149" s="14" t="s">
        <v>32</v>
      </c>
      <c r="AX149" s="14" t="s">
        <v>76</v>
      </c>
      <c r="AY149" s="227" t="s">
        <v>200</v>
      </c>
    </row>
    <row r="150" spans="1:65" s="13" customFormat="1" ht="11.25">
      <c r="B150" s="206"/>
      <c r="C150" s="207"/>
      <c r="D150" s="208" t="s">
        <v>211</v>
      </c>
      <c r="E150" s="209" t="s">
        <v>1</v>
      </c>
      <c r="F150" s="210" t="s">
        <v>215</v>
      </c>
      <c r="G150" s="207"/>
      <c r="H150" s="209" t="s">
        <v>1</v>
      </c>
      <c r="I150" s="211"/>
      <c r="J150" s="207"/>
      <c r="K150" s="207"/>
      <c r="L150" s="212"/>
      <c r="M150" s="213"/>
      <c r="N150" s="214"/>
      <c r="O150" s="214"/>
      <c r="P150" s="214"/>
      <c r="Q150" s="214"/>
      <c r="R150" s="214"/>
      <c r="S150" s="214"/>
      <c r="T150" s="215"/>
      <c r="AT150" s="216" t="s">
        <v>211</v>
      </c>
      <c r="AU150" s="216" t="s">
        <v>86</v>
      </c>
      <c r="AV150" s="13" t="s">
        <v>84</v>
      </c>
      <c r="AW150" s="13" t="s">
        <v>32</v>
      </c>
      <c r="AX150" s="13" t="s">
        <v>76</v>
      </c>
      <c r="AY150" s="216" t="s">
        <v>200</v>
      </c>
    </row>
    <row r="151" spans="1:65" s="14" customFormat="1" ht="11.25">
      <c r="B151" s="217"/>
      <c r="C151" s="218"/>
      <c r="D151" s="208" t="s">
        <v>211</v>
      </c>
      <c r="E151" s="219" t="s">
        <v>1</v>
      </c>
      <c r="F151" s="220" t="s">
        <v>216</v>
      </c>
      <c r="G151" s="218"/>
      <c r="H151" s="221">
        <v>4.484</v>
      </c>
      <c r="I151" s="222"/>
      <c r="J151" s="218"/>
      <c r="K151" s="218"/>
      <c r="L151" s="223"/>
      <c r="M151" s="224"/>
      <c r="N151" s="225"/>
      <c r="O151" s="225"/>
      <c r="P151" s="225"/>
      <c r="Q151" s="225"/>
      <c r="R151" s="225"/>
      <c r="S151" s="225"/>
      <c r="T151" s="226"/>
      <c r="AT151" s="227" t="s">
        <v>211</v>
      </c>
      <c r="AU151" s="227" t="s">
        <v>86</v>
      </c>
      <c r="AV151" s="14" t="s">
        <v>86</v>
      </c>
      <c r="AW151" s="14" t="s">
        <v>32</v>
      </c>
      <c r="AX151" s="14" t="s">
        <v>76</v>
      </c>
      <c r="AY151" s="227" t="s">
        <v>200</v>
      </c>
    </row>
    <row r="152" spans="1:65" s="13" customFormat="1" ht="11.25">
      <c r="B152" s="206"/>
      <c r="C152" s="207"/>
      <c r="D152" s="208" t="s">
        <v>211</v>
      </c>
      <c r="E152" s="209" t="s">
        <v>1</v>
      </c>
      <c r="F152" s="210" t="s">
        <v>217</v>
      </c>
      <c r="G152" s="207"/>
      <c r="H152" s="209" t="s">
        <v>1</v>
      </c>
      <c r="I152" s="211"/>
      <c r="J152" s="207"/>
      <c r="K152" s="207"/>
      <c r="L152" s="212"/>
      <c r="M152" s="213"/>
      <c r="N152" s="214"/>
      <c r="O152" s="214"/>
      <c r="P152" s="214"/>
      <c r="Q152" s="214"/>
      <c r="R152" s="214"/>
      <c r="S152" s="214"/>
      <c r="T152" s="215"/>
      <c r="AT152" s="216" t="s">
        <v>211</v>
      </c>
      <c r="AU152" s="216" t="s">
        <v>86</v>
      </c>
      <c r="AV152" s="13" t="s">
        <v>84</v>
      </c>
      <c r="AW152" s="13" t="s">
        <v>32</v>
      </c>
      <c r="AX152" s="13" t="s">
        <v>76</v>
      </c>
      <c r="AY152" s="216" t="s">
        <v>200</v>
      </c>
    </row>
    <row r="153" spans="1:65" s="14" customFormat="1" ht="11.25">
      <c r="B153" s="217"/>
      <c r="C153" s="218"/>
      <c r="D153" s="208" t="s">
        <v>211</v>
      </c>
      <c r="E153" s="219" t="s">
        <v>1</v>
      </c>
      <c r="F153" s="220" t="s">
        <v>218</v>
      </c>
      <c r="G153" s="218"/>
      <c r="H153" s="221">
        <v>0.70399999999999996</v>
      </c>
      <c r="I153" s="222"/>
      <c r="J153" s="218"/>
      <c r="K153" s="218"/>
      <c r="L153" s="223"/>
      <c r="M153" s="224"/>
      <c r="N153" s="225"/>
      <c r="O153" s="225"/>
      <c r="P153" s="225"/>
      <c r="Q153" s="225"/>
      <c r="R153" s="225"/>
      <c r="S153" s="225"/>
      <c r="T153" s="226"/>
      <c r="AT153" s="227" t="s">
        <v>211</v>
      </c>
      <c r="AU153" s="227" t="s">
        <v>86</v>
      </c>
      <c r="AV153" s="14" t="s">
        <v>86</v>
      </c>
      <c r="AW153" s="14" t="s">
        <v>32</v>
      </c>
      <c r="AX153" s="14" t="s">
        <v>76</v>
      </c>
      <c r="AY153" s="227" t="s">
        <v>200</v>
      </c>
    </row>
    <row r="154" spans="1:65" s="15" customFormat="1" ht="11.25">
      <c r="B154" s="228"/>
      <c r="C154" s="229"/>
      <c r="D154" s="208" t="s">
        <v>211</v>
      </c>
      <c r="E154" s="230" t="s">
        <v>1</v>
      </c>
      <c r="F154" s="231" t="s">
        <v>219</v>
      </c>
      <c r="G154" s="229"/>
      <c r="H154" s="232">
        <v>11.704000000000001</v>
      </c>
      <c r="I154" s="233"/>
      <c r="J154" s="229"/>
      <c r="K154" s="229"/>
      <c r="L154" s="234"/>
      <c r="M154" s="235"/>
      <c r="N154" s="236"/>
      <c r="O154" s="236"/>
      <c r="P154" s="236"/>
      <c r="Q154" s="236"/>
      <c r="R154" s="236"/>
      <c r="S154" s="236"/>
      <c r="T154" s="237"/>
      <c r="AT154" s="238" t="s">
        <v>211</v>
      </c>
      <c r="AU154" s="238" t="s">
        <v>86</v>
      </c>
      <c r="AV154" s="15" t="s">
        <v>207</v>
      </c>
      <c r="AW154" s="15" t="s">
        <v>32</v>
      </c>
      <c r="AX154" s="15" t="s">
        <v>84</v>
      </c>
      <c r="AY154" s="238" t="s">
        <v>200</v>
      </c>
    </row>
    <row r="155" spans="1:65" s="2" customFormat="1" ht="33" customHeight="1">
      <c r="A155" s="35"/>
      <c r="B155" s="36"/>
      <c r="C155" s="188" t="s">
        <v>86</v>
      </c>
      <c r="D155" s="188" t="s">
        <v>202</v>
      </c>
      <c r="E155" s="189" t="s">
        <v>220</v>
      </c>
      <c r="F155" s="190" t="s">
        <v>221</v>
      </c>
      <c r="G155" s="191" t="s">
        <v>205</v>
      </c>
      <c r="H155" s="192">
        <v>61.25</v>
      </c>
      <c r="I155" s="193"/>
      <c r="J155" s="194">
        <f>ROUND(I155*H155,2)</f>
        <v>0</v>
      </c>
      <c r="K155" s="190" t="s">
        <v>206</v>
      </c>
      <c r="L155" s="40"/>
      <c r="M155" s="195" t="s">
        <v>1</v>
      </c>
      <c r="N155" s="196" t="s">
        <v>41</v>
      </c>
      <c r="O155" s="72"/>
      <c r="P155" s="197">
        <f>O155*H155</f>
        <v>0</v>
      </c>
      <c r="Q155" s="197">
        <v>0</v>
      </c>
      <c r="R155" s="197">
        <f>Q155*H155</f>
        <v>0</v>
      </c>
      <c r="S155" s="197">
        <v>0</v>
      </c>
      <c r="T155" s="198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199" t="s">
        <v>207</v>
      </c>
      <c r="AT155" s="199" t="s">
        <v>202</v>
      </c>
      <c r="AU155" s="199" t="s">
        <v>86</v>
      </c>
      <c r="AY155" s="18" t="s">
        <v>200</v>
      </c>
      <c r="BE155" s="200">
        <f>IF(N155="základní",J155,0)</f>
        <v>0</v>
      </c>
      <c r="BF155" s="200">
        <f>IF(N155="snížená",J155,0)</f>
        <v>0</v>
      </c>
      <c r="BG155" s="200">
        <f>IF(N155="zákl. přenesená",J155,0)</f>
        <v>0</v>
      </c>
      <c r="BH155" s="200">
        <f>IF(N155="sníž. přenesená",J155,0)</f>
        <v>0</v>
      </c>
      <c r="BI155" s="200">
        <f>IF(N155="nulová",J155,0)</f>
        <v>0</v>
      </c>
      <c r="BJ155" s="18" t="s">
        <v>84</v>
      </c>
      <c r="BK155" s="200">
        <f>ROUND(I155*H155,2)</f>
        <v>0</v>
      </c>
      <c r="BL155" s="18" t="s">
        <v>207</v>
      </c>
      <c r="BM155" s="199" t="s">
        <v>222</v>
      </c>
    </row>
    <row r="156" spans="1:65" s="2" customFormat="1" ht="11.25">
      <c r="A156" s="35"/>
      <c r="B156" s="36"/>
      <c r="C156" s="37"/>
      <c r="D156" s="201" t="s">
        <v>209</v>
      </c>
      <c r="E156" s="37"/>
      <c r="F156" s="202" t="s">
        <v>223</v>
      </c>
      <c r="G156" s="37"/>
      <c r="H156" s="37"/>
      <c r="I156" s="203"/>
      <c r="J156" s="37"/>
      <c r="K156" s="37"/>
      <c r="L156" s="40"/>
      <c r="M156" s="204"/>
      <c r="N156" s="205"/>
      <c r="O156" s="72"/>
      <c r="P156" s="72"/>
      <c r="Q156" s="72"/>
      <c r="R156" s="72"/>
      <c r="S156" s="72"/>
      <c r="T156" s="73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T156" s="18" t="s">
        <v>209</v>
      </c>
      <c r="AU156" s="18" t="s">
        <v>86</v>
      </c>
    </row>
    <row r="157" spans="1:65" s="14" customFormat="1" ht="11.25">
      <c r="B157" s="217"/>
      <c r="C157" s="218"/>
      <c r="D157" s="208" t="s">
        <v>211</v>
      </c>
      <c r="E157" s="219" t="s">
        <v>1</v>
      </c>
      <c r="F157" s="220" t="s">
        <v>224</v>
      </c>
      <c r="G157" s="218"/>
      <c r="H157" s="221">
        <v>61.25</v>
      </c>
      <c r="I157" s="222"/>
      <c r="J157" s="218"/>
      <c r="K157" s="218"/>
      <c r="L157" s="223"/>
      <c r="M157" s="224"/>
      <c r="N157" s="225"/>
      <c r="O157" s="225"/>
      <c r="P157" s="225"/>
      <c r="Q157" s="225"/>
      <c r="R157" s="225"/>
      <c r="S157" s="225"/>
      <c r="T157" s="226"/>
      <c r="AT157" s="227" t="s">
        <v>211</v>
      </c>
      <c r="AU157" s="227" t="s">
        <v>86</v>
      </c>
      <c r="AV157" s="14" t="s">
        <v>86</v>
      </c>
      <c r="AW157" s="14" t="s">
        <v>32</v>
      </c>
      <c r="AX157" s="14" t="s">
        <v>84</v>
      </c>
      <c r="AY157" s="227" t="s">
        <v>200</v>
      </c>
    </row>
    <row r="158" spans="1:65" s="2" customFormat="1" ht="37.9" customHeight="1">
      <c r="A158" s="35"/>
      <c r="B158" s="36"/>
      <c r="C158" s="188" t="s">
        <v>103</v>
      </c>
      <c r="D158" s="188" t="s">
        <v>202</v>
      </c>
      <c r="E158" s="189" t="s">
        <v>225</v>
      </c>
      <c r="F158" s="190" t="s">
        <v>226</v>
      </c>
      <c r="G158" s="191" t="s">
        <v>205</v>
      </c>
      <c r="H158" s="192">
        <v>69.847999999999999</v>
      </c>
      <c r="I158" s="193"/>
      <c r="J158" s="194">
        <f>ROUND(I158*H158,2)</f>
        <v>0</v>
      </c>
      <c r="K158" s="190" t="s">
        <v>206</v>
      </c>
      <c r="L158" s="40"/>
      <c r="M158" s="195" t="s">
        <v>1</v>
      </c>
      <c r="N158" s="196" t="s">
        <v>41</v>
      </c>
      <c r="O158" s="72"/>
      <c r="P158" s="197">
        <f>O158*H158</f>
        <v>0</v>
      </c>
      <c r="Q158" s="197">
        <v>0</v>
      </c>
      <c r="R158" s="197">
        <f>Q158*H158</f>
        <v>0</v>
      </c>
      <c r="S158" s="197">
        <v>0</v>
      </c>
      <c r="T158" s="198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199" t="s">
        <v>207</v>
      </c>
      <c r="AT158" s="199" t="s">
        <v>202</v>
      </c>
      <c r="AU158" s="199" t="s">
        <v>86</v>
      </c>
      <c r="AY158" s="18" t="s">
        <v>200</v>
      </c>
      <c r="BE158" s="200">
        <f>IF(N158="základní",J158,0)</f>
        <v>0</v>
      </c>
      <c r="BF158" s="200">
        <f>IF(N158="snížená",J158,0)</f>
        <v>0</v>
      </c>
      <c r="BG158" s="200">
        <f>IF(N158="zákl. přenesená",J158,0)</f>
        <v>0</v>
      </c>
      <c r="BH158" s="200">
        <f>IF(N158="sníž. přenesená",J158,0)</f>
        <v>0</v>
      </c>
      <c r="BI158" s="200">
        <f>IF(N158="nulová",J158,0)</f>
        <v>0</v>
      </c>
      <c r="BJ158" s="18" t="s">
        <v>84</v>
      </c>
      <c r="BK158" s="200">
        <f>ROUND(I158*H158,2)</f>
        <v>0</v>
      </c>
      <c r="BL158" s="18" t="s">
        <v>207</v>
      </c>
      <c r="BM158" s="199" t="s">
        <v>227</v>
      </c>
    </row>
    <row r="159" spans="1:65" s="2" customFormat="1" ht="11.25">
      <c r="A159" s="35"/>
      <c r="B159" s="36"/>
      <c r="C159" s="37"/>
      <c r="D159" s="201" t="s">
        <v>209</v>
      </c>
      <c r="E159" s="37"/>
      <c r="F159" s="202" t="s">
        <v>228</v>
      </c>
      <c r="G159" s="37"/>
      <c r="H159" s="37"/>
      <c r="I159" s="203"/>
      <c r="J159" s="37"/>
      <c r="K159" s="37"/>
      <c r="L159" s="40"/>
      <c r="M159" s="204"/>
      <c r="N159" s="205"/>
      <c r="O159" s="72"/>
      <c r="P159" s="72"/>
      <c r="Q159" s="72"/>
      <c r="R159" s="72"/>
      <c r="S159" s="72"/>
      <c r="T159" s="73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T159" s="18" t="s">
        <v>209</v>
      </c>
      <c r="AU159" s="18" t="s">
        <v>86</v>
      </c>
    </row>
    <row r="160" spans="1:65" s="13" customFormat="1" ht="11.25">
      <c r="B160" s="206"/>
      <c r="C160" s="207"/>
      <c r="D160" s="208" t="s">
        <v>211</v>
      </c>
      <c r="E160" s="209" t="s">
        <v>1</v>
      </c>
      <c r="F160" s="210" t="s">
        <v>229</v>
      </c>
      <c r="G160" s="207"/>
      <c r="H160" s="209" t="s">
        <v>1</v>
      </c>
      <c r="I160" s="211"/>
      <c r="J160" s="207"/>
      <c r="K160" s="207"/>
      <c r="L160" s="212"/>
      <c r="M160" s="213"/>
      <c r="N160" s="214"/>
      <c r="O160" s="214"/>
      <c r="P160" s="214"/>
      <c r="Q160" s="214"/>
      <c r="R160" s="214"/>
      <c r="S160" s="214"/>
      <c r="T160" s="215"/>
      <c r="AT160" s="216" t="s">
        <v>211</v>
      </c>
      <c r="AU160" s="216" t="s">
        <v>86</v>
      </c>
      <c r="AV160" s="13" t="s">
        <v>84</v>
      </c>
      <c r="AW160" s="13" t="s">
        <v>32</v>
      </c>
      <c r="AX160" s="13" t="s">
        <v>76</v>
      </c>
      <c r="AY160" s="216" t="s">
        <v>200</v>
      </c>
    </row>
    <row r="161" spans="1:65" s="14" customFormat="1" ht="11.25">
      <c r="B161" s="217"/>
      <c r="C161" s="218"/>
      <c r="D161" s="208" t="s">
        <v>211</v>
      </c>
      <c r="E161" s="219" t="s">
        <v>1</v>
      </c>
      <c r="F161" s="220" t="s">
        <v>230</v>
      </c>
      <c r="G161" s="218"/>
      <c r="H161" s="221">
        <v>69.847999999999999</v>
      </c>
      <c r="I161" s="222"/>
      <c r="J161" s="218"/>
      <c r="K161" s="218"/>
      <c r="L161" s="223"/>
      <c r="M161" s="224"/>
      <c r="N161" s="225"/>
      <c r="O161" s="225"/>
      <c r="P161" s="225"/>
      <c r="Q161" s="225"/>
      <c r="R161" s="225"/>
      <c r="S161" s="225"/>
      <c r="T161" s="226"/>
      <c r="AT161" s="227" t="s">
        <v>211</v>
      </c>
      <c r="AU161" s="227" t="s">
        <v>86</v>
      </c>
      <c r="AV161" s="14" t="s">
        <v>86</v>
      </c>
      <c r="AW161" s="14" t="s">
        <v>32</v>
      </c>
      <c r="AX161" s="14" t="s">
        <v>84</v>
      </c>
      <c r="AY161" s="227" t="s">
        <v>200</v>
      </c>
    </row>
    <row r="162" spans="1:65" s="2" customFormat="1" ht="33" customHeight="1">
      <c r="A162" s="35"/>
      <c r="B162" s="36"/>
      <c r="C162" s="188" t="s">
        <v>207</v>
      </c>
      <c r="D162" s="188" t="s">
        <v>202</v>
      </c>
      <c r="E162" s="189" t="s">
        <v>231</v>
      </c>
      <c r="F162" s="190" t="s">
        <v>232</v>
      </c>
      <c r="G162" s="191" t="s">
        <v>205</v>
      </c>
      <c r="H162" s="192">
        <v>28.908000000000001</v>
      </c>
      <c r="I162" s="193"/>
      <c r="J162" s="194">
        <f>ROUND(I162*H162,2)</f>
        <v>0</v>
      </c>
      <c r="K162" s="190" t="s">
        <v>206</v>
      </c>
      <c r="L162" s="40"/>
      <c r="M162" s="195" t="s">
        <v>1</v>
      </c>
      <c r="N162" s="196" t="s">
        <v>41</v>
      </c>
      <c r="O162" s="72"/>
      <c r="P162" s="197">
        <f>O162*H162</f>
        <v>0</v>
      </c>
      <c r="Q162" s="197">
        <v>0</v>
      </c>
      <c r="R162" s="197">
        <f>Q162*H162</f>
        <v>0</v>
      </c>
      <c r="S162" s="197">
        <v>0</v>
      </c>
      <c r="T162" s="198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199" t="s">
        <v>207</v>
      </c>
      <c r="AT162" s="199" t="s">
        <v>202</v>
      </c>
      <c r="AU162" s="199" t="s">
        <v>86</v>
      </c>
      <c r="AY162" s="18" t="s">
        <v>200</v>
      </c>
      <c r="BE162" s="200">
        <f>IF(N162="základní",J162,0)</f>
        <v>0</v>
      </c>
      <c r="BF162" s="200">
        <f>IF(N162="snížená",J162,0)</f>
        <v>0</v>
      </c>
      <c r="BG162" s="200">
        <f>IF(N162="zákl. přenesená",J162,0)</f>
        <v>0</v>
      </c>
      <c r="BH162" s="200">
        <f>IF(N162="sníž. přenesená",J162,0)</f>
        <v>0</v>
      </c>
      <c r="BI162" s="200">
        <f>IF(N162="nulová",J162,0)</f>
        <v>0</v>
      </c>
      <c r="BJ162" s="18" t="s">
        <v>84</v>
      </c>
      <c r="BK162" s="200">
        <f>ROUND(I162*H162,2)</f>
        <v>0</v>
      </c>
      <c r="BL162" s="18" t="s">
        <v>207</v>
      </c>
      <c r="BM162" s="199" t="s">
        <v>233</v>
      </c>
    </row>
    <row r="163" spans="1:65" s="2" customFormat="1" ht="11.25">
      <c r="A163" s="35"/>
      <c r="B163" s="36"/>
      <c r="C163" s="37"/>
      <c r="D163" s="201" t="s">
        <v>209</v>
      </c>
      <c r="E163" s="37"/>
      <c r="F163" s="202" t="s">
        <v>234</v>
      </c>
      <c r="G163" s="37"/>
      <c r="H163" s="37"/>
      <c r="I163" s="203"/>
      <c r="J163" s="37"/>
      <c r="K163" s="37"/>
      <c r="L163" s="40"/>
      <c r="M163" s="204"/>
      <c r="N163" s="205"/>
      <c r="O163" s="72"/>
      <c r="P163" s="72"/>
      <c r="Q163" s="72"/>
      <c r="R163" s="72"/>
      <c r="S163" s="72"/>
      <c r="T163" s="73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T163" s="18" t="s">
        <v>209</v>
      </c>
      <c r="AU163" s="18" t="s">
        <v>86</v>
      </c>
    </row>
    <row r="164" spans="1:65" s="13" customFormat="1" ht="11.25">
      <c r="B164" s="206"/>
      <c r="C164" s="207"/>
      <c r="D164" s="208" t="s">
        <v>211</v>
      </c>
      <c r="E164" s="209" t="s">
        <v>1</v>
      </c>
      <c r="F164" s="210" t="s">
        <v>212</v>
      </c>
      <c r="G164" s="207"/>
      <c r="H164" s="209" t="s">
        <v>1</v>
      </c>
      <c r="I164" s="211"/>
      <c r="J164" s="207"/>
      <c r="K164" s="207"/>
      <c r="L164" s="212"/>
      <c r="M164" s="213"/>
      <c r="N164" s="214"/>
      <c r="O164" s="214"/>
      <c r="P164" s="214"/>
      <c r="Q164" s="214"/>
      <c r="R164" s="214"/>
      <c r="S164" s="214"/>
      <c r="T164" s="215"/>
      <c r="AT164" s="216" t="s">
        <v>211</v>
      </c>
      <c r="AU164" s="216" t="s">
        <v>86</v>
      </c>
      <c r="AV164" s="13" t="s">
        <v>84</v>
      </c>
      <c r="AW164" s="13" t="s">
        <v>32</v>
      </c>
      <c r="AX164" s="13" t="s">
        <v>76</v>
      </c>
      <c r="AY164" s="216" t="s">
        <v>200</v>
      </c>
    </row>
    <row r="165" spans="1:65" s="13" customFormat="1" ht="11.25">
      <c r="B165" s="206"/>
      <c r="C165" s="207"/>
      <c r="D165" s="208" t="s">
        <v>211</v>
      </c>
      <c r="E165" s="209" t="s">
        <v>1</v>
      </c>
      <c r="F165" s="210" t="s">
        <v>235</v>
      </c>
      <c r="G165" s="207"/>
      <c r="H165" s="209" t="s">
        <v>1</v>
      </c>
      <c r="I165" s="211"/>
      <c r="J165" s="207"/>
      <c r="K165" s="207"/>
      <c r="L165" s="212"/>
      <c r="M165" s="213"/>
      <c r="N165" s="214"/>
      <c r="O165" s="214"/>
      <c r="P165" s="214"/>
      <c r="Q165" s="214"/>
      <c r="R165" s="214"/>
      <c r="S165" s="214"/>
      <c r="T165" s="215"/>
      <c r="AT165" s="216" t="s">
        <v>211</v>
      </c>
      <c r="AU165" s="216" t="s">
        <v>86</v>
      </c>
      <c r="AV165" s="13" t="s">
        <v>84</v>
      </c>
      <c r="AW165" s="13" t="s">
        <v>32</v>
      </c>
      <c r="AX165" s="13" t="s">
        <v>76</v>
      </c>
      <c r="AY165" s="216" t="s">
        <v>200</v>
      </c>
    </row>
    <row r="166" spans="1:65" s="13" customFormat="1" ht="11.25">
      <c r="B166" s="206"/>
      <c r="C166" s="207"/>
      <c r="D166" s="208" t="s">
        <v>211</v>
      </c>
      <c r="E166" s="209" t="s">
        <v>1</v>
      </c>
      <c r="F166" s="210" t="s">
        <v>213</v>
      </c>
      <c r="G166" s="207"/>
      <c r="H166" s="209" t="s">
        <v>1</v>
      </c>
      <c r="I166" s="211"/>
      <c r="J166" s="207"/>
      <c r="K166" s="207"/>
      <c r="L166" s="212"/>
      <c r="M166" s="213"/>
      <c r="N166" s="214"/>
      <c r="O166" s="214"/>
      <c r="P166" s="214"/>
      <c r="Q166" s="214"/>
      <c r="R166" s="214"/>
      <c r="S166" s="214"/>
      <c r="T166" s="215"/>
      <c r="AT166" s="216" t="s">
        <v>211</v>
      </c>
      <c r="AU166" s="216" t="s">
        <v>86</v>
      </c>
      <c r="AV166" s="13" t="s">
        <v>84</v>
      </c>
      <c r="AW166" s="13" t="s">
        <v>32</v>
      </c>
      <c r="AX166" s="13" t="s">
        <v>76</v>
      </c>
      <c r="AY166" s="216" t="s">
        <v>200</v>
      </c>
    </row>
    <row r="167" spans="1:65" s="14" customFormat="1" ht="11.25">
      <c r="B167" s="217"/>
      <c r="C167" s="218"/>
      <c r="D167" s="208" t="s">
        <v>211</v>
      </c>
      <c r="E167" s="219" t="s">
        <v>1</v>
      </c>
      <c r="F167" s="220" t="s">
        <v>236</v>
      </c>
      <c r="G167" s="218"/>
      <c r="H167" s="221">
        <v>13.869</v>
      </c>
      <c r="I167" s="222"/>
      <c r="J167" s="218"/>
      <c r="K167" s="218"/>
      <c r="L167" s="223"/>
      <c r="M167" s="224"/>
      <c r="N167" s="225"/>
      <c r="O167" s="225"/>
      <c r="P167" s="225"/>
      <c r="Q167" s="225"/>
      <c r="R167" s="225"/>
      <c r="S167" s="225"/>
      <c r="T167" s="226"/>
      <c r="AT167" s="227" t="s">
        <v>211</v>
      </c>
      <c r="AU167" s="227" t="s">
        <v>86</v>
      </c>
      <c r="AV167" s="14" t="s">
        <v>86</v>
      </c>
      <c r="AW167" s="14" t="s">
        <v>32</v>
      </c>
      <c r="AX167" s="14" t="s">
        <v>76</v>
      </c>
      <c r="AY167" s="227" t="s">
        <v>200</v>
      </c>
    </row>
    <row r="168" spans="1:65" s="14" customFormat="1" ht="11.25">
      <c r="B168" s="217"/>
      <c r="C168" s="218"/>
      <c r="D168" s="208" t="s">
        <v>211</v>
      </c>
      <c r="E168" s="219" t="s">
        <v>1</v>
      </c>
      <c r="F168" s="220" t="s">
        <v>237</v>
      </c>
      <c r="G168" s="218"/>
      <c r="H168" s="221">
        <v>1.2669999999999999</v>
      </c>
      <c r="I168" s="222"/>
      <c r="J168" s="218"/>
      <c r="K168" s="218"/>
      <c r="L168" s="223"/>
      <c r="M168" s="224"/>
      <c r="N168" s="225"/>
      <c r="O168" s="225"/>
      <c r="P168" s="225"/>
      <c r="Q168" s="225"/>
      <c r="R168" s="225"/>
      <c r="S168" s="225"/>
      <c r="T168" s="226"/>
      <c r="AT168" s="227" t="s">
        <v>211</v>
      </c>
      <c r="AU168" s="227" t="s">
        <v>86</v>
      </c>
      <c r="AV168" s="14" t="s">
        <v>86</v>
      </c>
      <c r="AW168" s="14" t="s">
        <v>32</v>
      </c>
      <c r="AX168" s="14" t="s">
        <v>76</v>
      </c>
      <c r="AY168" s="227" t="s">
        <v>200</v>
      </c>
    </row>
    <row r="169" spans="1:65" s="13" customFormat="1" ht="11.25">
      <c r="B169" s="206"/>
      <c r="C169" s="207"/>
      <c r="D169" s="208" t="s">
        <v>211</v>
      </c>
      <c r="E169" s="209" t="s">
        <v>1</v>
      </c>
      <c r="F169" s="210" t="s">
        <v>215</v>
      </c>
      <c r="G169" s="207"/>
      <c r="H169" s="209" t="s">
        <v>1</v>
      </c>
      <c r="I169" s="211"/>
      <c r="J169" s="207"/>
      <c r="K169" s="207"/>
      <c r="L169" s="212"/>
      <c r="M169" s="213"/>
      <c r="N169" s="214"/>
      <c r="O169" s="214"/>
      <c r="P169" s="214"/>
      <c r="Q169" s="214"/>
      <c r="R169" s="214"/>
      <c r="S169" s="214"/>
      <c r="T169" s="215"/>
      <c r="AT169" s="216" t="s">
        <v>211</v>
      </c>
      <c r="AU169" s="216" t="s">
        <v>86</v>
      </c>
      <c r="AV169" s="13" t="s">
        <v>84</v>
      </c>
      <c r="AW169" s="13" t="s">
        <v>32</v>
      </c>
      <c r="AX169" s="13" t="s">
        <v>76</v>
      </c>
      <c r="AY169" s="216" t="s">
        <v>200</v>
      </c>
    </row>
    <row r="170" spans="1:65" s="14" customFormat="1" ht="11.25">
      <c r="B170" s="217"/>
      <c r="C170" s="218"/>
      <c r="D170" s="208" t="s">
        <v>211</v>
      </c>
      <c r="E170" s="219" t="s">
        <v>1</v>
      </c>
      <c r="F170" s="220" t="s">
        <v>238</v>
      </c>
      <c r="G170" s="218"/>
      <c r="H170" s="221">
        <v>9.4749999999999996</v>
      </c>
      <c r="I170" s="222"/>
      <c r="J170" s="218"/>
      <c r="K170" s="218"/>
      <c r="L170" s="223"/>
      <c r="M170" s="224"/>
      <c r="N170" s="225"/>
      <c r="O170" s="225"/>
      <c r="P170" s="225"/>
      <c r="Q170" s="225"/>
      <c r="R170" s="225"/>
      <c r="S170" s="225"/>
      <c r="T170" s="226"/>
      <c r="AT170" s="227" t="s">
        <v>211</v>
      </c>
      <c r="AU170" s="227" t="s">
        <v>86</v>
      </c>
      <c r="AV170" s="14" t="s">
        <v>86</v>
      </c>
      <c r="AW170" s="14" t="s">
        <v>32</v>
      </c>
      <c r="AX170" s="14" t="s">
        <v>76</v>
      </c>
      <c r="AY170" s="227" t="s">
        <v>200</v>
      </c>
    </row>
    <row r="171" spans="1:65" s="14" customFormat="1" ht="11.25">
      <c r="B171" s="217"/>
      <c r="C171" s="218"/>
      <c r="D171" s="208" t="s">
        <v>211</v>
      </c>
      <c r="E171" s="219" t="s">
        <v>1</v>
      </c>
      <c r="F171" s="220" t="s">
        <v>239</v>
      </c>
      <c r="G171" s="218"/>
      <c r="H171" s="221">
        <v>0.79700000000000004</v>
      </c>
      <c r="I171" s="222"/>
      <c r="J171" s="218"/>
      <c r="K171" s="218"/>
      <c r="L171" s="223"/>
      <c r="M171" s="224"/>
      <c r="N171" s="225"/>
      <c r="O171" s="225"/>
      <c r="P171" s="225"/>
      <c r="Q171" s="225"/>
      <c r="R171" s="225"/>
      <c r="S171" s="225"/>
      <c r="T171" s="226"/>
      <c r="AT171" s="227" t="s">
        <v>211</v>
      </c>
      <c r="AU171" s="227" t="s">
        <v>86</v>
      </c>
      <c r="AV171" s="14" t="s">
        <v>86</v>
      </c>
      <c r="AW171" s="14" t="s">
        <v>32</v>
      </c>
      <c r="AX171" s="14" t="s">
        <v>76</v>
      </c>
      <c r="AY171" s="227" t="s">
        <v>200</v>
      </c>
    </row>
    <row r="172" spans="1:65" s="13" customFormat="1" ht="11.25">
      <c r="B172" s="206"/>
      <c r="C172" s="207"/>
      <c r="D172" s="208" t="s">
        <v>211</v>
      </c>
      <c r="E172" s="209" t="s">
        <v>1</v>
      </c>
      <c r="F172" s="210" t="s">
        <v>217</v>
      </c>
      <c r="G172" s="207"/>
      <c r="H172" s="209" t="s">
        <v>1</v>
      </c>
      <c r="I172" s="211"/>
      <c r="J172" s="207"/>
      <c r="K172" s="207"/>
      <c r="L172" s="212"/>
      <c r="M172" s="213"/>
      <c r="N172" s="214"/>
      <c r="O172" s="214"/>
      <c r="P172" s="214"/>
      <c r="Q172" s="214"/>
      <c r="R172" s="214"/>
      <c r="S172" s="214"/>
      <c r="T172" s="215"/>
      <c r="AT172" s="216" t="s">
        <v>211</v>
      </c>
      <c r="AU172" s="216" t="s">
        <v>86</v>
      </c>
      <c r="AV172" s="13" t="s">
        <v>84</v>
      </c>
      <c r="AW172" s="13" t="s">
        <v>32</v>
      </c>
      <c r="AX172" s="13" t="s">
        <v>76</v>
      </c>
      <c r="AY172" s="216" t="s">
        <v>200</v>
      </c>
    </row>
    <row r="173" spans="1:65" s="14" customFormat="1" ht="11.25">
      <c r="B173" s="217"/>
      <c r="C173" s="218"/>
      <c r="D173" s="208" t="s">
        <v>211</v>
      </c>
      <c r="E173" s="219" t="s">
        <v>1</v>
      </c>
      <c r="F173" s="220" t="s">
        <v>240</v>
      </c>
      <c r="G173" s="218"/>
      <c r="H173" s="221">
        <v>2.1230000000000002</v>
      </c>
      <c r="I173" s="222"/>
      <c r="J173" s="218"/>
      <c r="K173" s="218"/>
      <c r="L173" s="223"/>
      <c r="M173" s="224"/>
      <c r="N173" s="225"/>
      <c r="O173" s="225"/>
      <c r="P173" s="225"/>
      <c r="Q173" s="225"/>
      <c r="R173" s="225"/>
      <c r="S173" s="225"/>
      <c r="T173" s="226"/>
      <c r="AT173" s="227" t="s">
        <v>211</v>
      </c>
      <c r="AU173" s="227" t="s">
        <v>86</v>
      </c>
      <c r="AV173" s="14" t="s">
        <v>86</v>
      </c>
      <c r="AW173" s="14" t="s">
        <v>32</v>
      </c>
      <c r="AX173" s="14" t="s">
        <v>76</v>
      </c>
      <c r="AY173" s="227" t="s">
        <v>200</v>
      </c>
    </row>
    <row r="174" spans="1:65" s="16" customFormat="1" ht="11.25">
      <c r="B174" s="239"/>
      <c r="C174" s="240"/>
      <c r="D174" s="208" t="s">
        <v>211</v>
      </c>
      <c r="E174" s="241" t="s">
        <v>1</v>
      </c>
      <c r="F174" s="242" t="s">
        <v>241</v>
      </c>
      <c r="G174" s="240"/>
      <c r="H174" s="243">
        <v>27.530999999999999</v>
      </c>
      <c r="I174" s="244"/>
      <c r="J174" s="240"/>
      <c r="K174" s="240"/>
      <c r="L174" s="245"/>
      <c r="M174" s="246"/>
      <c r="N174" s="247"/>
      <c r="O174" s="247"/>
      <c r="P174" s="247"/>
      <c r="Q174" s="247"/>
      <c r="R174" s="247"/>
      <c r="S174" s="247"/>
      <c r="T174" s="248"/>
      <c r="AT174" s="249" t="s">
        <v>211</v>
      </c>
      <c r="AU174" s="249" t="s">
        <v>86</v>
      </c>
      <c r="AV174" s="16" t="s">
        <v>103</v>
      </c>
      <c r="AW174" s="16" t="s">
        <v>32</v>
      </c>
      <c r="AX174" s="16" t="s">
        <v>76</v>
      </c>
      <c r="AY174" s="249" t="s">
        <v>200</v>
      </c>
    </row>
    <row r="175" spans="1:65" s="14" customFormat="1" ht="11.25">
      <c r="B175" s="217"/>
      <c r="C175" s="218"/>
      <c r="D175" s="208" t="s">
        <v>211</v>
      </c>
      <c r="E175" s="219" t="s">
        <v>1</v>
      </c>
      <c r="F175" s="220" t="s">
        <v>242</v>
      </c>
      <c r="G175" s="218"/>
      <c r="H175" s="221">
        <v>1.377</v>
      </c>
      <c r="I175" s="222"/>
      <c r="J175" s="218"/>
      <c r="K175" s="218"/>
      <c r="L175" s="223"/>
      <c r="M175" s="224"/>
      <c r="N175" s="225"/>
      <c r="O175" s="225"/>
      <c r="P175" s="225"/>
      <c r="Q175" s="225"/>
      <c r="R175" s="225"/>
      <c r="S175" s="225"/>
      <c r="T175" s="226"/>
      <c r="AT175" s="227" t="s">
        <v>211</v>
      </c>
      <c r="AU175" s="227" t="s">
        <v>86</v>
      </c>
      <c r="AV175" s="14" t="s">
        <v>86</v>
      </c>
      <c r="AW175" s="14" t="s">
        <v>32</v>
      </c>
      <c r="AX175" s="14" t="s">
        <v>76</v>
      </c>
      <c r="AY175" s="227" t="s">
        <v>200</v>
      </c>
    </row>
    <row r="176" spans="1:65" s="15" customFormat="1" ht="11.25">
      <c r="B176" s="228"/>
      <c r="C176" s="229"/>
      <c r="D176" s="208" t="s">
        <v>211</v>
      </c>
      <c r="E176" s="230" t="s">
        <v>1</v>
      </c>
      <c r="F176" s="231" t="s">
        <v>219</v>
      </c>
      <c r="G176" s="229"/>
      <c r="H176" s="232">
        <v>28.908000000000001</v>
      </c>
      <c r="I176" s="233"/>
      <c r="J176" s="229"/>
      <c r="K176" s="229"/>
      <c r="L176" s="234"/>
      <c r="M176" s="235"/>
      <c r="N176" s="236"/>
      <c r="O176" s="236"/>
      <c r="P176" s="236"/>
      <c r="Q176" s="236"/>
      <c r="R176" s="236"/>
      <c r="S176" s="236"/>
      <c r="T176" s="237"/>
      <c r="AT176" s="238" t="s">
        <v>211</v>
      </c>
      <c r="AU176" s="238" t="s">
        <v>86</v>
      </c>
      <c r="AV176" s="15" t="s">
        <v>207</v>
      </c>
      <c r="AW176" s="15" t="s">
        <v>32</v>
      </c>
      <c r="AX176" s="15" t="s">
        <v>84</v>
      </c>
      <c r="AY176" s="238" t="s">
        <v>200</v>
      </c>
    </row>
    <row r="177" spans="1:65" s="2" customFormat="1" ht="24.2" customHeight="1">
      <c r="A177" s="35"/>
      <c r="B177" s="36"/>
      <c r="C177" s="188" t="s">
        <v>243</v>
      </c>
      <c r="D177" s="188" t="s">
        <v>202</v>
      </c>
      <c r="E177" s="189" t="s">
        <v>244</v>
      </c>
      <c r="F177" s="190" t="s">
        <v>245</v>
      </c>
      <c r="G177" s="191" t="s">
        <v>205</v>
      </c>
      <c r="H177" s="192">
        <v>31.591999999999999</v>
      </c>
      <c r="I177" s="193"/>
      <c r="J177" s="194">
        <f>ROUND(I177*H177,2)</f>
        <v>0</v>
      </c>
      <c r="K177" s="190" t="s">
        <v>206</v>
      </c>
      <c r="L177" s="40"/>
      <c r="M177" s="195" t="s">
        <v>1</v>
      </c>
      <c r="N177" s="196" t="s">
        <v>41</v>
      </c>
      <c r="O177" s="72"/>
      <c r="P177" s="197">
        <f>O177*H177</f>
        <v>0</v>
      </c>
      <c r="Q177" s="197">
        <v>0</v>
      </c>
      <c r="R177" s="197">
        <f>Q177*H177</f>
        <v>0</v>
      </c>
      <c r="S177" s="197">
        <v>0</v>
      </c>
      <c r="T177" s="198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199" t="s">
        <v>207</v>
      </c>
      <c r="AT177" s="199" t="s">
        <v>202</v>
      </c>
      <c r="AU177" s="199" t="s">
        <v>86</v>
      </c>
      <c r="AY177" s="18" t="s">
        <v>200</v>
      </c>
      <c r="BE177" s="200">
        <f>IF(N177="základní",J177,0)</f>
        <v>0</v>
      </c>
      <c r="BF177" s="200">
        <f>IF(N177="snížená",J177,0)</f>
        <v>0</v>
      </c>
      <c r="BG177" s="200">
        <f>IF(N177="zákl. přenesená",J177,0)</f>
        <v>0</v>
      </c>
      <c r="BH177" s="200">
        <f>IF(N177="sníž. přenesená",J177,0)</f>
        <v>0</v>
      </c>
      <c r="BI177" s="200">
        <f>IF(N177="nulová",J177,0)</f>
        <v>0</v>
      </c>
      <c r="BJ177" s="18" t="s">
        <v>84</v>
      </c>
      <c r="BK177" s="200">
        <f>ROUND(I177*H177,2)</f>
        <v>0</v>
      </c>
      <c r="BL177" s="18" t="s">
        <v>207</v>
      </c>
      <c r="BM177" s="199" t="s">
        <v>246</v>
      </c>
    </row>
    <row r="178" spans="1:65" s="2" customFormat="1" ht="11.25">
      <c r="A178" s="35"/>
      <c r="B178" s="36"/>
      <c r="C178" s="37"/>
      <c r="D178" s="201" t="s">
        <v>209</v>
      </c>
      <c r="E178" s="37"/>
      <c r="F178" s="202" t="s">
        <v>247</v>
      </c>
      <c r="G178" s="37"/>
      <c r="H178" s="37"/>
      <c r="I178" s="203"/>
      <c r="J178" s="37"/>
      <c r="K178" s="37"/>
      <c r="L178" s="40"/>
      <c r="M178" s="204"/>
      <c r="N178" s="205"/>
      <c r="O178" s="72"/>
      <c r="P178" s="72"/>
      <c r="Q178" s="72"/>
      <c r="R178" s="72"/>
      <c r="S178" s="72"/>
      <c r="T178" s="73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T178" s="18" t="s">
        <v>209</v>
      </c>
      <c r="AU178" s="18" t="s">
        <v>86</v>
      </c>
    </row>
    <row r="179" spans="1:65" s="13" customFormat="1" ht="22.5">
      <c r="B179" s="206"/>
      <c r="C179" s="207"/>
      <c r="D179" s="208" t="s">
        <v>211</v>
      </c>
      <c r="E179" s="209" t="s">
        <v>1</v>
      </c>
      <c r="F179" s="210" t="s">
        <v>248</v>
      </c>
      <c r="G179" s="207"/>
      <c r="H179" s="209" t="s">
        <v>1</v>
      </c>
      <c r="I179" s="211"/>
      <c r="J179" s="207"/>
      <c r="K179" s="207"/>
      <c r="L179" s="212"/>
      <c r="M179" s="213"/>
      <c r="N179" s="214"/>
      <c r="O179" s="214"/>
      <c r="P179" s="214"/>
      <c r="Q179" s="214"/>
      <c r="R179" s="214"/>
      <c r="S179" s="214"/>
      <c r="T179" s="215"/>
      <c r="AT179" s="216" t="s">
        <v>211</v>
      </c>
      <c r="AU179" s="216" t="s">
        <v>86</v>
      </c>
      <c r="AV179" s="13" t="s">
        <v>84</v>
      </c>
      <c r="AW179" s="13" t="s">
        <v>32</v>
      </c>
      <c r="AX179" s="13" t="s">
        <v>76</v>
      </c>
      <c r="AY179" s="216" t="s">
        <v>200</v>
      </c>
    </row>
    <row r="180" spans="1:65" s="14" customFormat="1" ht="11.25">
      <c r="B180" s="217"/>
      <c r="C180" s="218"/>
      <c r="D180" s="208" t="s">
        <v>211</v>
      </c>
      <c r="E180" s="219" t="s">
        <v>1</v>
      </c>
      <c r="F180" s="220" t="s">
        <v>249</v>
      </c>
      <c r="G180" s="218"/>
      <c r="H180" s="221">
        <v>35.450000000000003</v>
      </c>
      <c r="I180" s="222"/>
      <c r="J180" s="218"/>
      <c r="K180" s="218"/>
      <c r="L180" s="223"/>
      <c r="M180" s="224"/>
      <c r="N180" s="225"/>
      <c r="O180" s="225"/>
      <c r="P180" s="225"/>
      <c r="Q180" s="225"/>
      <c r="R180" s="225"/>
      <c r="S180" s="225"/>
      <c r="T180" s="226"/>
      <c r="AT180" s="227" t="s">
        <v>211</v>
      </c>
      <c r="AU180" s="227" t="s">
        <v>86</v>
      </c>
      <c r="AV180" s="14" t="s">
        <v>86</v>
      </c>
      <c r="AW180" s="14" t="s">
        <v>32</v>
      </c>
      <c r="AX180" s="14" t="s">
        <v>76</v>
      </c>
      <c r="AY180" s="227" t="s">
        <v>200</v>
      </c>
    </row>
    <row r="181" spans="1:65" s="14" customFormat="1" ht="11.25">
      <c r="B181" s="217"/>
      <c r="C181" s="218"/>
      <c r="D181" s="208" t="s">
        <v>211</v>
      </c>
      <c r="E181" s="219" t="s">
        <v>1</v>
      </c>
      <c r="F181" s="220" t="s">
        <v>250</v>
      </c>
      <c r="G181" s="218"/>
      <c r="H181" s="221">
        <v>-3.8580000000000001</v>
      </c>
      <c r="I181" s="222"/>
      <c r="J181" s="218"/>
      <c r="K181" s="218"/>
      <c r="L181" s="223"/>
      <c r="M181" s="224"/>
      <c r="N181" s="225"/>
      <c r="O181" s="225"/>
      <c r="P181" s="225"/>
      <c r="Q181" s="225"/>
      <c r="R181" s="225"/>
      <c r="S181" s="225"/>
      <c r="T181" s="226"/>
      <c r="AT181" s="227" t="s">
        <v>211</v>
      </c>
      <c r="AU181" s="227" t="s">
        <v>86</v>
      </c>
      <c r="AV181" s="14" t="s">
        <v>86</v>
      </c>
      <c r="AW181" s="14" t="s">
        <v>32</v>
      </c>
      <c r="AX181" s="14" t="s">
        <v>76</v>
      </c>
      <c r="AY181" s="227" t="s">
        <v>200</v>
      </c>
    </row>
    <row r="182" spans="1:65" s="15" customFormat="1" ht="11.25">
      <c r="B182" s="228"/>
      <c r="C182" s="229"/>
      <c r="D182" s="208" t="s">
        <v>211</v>
      </c>
      <c r="E182" s="230" t="s">
        <v>1</v>
      </c>
      <c r="F182" s="231" t="s">
        <v>219</v>
      </c>
      <c r="G182" s="229"/>
      <c r="H182" s="232">
        <v>31.591999999999999</v>
      </c>
      <c r="I182" s="233"/>
      <c r="J182" s="229"/>
      <c r="K182" s="229"/>
      <c r="L182" s="234"/>
      <c r="M182" s="235"/>
      <c r="N182" s="236"/>
      <c r="O182" s="236"/>
      <c r="P182" s="236"/>
      <c r="Q182" s="236"/>
      <c r="R182" s="236"/>
      <c r="S182" s="236"/>
      <c r="T182" s="237"/>
      <c r="AT182" s="238" t="s">
        <v>211</v>
      </c>
      <c r="AU182" s="238" t="s">
        <v>86</v>
      </c>
      <c r="AV182" s="15" t="s">
        <v>207</v>
      </c>
      <c r="AW182" s="15" t="s">
        <v>32</v>
      </c>
      <c r="AX182" s="15" t="s">
        <v>84</v>
      </c>
      <c r="AY182" s="238" t="s">
        <v>200</v>
      </c>
    </row>
    <row r="183" spans="1:65" s="2" customFormat="1" ht="37.9" customHeight="1">
      <c r="A183" s="35"/>
      <c r="B183" s="36"/>
      <c r="C183" s="188" t="s">
        <v>251</v>
      </c>
      <c r="D183" s="188" t="s">
        <v>202</v>
      </c>
      <c r="E183" s="189" t="s">
        <v>252</v>
      </c>
      <c r="F183" s="190" t="s">
        <v>253</v>
      </c>
      <c r="G183" s="191" t="s">
        <v>205</v>
      </c>
      <c r="H183" s="192">
        <v>31.591999999999999</v>
      </c>
      <c r="I183" s="193"/>
      <c r="J183" s="194">
        <f>ROUND(I183*H183,2)</f>
        <v>0</v>
      </c>
      <c r="K183" s="190" t="s">
        <v>206</v>
      </c>
      <c r="L183" s="40"/>
      <c r="M183" s="195" t="s">
        <v>1</v>
      </c>
      <c r="N183" s="196" t="s">
        <v>41</v>
      </c>
      <c r="O183" s="72"/>
      <c r="P183" s="197">
        <f>O183*H183</f>
        <v>0</v>
      </c>
      <c r="Q183" s="197">
        <v>0</v>
      </c>
      <c r="R183" s="197">
        <f>Q183*H183</f>
        <v>0</v>
      </c>
      <c r="S183" s="197">
        <v>0</v>
      </c>
      <c r="T183" s="198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199" t="s">
        <v>207</v>
      </c>
      <c r="AT183" s="199" t="s">
        <v>202</v>
      </c>
      <c r="AU183" s="199" t="s">
        <v>86</v>
      </c>
      <c r="AY183" s="18" t="s">
        <v>200</v>
      </c>
      <c r="BE183" s="200">
        <f>IF(N183="základní",J183,0)</f>
        <v>0</v>
      </c>
      <c r="BF183" s="200">
        <f>IF(N183="snížená",J183,0)</f>
        <v>0</v>
      </c>
      <c r="BG183" s="200">
        <f>IF(N183="zákl. přenesená",J183,0)</f>
        <v>0</v>
      </c>
      <c r="BH183" s="200">
        <f>IF(N183="sníž. přenesená",J183,0)</f>
        <v>0</v>
      </c>
      <c r="BI183" s="200">
        <f>IF(N183="nulová",J183,0)</f>
        <v>0</v>
      </c>
      <c r="BJ183" s="18" t="s">
        <v>84</v>
      </c>
      <c r="BK183" s="200">
        <f>ROUND(I183*H183,2)</f>
        <v>0</v>
      </c>
      <c r="BL183" s="18" t="s">
        <v>207</v>
      </c>
      <c r="BM183" s="199" t="s">
        <v>254</v>
      </c>
    </row>
    <row r="184" spans="1:65" s="2" customFormat="1" ht="11.25">
      <c r="A184" s="35"/>
      <c r="B184" s="36"/>
      <c r="C184" s="37"/>
      <c r="D184" s="201" t="s">
        <v>209</v>
      </c>
      <c r="E184" s="37"/>
      <c r="F184" s="202" t="s">
        <v>255</v>
      </c>
      <c r="G184" s="37"/>
      <c r="H184" s="37"/>
      <c r="I184" s="203"/>
      <c r="J184" s="37"/>
      <c r="K184" s="37"/>
      <c r="L184" s="40"/>
      <c r="M184" s="204"/>
      <c r="N184" s="205"/>
      <c r="O184" s="72"/>
      <c r="P184" s="72"/>
      <c r="Q184" s="72"/>
      <c r="R184" s="72"/>
      <c r="S184" s="72"/>
      <c r="T184" s="73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T184" s="18" t="s">
        <v>209</v>
      </c>
      <c r="AU184" s="18" t="s">
        <v>86</v>
      </c>
    </row>
    <row r="185" spans="1:65" s="13" customFormat="1" ht="22.5">
      <c r="B185" s="206"/>
      <c r="C185" s="207"/>
      <c r="D185" s="208" t="s">
        <v>211</v>
      </c>
      <c r="E185" s="209" t="s">
        <v>1</v>
      </c>
      <c r="F185" s="210" t="s">
        <v>245</v>
      </c>
      <c r="G185" s="207"/>
      <c r="H185" s="209" t="s">
        <v>1</v>
      </c>
      <c r="I185" s="211"/>
      <c r="J185" s="207"/>
      <c r="K185" s="207"/>
      <c r="L185" s="212"/>
      <c r="M185" s="213"/>
      <c r="N185" s="214"/>
      <c r="O185" s="214"/>
      <c r="P185" s="214"/>
      <c r="Q185" s="214"/>
      <c r="R185" s="214"/>
      <c r="S185" s="214"/>
      <c r="T185" s="215"/>
      <c r="AT185" s="216" t="s">
        <v>211</v>
      </c>
      <c r="AU185" s="216" t="s">
        <v>86</v>
      </c>
      <c r="AV185" s="13" t="s">
        <v>84</v>
      </c>
      <c r="AW185" s="13" t="s">
        <v>32</v>
      </c>
      <c r="AX185" s="13" t="s">
        <v>76</v>
      </c>
      <c r="AY185" s="216" t="s">
        <v>200</v>
      </c>
    </row>
    <row r="186" spans="1:65" s="14" customFormat="1" ht="11.25">
      <c r="B186" s="217"/>
      <c r="C186" s="218"/>
      <c r="D186" s="208" t="s">
        <v>211</v>
      </c>
      <c r="E186" s="219" t="s">
        <v>1</v>
      </c>
      <c r="F186" s="220" t="s">
        <v>256</v>
      </c>
      <c r="G186" s="218"/>
      <c r="H186" s="221">
        <v>31.591999999999999</v>
      </c>
      <c r="I186" s="222"/>
      <c r="J186" s="218"/>
      <c r="K186" s="218"/>
      <c r="L186" s="223"/>
      <c r="M186" s="224"/>
      <c r="N186" s="225"/>
      <c r="O186" s="225"/>
      <c r="P186" s="225"/>
      <c r="Q186" s="225"/>
      <c r="R186" s="225"/>
      <c r="S186" s="225"/>
      <c r="T186" s="226"/>
      <c r="AT186" s="227" t="s">
        <v>211</v>
      </c>
      <c r="AU186" s="227" t="s">
        <v>86</v>
      </c>
      <c r="AV186" s="14" t="s">
        <v>86</v>
      </c>
      <c r="AW186" s="14" t="s">
        <v>32</v>
      </c>
      <c r="AX186" s="14" t="s">
        <v>84</v>
      </c>
      <c r="AY186" s="227" t="s">
        <v>200</v>
      </c>
    </row>
    <row r="187" spans="1:65" s="2" customFormat="1" ht="37.9" customHeight="1">
      <c r="A187" s="35"/>
      <c r="B187" s="36"/>
      <c r="C187" s="188" t="s">
        <v>257</v>
      </c>
      <c r="D187" s="188" t="s">
        <v>202</v>
      </c>
      <c r="E187" s="189" t="s">
        <v>258</v>
      </c>
      <c r="F187" s="190" t="s">
        <v>259</v>
      </c>
      <c r="G187" s="191" t="s">
        <v>205</v>
      </c>
      <c r="H187" s="192">
        <v>31.591999999999999</v>
      </c>
      <c r="I187" s="193"/>
      <c r="J187" s="194">
        <f>ROUND(I187*H187,2)</f>
        <v>0</v>
      </c>
      <c r="K187" s="190" t="s">
        <v>206</v>
      </c>
      <c r="L187" s="40"/>
      <c r="M187" s="195" t="s">
        <v>1</v>
      </c>
      <c r="N187" s="196" t="s">
        <v>41</v>
      </c>
      <c r="O187" s="72"/>
      <c r="P187" s="197">
        <f>O187*H187</f>
        <v>0</v>
      </c>
      <c r="Q187" s="197">
        <v>0</v>
      </c>
      <c r="R187" s="197">
        <f>Q187*H187</f>
        <v>0</v>
      </c>
      <c r="S187" s="197">
        <v>0</v>
      </c>
      <c r="T187" s="198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199" t="s">
        <v>207</v>
      </c>
      <c r="AT187" s="199" t="s">
        <v>202</v>
      </c>
      <c r="AU187" s="199" t="s">
        <v>86</v>
      </c>
      <c r="AY187" s="18" t="s">
        <v>200</v>
      </c>
      <c r="BE187" s="200">
        <f>IF(N187="základní",J187,0)</f>
        <v>0</v>
      </c>
      <c r="BF187" s="200">
        <f>IF(N187="snížená",J187,0)</f>
        <v>0</v>
      </c>
      <c r="BG187" s="200">
        <f>IF(N187="zákl. přenesená",J187,0)</f>
        <v>0</v>
      </c>
      <c r="BH187" s="200">
        <f>IF(N187="sníž. přenesená",J187,0)</f>
        <v>0</v>
      </c>
      <c r="BI187" s="200">
        <f>IF(N187="nulová",J187,0)</f>
        <v>0</v>
      </c>
      <c r="BJ187" s="18" t="s">
        <v>84</v>
      </c>
      <c r="BK187" s="200">
        <f>ROUND(I187*H187,2)</f>
        <v>0</v>
      </c>
      <c r="BL187" s="18" t="s">
        <v>207</v>
      </c>
      <c r="BM187" s="199" t="s">
        <v>260</v>
      </c>
    </row>
    <row r="188" spans="1:65" s="2" customFormat="1" ht="11.25">
      <c r="A188" s="35"/>
      <c r="B188" s="36"/>
      <c r="C188" s="37"/>
      <c r="D188" s="201" t="s">
        <v>209</v>
      </c>
      <c r="E188" s="37"/>
      <c r="F188" s="202" t="s">
        <v>261</v>
      </c>
      <c r="G188" s="37"/>
      <c r="H188" s="37"/>
      <c r="I188" s="203"/>
      <c r="J188" s="37"/>
      <c r="K188" s="37"/>
      <c r="L188" s="40"/>
      <c r="M188" s="204"/>
      <c r="N188" s="205"/>
      <c r="O188" s="72"/>
      <c r="P188" s="72"/>
      <c r="Q188" s="72"/>
      <c r="R188" s="72"/>
      <c r="S188" s="72"/>
      <c r="T188" s="73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T188" s="18" t="s">
        <v>209</v>
      </c>
      <c r="AU188" s="18" t="s">
        <v>86</v>
      </c>
    </row>
    <row r="189" spans="1:65" s="2" customFormat="1" ht="37.9" customHeight="1">
      <c r="A189" s="35"/>
      <c r="B189" s="36"/>
      <c r="C189" s="188" t="s">
        <v>262</v>
      </c>
      <c r="D189" s="188" t="s">
        <v>202</v>
      </c>
      <c r="E189" s="189" t="s">
        <v>263</v>
      </c>
      <c r="F189" s="190" t="s">
        <v>264</v>
      </c>
      <c r="G189" s="191" t="s">
        <v>205</v>
      </c>
      <c r="H189" s="192">
        <v>133.45400000000001</v>
      </c>
      <c r="I189" s="193"/>
      <c r="J189" s="194">
        <f>ROUND(I189*H189,2)</f>
        <v>0</v>
      </c>
      <c r="K189" s="190" t="s">
        <v>206</v>
      </c>
      <c r="L189" s="40"/>
      <c r="M189" s="195" t="s">
        <v>1</v>
      </c>
      <c r="N189" s="196" t="s">
        <v>41</v>
      </c>
      <c r="O189" s="72"/>
      <c r="P189" s="197">
        <f>O189*H189</f>
        <v>0</v>
      </c>
      <c r="Q189" s="197">
        <v>0</v>
      </c>
      <c r="R189" s="197">
        <f>Q189*H189</f>
        <v>0</v>
      </c>
      <c r="S189" s="197">
        <v>0</v>
      </c>
      <c r="T189" s="198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199" t="s">
        <v>207</v>
      </c>
      <c r="AT189" s="199" t="s">
        <v>202</v>
      </c>
      <c r="AU189" s="199" t="s">
        <v>86</v>
      </c>
      <c r="AY189" s="18" t="s">
        <v>200</v>
      </c>
      <c r="BE189" s="200">
        <f>IF(N189="základní",J189,0)</f>
        <v>0</v>
      </c>
      <c r="BF189" s="200">
        <f>IF(N189="snížená",J189,0)</f>
        <v>0</v>
      </c>
      <c r="BG189" s="200">
        <f>IF(N189="zákl. přenesená",J189,0)</f>
        <v>0</v>
      </c>
      <c r="BH189" s="200">
        <f>IF(N189="sníž. přenesená",J189,0)</f>
        <v>0</v>
      </c>
      <c r="BI189" s="200">
        <f>IF(N189="nulová",J189,0)</f>
        <v>0</v>
      </c>
      <c r="BJ189" s="18" t="s">
        <v>84</v>
      </c>
      <c r="BK189" s="200">
        <f>ROUND(I189*H189,2)</f>
        <v>0</v>
      </c>
      <c r="BL189" s="18" t="s">
        <v>207</v>
      </c>
      <c r="BM189" s="199" t="s">
        <v>265</v>
      </c>
    </row>
    <row r="190" spans="1:65" s="2" customFormat="1" ht="11.25">
      <c r="A190" s="35"/>
      <c r="B190" s="36"/>
      <c r="C190" s="37"/>
      <c r="D190" s="201" t="s">
        <v>209</v>
      </c>
      <c r="E190" s="37"/>
      <c r="F190" s="202" t="s">
        <v>266</v>
      </c>
      <c r="G190" s="37"/>
      <c r="H190" s="37"/>
      <c r="I190" s="203"/>
      <c r="J190" s="37"/>
      <c r="K190" s="37"/>
      <c r="L190" s="40"/>
      <c r="M190" s="204"/>
      <c r="N190" s="205"/>
      <c r="O190" s="72"/>
      <c r="P190" s="72"/>
      <c r="Q190" s="72"/>
      <c r="R190" s="72"/>
      <c r="S190" s="72"/>
      <c r="T190" s="73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T190" s="18" t="s">
        <v>209</v>
      </c>
      <c r="AU190" s="18" t="s">
        <v>86</v>
      </c>
    </row>
    <row r="191" spans="1:65" s="13" customFormat="1" ht="22.5">
      <c r="B191" s="206"/>
      <c r="C191" s="207"/>
      <c r="D191" s="208" t="s">
        <v>211</v>
      </c>
      <c r="E191" s="209" t="s">
        <v>1</v>
      </c>
      <c r="F191" s="210" t="s">
        <v>204</v>
      </c>
      <c r="G191" s="207"/>
      <c r="H191" s="209" t="s">
        <v>1</v>
      </c>
      <c r="I191" s="211"/>
      <c r="J191" s="207"/>
      <c r="K191" s="207"/>
      <c r="L191" s="212"/>
      <c r="M191" s="213"/>
      <c r="N191" s="214"/>
      <c r="O191" s="214"/>
      <c r="P191" s="214"/>
      <c r="Q191" s="214"/>
      <c r="R191" s="214"/>
      <c r="S191" s="214"/>
      <c r="T191" s="215"/>
      <c r="AT191" s="216" t="s">
        <v>211</v>
      </c>
      <c r="AU191" s="216" t="s">
        <v>86</v>
      </c>
      <c r="AV191" s="13" t="s">
        <v>84</v>
      </c>
      <c r="AW191" s="13" t="s">
        <v>32</v>
      </c>
      <c r="AX191" s="13" t="s">
        <v>76</v>
      </c>
      <c r="AY191" s="216" t="s">
        <v>200</v>
      </c>
    </row>
    <row r="192" spans="1:65" s="14" customFormat="1" ht="11.25">
      <c r="B192" s="217"/>
      <c r="C192" s="218"/>
      <c r="D192" s="208" t="s">
        <v>211</v>
      </c>
      <c r="E192" s="219" t="s">
        <v>1</v>
      </c>
      <c r="F192" s="220" t="s">
        <v>267</v>
      </c>
      <c r="G192" s="218"/>
      <c r="H192" s="221">
        <v>11.704000000000001</v>
      </c>
      <c r="I192" s="222"/>
      <c r="J192" s="218"/>
      <c r="K192" s="218"/>
      <c r="L192" s="223"/>
      <c r="M192" s="224"/>
      <c r="N192" s="225"/>
      <c r="O192" s="225"/>
      <c r="P192" s="225"/>
      <c r="Q192" s="225"/>
      <c r="R192" s="225"/>
      <c r="S192" s="225"/>
      <c r="T192" s="226"/>
      <c r="AT192" s="227" t="s">
        <v>211</v>
      </c>
      <c r="AU192" s="227" t="s">
        <v>86</v>
      </c>
      <c r="AV192" s="14" t="s">
        <v>86</v>
      </c>
      <c r="AW192" s="14" t="s">
        <v>32</v>
      </c>
      <c r="AX192" s="14" t="s">
        <v>76</v>
      </c>
      <c r="AY192" s="227" t="s">
        <v>200</v>
      </c>
    </row>
    <row r="193" spans="1:65" s="13" customFormat="1" ht="22.5">
      <c r="B193" s="206"/>
      <c r="C193" s="207"/>
      <c r="D193" s="208" t="s">
        <v>211</v>
      </c>
      <c r="E193" s="209" t="s">
        <v>1</v>
      </c>
      <c r="F193" s="210" t="s">
        <v>221</v>
      </c>
      <c r="G193" s="207"/>
      <c r="H193" s="209" t="s">
        <v>1</v>
      </c>
      <c r="I193" s="211"/>
      <c r="J193" s="207"/>
      <c r="K193" s="207"/>
      <c r="L193" s="212"/>
      <c r="M193" s="213"/>
      <c r="N193" s="214"/>
      <c r="O193" s="214"/>
      <c r="P193" s="214"/>
      <c r="Q193" s="214"/>
      <c r="R193" s="214"/>
      <c r="S193" s="214"/>
      <c r="T193" s="215"/>
      <c r="AT193" s="216" t="s">
        <v>211</v>
      </c>
      <c r="AU193" s="216" t="s">
        <v>86</v>
      </c>
      <c r="AV193" s="13" t="s">
        <v>84</v>
      </c>
      <c r="AW193" s="13" t="s">
        <v>32</v>
      </c>
      <c r="AX193" s="13" t="s">
        <v>76</v>
      </c>
      <c r="AY193" s="216" t="s">
        <v>200</v>
      </c>
    </row>
    <row r="194" spans="1:65" s="14" customFormat="1" ht="11.25">
      <c r="B194" s="217"/>
      <c r="C194" s="218"/>
      <c r="D194" s="208" t="s">
        <v>211</v>
      </c>
      <c r="E194" s="219" t="s">
        <v>1</v>
      </c>
      <c r="F194" s="220" t="s">
        <v>268</v>
      </c>
      <c r="G194" s="218"/>
      <c r="H194" s="221">
        <v>61.25</v>
      </c>
      <c r="I194" s="222"/>
      <c r="J194" s="218"/>
      <c r="K194" s="218"/>
      <c r="L194" s="223"/>
      <c r="M194" s="224"/>
      <c r="N194" s="225"/>
      <c r="O194" s="225"/>
      <c r="P194" s="225"/>
      <c r="Q194" s="225"/>
      <c r="R194" s="225"/>
      <c r="S194" s="225"/>
      <c r="T194" s="226"/>
      <c r="AT194" s="227" t="s">
        <v>211</v>
      </c>
      <c r="AU194" s="227" t="s">
        <v>86</v>
      </c>
      <c r="AV194" s="14" t="s">
        <v>86</v>
      </c>
      <c r="AW194" s="14" t="s">
        <v>32</v>
      </c>
      <c r="AX194" s="14" t="s">
        <v>76</v>
      </c>
      <c r="AY194" s="227" t="s">
        <v>200</v>
      </c>
    </row>
    <row r="195" spans="1:65" s="13" customFormat="1" ht="22.5">
      <c r="B195" s="206"/>
      <c r="C195" s="207"/>
      <c r="D195" s="208" t="s">
        <v>211</v>
      </c>
      <c r="E195" s="209" t="s">
        <v>1</v>
      </c>
      <c r="F195" s="210" t="s">
        <v>232</v>
      </c>
      <c r="G195" s="207"/>
      <c r="H195" s="209" t="s">
        <v>1</v>
      </c>
      <c r="I195" s="211"/>
      <c r="J195" s="207"/>
      <c r="K195" s="207"/>
      <c r="L195" s="212"/>
      <c r="M195" s="213"/>
      <c r="N195" s="214"/>
      <c r="O195" s="214"/>
      <c r="P195" s="214"/>
      <c r="Q195" s="214"/>
      <c r="R195" s="214"/>
      <c r="S195" s="214"/>
      <c r="T195" s="215"/>
      <c r="AT195" s="216" t="s">
        <v>211</v>
      </c>
      <c r="AU195" s="216" t="s">
        <v>86</v>
      </c>
      <c r="AV195" s="13" t="s">
        <v>84</v>
      </c>
      <c r="AW195" s="13" t="s">
        <v>32</v>
      </c>
      <c r="AX195" s="13" t="s">
        <v>76</v>
      </c>
      <c r="AY195" s="216" t="s">
        <v>200</v>
      </c>
    </row>
    <row r="196" spans="1:65" s="14" customFormat="1" ht="11.25">
      <c r="B196" s="217"/>
      <c r="C196" s="218"/>
      <c r="D196" s="208" t="s">
        <v>211</v>
      </c>
      <c r="E196" s="219" t="s">
        <v>1</v>
      </c>
      <c r="F196" s="220" t="s">
        <v>269</v>
      </c>
      <c r="G196" s="218"/>
      <c r="H196" s="221">
        <v>28.908000000000001</v>
      </c>
      <c r="I196" s="222"/>
      <c r="J196" s="218"/>
      <c r="K196" s="218"/>
      <c r="L196" s="223"/>
      <c r="M196" s="224"/>
      <c r="N196" s="225"/>
      <c r="O196" s="225"/>
      <c r="P196" s="225"/>
      <c r="Q196" s="225"/>
      <c r="R196" s="225"/>
      <c r="S196" s="225"/>
      <c r="T196" s="226"/>
      <c r="AT196" s="227" t="s">
        <v>211</v>
      </c>
      <c r="AU196" s="227" t="s">
        <v>86</v>
      </c>
      <c r="AV196" s="14" t="s">
        <v>86</v>
      </c>
      <c r="AW196" s="14" t="s">
        <v>32</v>
      </c>
      <c r="AX196" s="14" t="s">
        <v>76</v>
      </c>
      <c r="AY196" s="227" t="s">
        <v>200</v>
      </c>
    </row>
    <row r="197" spans="1:65" s="13" customFormat="1" ht="22.5">
      <c r="B197" s="206"/>
      <c r="C197" s="207"/>
      <c r="D197" s="208" t="s">
        <v>211</v>
      </c>
      <c r="E197" s="209" t="s">
        <v>1</v>
      </c>
      <c r="F197" s="210" t="s">
        <v>245</v>
      </c>
      <c r="G197" s="207"/>
      <c r="H197" s="209" t="s">
        <v>1</v>
      </c>
      <c r="I197" s="211"/>
      <c r="J197" s="207"/>
      <c r="K197" s="207"/>
      <c r="L197" s="212"/>
      <c r="M197" s="213"/>
      <c r="N197" s="214"/>
      <c r="O197" s="214"/>
      <c r="P197" s="214"/>
      <c r="Q197" s="214"/>
      <c r="R197" s="214"/>
      <c r="S197" s="214"/>
      <c r="T197" s="215"/>
      <c r="AT197" s="216" t="s">
        <v>211</v>
      </c>
      <c r="AU197" s="216" t="s">
        <v>86</v>
      </c>
      <c r="AV197" s="13" t="s">
        <v>84</v>
      </c>
      <c r="AW197" s="13" t="s">
        <v>32</v>
      </c>
      <c r="AX197" s="13" t="s">
        <v>76</v>
      </c>
      <c r="AY197" s="216" t="s">
        <v>200</v>
      </c>
    </row>
    <row r="198" spans="1:65" s="14" customFormat="1" ht="11.25">
      <c r="B198" s="217"/>
      <c r="C198" s="218"/>
      <c r="D198" s="208" t="s">
        <v>211</v>
      </c>
      <c r="E198" s="219" t="s">
        <v>1</v>
      </c>
      <c r="F198" s="220" t="s">
        <v>256</v>
      </c>
      <c r="G198" s="218"/>
      <c r="H198" s="221">
        <v>31.591999999999999</v>
      </c>
      <c r="I198" s="222"/>
      <c r="J198" s="218"/>
      <c r="K198" s="218"/>
      <c r="L198" s="223"/>
      <c r="M198" s="224"/>
      <c r="N198" s="225"/>
      <c r="O198" s="225"/>
      <c r="P198" s="225"/>
      <c r="Q198" s="225"/>
      <c r="R198" s="225"/>
      <c r="S198" s="225"/>
      <c r="T198" s="226"/>
      <c r="AT198" s="227" t="s">
        <v>211</v>
      </c>
      <c r="AU198" s="227" t="s">
        <v>86</v>
      </c>
      <c r="AV198" s="14" t="s">
        <v>86</v>
      </c>
      <c r="AW198" s="14" t="s">
        <v>32</v>
      </c>
      <c r="AX198" s="14" t="s">
        <v>76</v>
      </c>
      <c r="AY198" s="227" t="s">
        <v>200</v>
      </c>
    </row>
    <row r="199" spans="1:65" s="15" customFormat="1" ht="11.25">
      <c r="B199" s="228"/>
      <c r="C199" s="229"/>
      <c r="D199" s="208" t="s">
        <v>211</v>
      </c>
      <c r="E199" s="230" t="s">
        <v>1</v>
      </c>
      <c r="F199" s="231" t="s">
        <v>219</v>
      </c>
      <c r="G199" s="229"/>
      <c r="H199" s="232">
        <v>133.45400000000001</v>
      </c>
      <c r="I199" s="233"/>
      <c r="J199" s="229"/>
      <c r="K199" s="229"/>
      <c r="L199" s="234"/>
      <c r="M199" s="235"/>
      <c r="N199" s="236"/>
      <c r="O199" s="236"/>
      <c r="P199" s="236"/>
      <c r="Q199" s="236"/>
      <c r="R199" s="236"/>
      <c r="S199" s="236"/>
      <c r="T199" s="237"/>
      <c r="AT199" s="238" t="s">
        <v>211</v>
      </c>
      <c r="AU199" s="238" t="s">
        <v>86</v>
      </c>
      <c r="AV199" s="15" t="s">
        <v>207</v>
      </c>
      <c r="AW199" s="15" t="s">
        <v>32</v>
      </c>
      <c r="AX199" s="15" t="s">
        <v>84</v>
      </c>
      <c r="AY199" s="238" t="s">
        <v>200</v>
      </c>
    </row>
    <row r="200" spans="1:65" s="2" customFormat="1" ht="37.9" customHeight="1">
      <c r="A200" s="35"/>
      <c r="B200" s="36"/>
      <c r="C200" s="188" t="s">
        <v>270</v>
      </c>
      <c r="D200" s="188" t="s">
        <v>202</v>
      </c>
      <c r="E200" s="189" t="s">
        <v>271</v>
      </c>
      <c r="F200" s="190" t="s">
        <v>272</v>
      </c>
      <c r="G200" s="191" t="s">
        <v>205</v>
      </c>
      <c r="H200" s="192">
        <v>667.27</v>
      </c>
      <c r="I200" s="193"/>
      <c r="J200" s="194">
        <f>ROUND(I200*H200,2)</f>
        <v>0</v>
      </c>
      <c r="K200" s="190" t="s">
        <v>206</v>
      </c>
      <c r="L200" s="40"/>
      <c r="M200" s="195" t="s">
        <v>1</v>
      </c>
      <c r="N200" s="196" t="s">
        <v>41</v>
      </c>
      <c r="O200" s="72"/>
      <c r="P200" s="197">
        <f>O200*H200</f>
        <v>0</v>
      </c>
      <c r="Q200" s="197">
        <v>0</v>
      </c>
      <c r="R200" s="197">
        <f>Q200*H200</f>
        <v>0</v>
      </c>
      <c r="S200" s="197">
        <v>0</v>
      </c>
      <c r="T200" s="198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199" t="s">
        <v>207</v>
      </c>
      <c r="AT200" s="199" t="s">
        <v>202</v>
      </c>
      <c r="AU200" s="199" t="s">
        <v>86</v>
      </c>
      <c r="AY200" s="18" t="s">
        <v>200</v>
      </c>
      <c r="BE200" s="200">
        <f>IF(N200="základní",J200,0)</f>
        <v>0</v>
      </c>
      <c r="BF200" s="200">
        <f>IF(N200="snížená",J200,0)</f>
        <v>0</v>
      </c>
      <c r="BG200" s="200">
        <f>IF(N200="zákl. přenesená",J200,0)</f>
        <v>0</v>
      </c>
      <c r="BH200" s="200">
        <f>IF(N200="sníž. přenesená",J200,0)</f>
        <v>0</v>
      </c>
      <c r="BI200" s="200">
        <f>IF(N200="nulová",J200,0)</f>
        <v>0</v>
      </c>
      <c r="BJ200" s="18" t="s">
        <v>84</v>
      </c>
      <c r="BK200" s="200">
        <f>ROUND(I200*H200,2)</f>
        <v>0</v>
      </c>
      <c r="BL200" s="18" t="s">
        <v>207</v>
      </c>
      <c r="BM200" s="199" t="s">
        <v>273</v>
      </c>
    </row>
    <row r="201" spans="1:65" s="2" customFormat="1" ht="11.25">
      <c r="A201" s="35"/>
      <c r="B201" s="36"/>
      <c r="C201" s="37"/>
      <c r="D201" s="201" t="s">
        <v>209</v>
      </c>
      <c r="E201" s="37"/>
      <c r="F201" s="202" t="s">
        <v>274</v>
      </c>
      <c r="G201" s="37"/>
      <c r="H201" s="37"/>
      <c r="I201" s="203"/>
      <c r="J201" s="37"/>
      <c r="K201" s="37"/>
      <c r="L201" s="40"/>
      <c r="M201" s="204"/>
      <c r="N201" s="205"/>
      <c r="O201" s="72"/>
      <c r="P201" s="72"/>
      <c r="Q201" s="72"/>
      <c r="R201" s="72"/>
      <c r="S201" s="72"/>
      <c r="T201" s="73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T201" s="18" t="s">
        <v>209</v>
      </c>
      <c r="AU201" s="18" t="s">
        <v>86</v>
      </c>
    </row>
    <row r="202" spans="1:65" s="14" customFormat="1" ht="11.25">
      <c r="B202" s="217"/>
      <c r="C202" s="218"/>
      <c r="D202" s="208" t="s">
        <v>211</v>
      </c>
      <c r="E202" s="218"/>
      <c r="F202" s="220" t="s">
        <v>275</v>
      </c>
      <c r="G202" s="218"/>
      <c r="H202" s="221">
        <v>667.27</v>
      </c>
      <c r="I202" s="222"/>
      <c r="J202" s="218"/>
      <c r="K202" s="218"/>
      <c r="L202" s="223"/>
      <c r="M202" s="224"/>
      <c r="N202" s="225"/>
      <c r="O202" s="225"/>
      <c r="P202" s="225"/>
      <c r="Q202" s="225"/>
      <c r="R202" s="225"/>
      <c r="S202" s="225"/>
      <c r="T202" s="226"/>
      <c r="AT202" s="227" t="s">
        <v>211</v>
      </c>
      <c r="AU202" s="227" t="s">
        <v>86</v>
      </c>
      <c r="AV202" s="14" t="s">
        <v>86</v>
      </c>
      <c r="AW202" s="14" t="s">
        <v>4</v>
      </c>
      <c r="AX202" s="14" t="s">
        <v>84</v>
      </c>
      <c r="AY202" s="227" t="s">
        <v>200</v>
      </c>
    </row>
    <row r="203" spans="1:65" s="2" customFormat="1" ht="24.2" customHeight="1">
      <c r="A203" s="35"/>
      <c r="B203" s="36"/>
      <c r="C203" s="188" t="s">
        <v>276</v>
      </c>
      <c r="D203" s="188" t="s">
        <v>202</v>
      </c>
      <c r="E203" s="189" t="s">
        <v>277</v>
      </c>
      <c r="F203" s="190" t="s">
        <v>278</v>
      </c>
      <c r="G203" s="191" t="s">
        <v>205</v>
      </c>
      <c r="H203" s="192">
        <v>133.45400000000001</v>
      </c>
      <c r="I203" s="193"/>
      <c r="J203" s="194">
        <f>ROUND(I203*H203,2)</f>
        <v>0</v>
      </c>
      <c r="K203" s="190" t="s">
        <v>206</v>
      </c>
      <c r="L203" s="40"/>
      <c r="M203" s="195" t="s">
        <v>1</v>
      </c>
      <c r="N203" s="196" t="s">
        <v>41</v>
      </c>
      <c r="O203" s="72"/>
      <c r="P203" s="197">
        <f>O203*H203</f>
        <v>0</v>
      </c>
      <c r="Q203" s="197">
        <v>0</v>
      </c>
      <c r="R203" s="197">
        <f>Q203*H203</f>
        <v>0</v>
      </c>
      <c r="S203" s="197">
        <v>0</v>
      </c>
      <c r="T203" s="198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199" t="s">
        <v>207</v>
      </c>
      <c r="AT203" s="199" t="s">
        <v>202</v>
      </c>
      <c r="AU203" s="199" t="s">
        <v>86</v>
      </c>
      <c r="AY203" s="18" t="s">
        <v>200</v>
      </c>
      <c r="BE203" s="200">
        <f>IF(N203="základní",J203,0)</f>
        <v>0</v>
      </c>
      <c r="BF203" s="200">
        <f>IF(N203="snížená",J203,0)</f>
        <v>0</v>
      </c>
      <c r="BG203" s="200">
        <f>IF(N203="zákl. přenesená",J203,0)</f>
        <v>0</v>
      </c>
      <c r="BH203" s="200">
        <f>IF(N203="sníž. přenesená",J203,0)</f>
        <v>0</v>
      </c>
      <c r="BI203" s="200">
        <f>IF(N203="nulová",J203,0)</f>
        <v>0</v>
      </c>
      <c r="BJ203" s="18" t="s">
        <v>84</v>
      </c>
      <c r="BK203" s="200">
        <f>ROUND(I203*H203,2)</f>
        <v>0</v>
      </c>
      <c r="BL203" s="18" t="s">
        <v>207</v>
      </c>
      <c r="BM203" s="199" t="s">
        <v>279</v>
      </c>
    </row>
    <row r="204" spans="1:65" s="2" customFormat="1" ht="11.25">
      <c r="A204" s="35"/>
      <c r="B204" s="36"/>
      <c r="C204" s="37"/>
      <c r="D204" s="201" t="s">
        <v>209</v>
      </c>
      <c r="E204" s="37"/>
      <c r="F204" s="202" t="s">
        <v>280</v>
      </c>
      <c r="G204" s="37"/>
      <c r="H204" s="37"/>
      <c r="I204" s="203"/>
      <c r="J204" s="37"/>
      <c r="K204" s="37"/>
      <c r="L204" s="40"/>
      <c r="M204" s="204"/>
      <c r="N204" s="205"/>
      <c r="O204" s="72"/>
      <c r="P204" s="72"/>
      <c r="Q204" s="72"/>
      <c r="R204" s="72"/>
      <c r="S204" s="72"/>
      <c r="T204" s="73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T204" s="18" t="s">
        <v>209</v>
      </c>
      <c r="AU204" s="18" t="s">
        <v>86</v>
      </c>
    </row>
    <row r="205" spans="1:65" s="2" customFormat="1" ht="33" customHeight="1">
      <c r="A205" s="35"/>
      <c r="B205" s="36"/>
      <c r="C205" s="188" t="s">
        <v>130</v>
      </c>
      <c r="D205" s="188" t="s">
        <v>202</v>
      </c>
      <c r="E205" s="189" t="s">
        <v>281</v>
      </c>
      <c r="F205" s="190" t="s">
        <v>282</v>
      </c>
      <c r="G205" s="191" t="s">
        <v>283</v>
      </c>
      <c r="H205" s="192">
        <v>266.90800000000002</v>
      </c>
      <c r="I205" s="193"/>
      <c r="J205" s="194">
        <f>ROUND(I205*H205,2)</f>
        <v>0</v>
      </c>
      <c r="K205" s="190" t="s">
        <v>206</v>
      </c>
      <c r="L205" s="40"/>
      <c r="M205" s="195" t="s">
        <v>1</v>
      </c>
      <c r="N205" s="196" t="s">
        <v>41</v>
      </c>
      <c r="O205" s="72"/>
      <c r="P205" s="197">
        <f>O205*H205</f>
        <v>0</v>
      </c>
      <c r="Q205" s="197">
        <v>0</v>
      </c>
      <c r="R205" s="197">
        <f>Q205*H205</f>
        <v>0</v>
      </c>
      <c r="S205" s="197">
        <v>0</v>
      </c>
      <c r="T205" s="198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199" t="s">
        <v>207</v>
      </c>
      <c r="AT205" s="199" t="s">
        <v>202</v>
      </c>
      <c r="AU205" s="199" t="s">
        <v>86</v>
      </c>
      <c r="AY205" s="18" t="s">
        <v>200</v>
      </c>
      <c r="BE205" s="200">
        <f>IF(N205="základní",J205,0)</f>
        <v>0</v>
      </c>
      <c r="BF205" s="200">
        <f>IF(N205="snížená",J205,0)</f>
        <v>0</v>
      </c>
      <c r="BG205" s="200">
        <f>IF(N205="zákl. přenesená",J205,0)</f>
        <v>0</v>
      </c>
      <c r="BH205" s="200">
        <f>IF(N205="sníž. přenesená",J205,0)</f>
        <v>0</v>
      </c>
      <c r="BI205" s="200">
        <f>IF(N205="nulová",J205,0)</f>
        <v>0</v>
      </c>
      <c r="BJ205" s="18" t="s">
        <v>84</v>
      </c>
      <c r="BK205" s="200">
        <f>ROUND(I205*H205,2)</f>
        <v>0</v>
      </c>
      <c r="BL205" s="18" t="s">
        <v>207</v>
      </c>
      <c r="BM205" s="199" t="s">
        <v>284</v>
      </c>
    </row>
    <row r="206" spans="1:65" s="2" customFormat="1" ht="11.25">
      <c r="A206" s="35"/>
      <c r="B206" s="36"/>
      <c r="C206" s="37"/>
      <c r="D206" s="201" t="s">
        <v>209</v>
      </c>
      <c r="E206" s="37"/>
      <c r="F206" s="202" t="s">
        <v>285</v>
      </c>
      <c r="G206" s="37"/>
      <c r="H206" s="37"/>
      <c r="I206" s="203"/>
      <c r="J206" s="37"/>
      <c r="K206" s="37"/>
      <c r="L206" s="40"/>
      <c r="M206" s="204"/>
      <c r="N206" s="205"/>
      <c r="O206" s="72"/>
      <c r="P206" s="72"/>
      <c r="Q206" s="72"/>
      <c r="R206" s="72"/>
      <c r="S206" s="72"/>
      <c r="T206" s="73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T206" s="18" t="s">
        <v>209</v>
      </c>
      <c r="AU206" s="18" t="s">
        <v>86</v>
      </c>
    </row>
    <row r="207" spans="1:65" s="14" customFormat="1" ht="11.25">
      <c r="B207" s="217"/>
      <c r="C207" s="218"/>
      <c r="D207" s="208" t="s">
        <v>211</v>
      </c>
      <c r="E207" s="218"/>
      <c r="F207" s="220" t="s">
        <v>286</v>
      </c>
      <c r="G207" s="218"/>
      <c r="H207" s="221">
        <v>266.90800000000002</v>
      </c>
      <c r="I207" s="222"/>
      <c r="J207" s="218"/>
      <c r="K207" s="218"/>
      <c r="L207" s="223"/>
      <c r="M207" s="224"/>
      <c r="N207" s="225"/>
      <c r="O207" s="225"/>
      <c r="P207" s="225"/>
      <c r="Q207" s="225"/>
      <c r="R207" s="225"/>
      <c r="S207" s="225"/>
      <c r="T207" s="226"/>
      <c r="AT207" s="227" t="s">
        <v>211</v>
      </c>
      <c r="AU207" s="227" t="s">
        <v>86</v>
      </c>
      <c r="AV207" s="14" t="s">
        <v>86</v>
      </c>
      <c r="AW207" s="14" t="s">
        <v>4</v>
      </c>
      <c r="AX207" s="14" t="s">
        <v>84</v>
      </c>
      <c r="AY207" s="227" t="s">
        <v>200</v>
      </c>
    </row>
    <row r="208" spans="1:65" s="2" customFormat="1" ht="24.2" customHeight="1">
      <c r="A208" s="35"/>
      <c r="B208" s="36"/>
      <c r="C208" s="188" t="s">
        <v>8</v>
      </c>
      <c r="D208" s="188" t="s">
        <v>202</v>
      </c>
      <c r="E208" s="189" t="s">
        <v>287</v>
      </c>
      <c r="F208" s="190" t="s">
        <v>288</v>
      </c>
      <c r="G208" s="191" t="s">
        <v>205</v>
      </c>
      <c r="H208" s="192">
        <v>69.847999999999999</v>
      </c>
      <c r="I208" s="193"/>
      <c r="J208" s="194">
        <f>ROUND(I208*H208,2)</f>
        <v>0</v>
      </c>
      <c r="K208" s="190" t="s">
        <v>206</v>
      </c>
      <c r="L208" s="40"/>
      <c r="M208" s="195" t="s">
        <v>1</v>
      </c>
      <c r="N208" s="196" t="s">
        <v>41</v>
      </c>
      <c r="O208" s="72"/>
      <c r="P208" s="197">
        <f>O208*H208</f>
        <v>0</v>
      </c>
      <c r="Q208" s="197">
        <v>0</v>
      </c>
      <c r="R208" s="197">
        <f>Q208*H208</f>
        <v>0</v>
      </c>
      <c r="S208" s="197">
        <v>0</v>
      </c>
      <c r="T208" s="198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199" t="s">
        <v>207</v>
      </c>
      <c r="AT208" s="199" t="s">
        <v>202</v>
      </c>
      <c r="AU208" s="199" t="s">
        <v>86</v>
      </c>
      <c r="AY208" s="18" t="s">
        <v>200</v>
      </c>
      <c r="BE208" s="200">
        <f>IF(N208="základní",J208,0)</f>
        <v>0</v>
      </c>
      <c r="BF208" s="200">
        <f>IF(N208="snížená",J208,0)</f>
        <v>0</v>
      </c>
      <c r="BG208" s="200">
        <f>IF(N208="zákl. přenesená",J208,0)</f>
        <v>0</v>
      </c>
      <c r="BH208" s="200">
        <f>IF(N208="sníž. přenesená",J208,0)</f>
        <v>0</v>
      </c>
      <c r="BI208" s="200">
        <f>IF(N208="nulová",J208,0)</f>
        <v>0</v>
      </c>
      <c r="BJ208" s="18" t="s">
        <v>84</v>
      </c>
      <c r="BK208" s="200">
        <f>ROUND(I208*H208,2)</f>
        <v>0</v>
      </c>
      <c r="BL208" s="18" t="s">
        <v>207</v>
      </c>
      <c r="BM208" s="199" t="s">
        <v>289</v>
      </c>
    </row>
    <row r="209" spans="1:65" s="2" customFormat="1" ht="11.25">
      <c r="A209" s="35"/>
      <c r="B209" s="36"/>
      <c r="C209" s="37"/>
      <c r="D209" s="201" t="s">
        <v>209</v>
      </c>
      <c r="E209" s="37"/>
      <c r="F209" s="202" t="s">
        <v>290</v>
      </c>
      <c r="G209" s="37"/>
      <c r="H209" s="37"/>
      <c r="I209" s="203"/>
      <c r="J209" s="37"/>
      <c r="K209" s="37"/>
      <c r="L209" s="40"/>
      <c r="M209" s="204"/>
      <c r="N209" s="205"/>
      <c r="O209" s="72"/>
      <c r="P209" s="72"/>
      <c r="Q209" s="72"/>
      <c r="R209" s="72"/>
      <c r="S209" s="72"/>
      <c r="T209" s="73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T209" s="18" t="s">
        <v>209</v>
      </c>
      <c r="AU209" s="18" t="s">
        <v>86</v>
      </c>
    </row>
    <row r="210" spans="1:65" s="13" customFormat="1" ht="11.25">
      <c r="B210" s="206"/>
      <c r="C210" s="207"/>
      <c r="D210" s="208" t="s">
        <v>211</v>
      </c>
      <c r="E210" s="209" t="s">
        <v>1</v>
      </c>
      <c r="F210" s="210" t="s">
        <v>291</v>
      </c>
      <c r="G210" s="207"/>
      <c r="H210" s="209" t="s">
        <v>1</v>
      </c>
      <c r="I210" s="211"/>
      <c r="J210" s="207"/>
      <c r="K210" s="207"/>
      <c r="L210" s="212"/>
      <c r="M210" s="213"/>
      <c r="N210" s="214"/>
      <c r="O210" s="214"/>
      <c r="P210" s="214"/>
      <c r="Q210" s="214"/>
      <c r="R210" s="214"/>
      <c r="S210" s="214"/>
      <c r="T210" s="215"/>
      <c r="AT210" s="216" t="s">
        <v>211</v>
      </c>
      <c r="AU210" s="216" t="s">
        <v>86</v>
      </c>
      <c r="AV210" s="13" t="s">
        <v>84</v>
      </c>
      <c r="AW210" s="13" t="s">
        <v>32</v>
      </c>
      <c r="AX210" s="13" t="s">
        <v>76</v>
      </c>
      <c r="AY210" s="216" t="s">
        <v>200</v>
      </c>
    </row>
    <row r="211" spans="1:65" s="13" customFormat="1" ht="11.25">
      <c r="B211" s="206"/>
      <c r="C211" s="207"/>
      <c r="D211" s="208" t="s">
        <v>211</v>
      </c>
      <c r="E211" s="209" t="s">
        <v>1</v>
      </c>
      <c r="F211" s="210" t="s">
        <v>229</v>
      </c>
      <c r="G211" s="207"/>
      <c r="H211" s="209" t="s">
        <v>1</v>
      </c>
      <c r="I211" s="211"/>
      <c r="J211" s="207"/>
      <c r="K211" s="207"/>
      <c r="L211" s="212"/>
      <c r="M211" s="213"/>
      <c r="N211" s="214"/>
      <c r="O211" s="214"/>
      <c r="P211" s="214"/>
      <c r="Q211" s="214"/>
      <c r="R211" s="214"/>
      <c r="S211" s="214"/>
      <c r="T211" s="215"/>
      <c r="AT211" s="216" t="s">
        <v>211</v>
      </c>
      <c r="AU211" s="216" t="s">
        <v>86</v>
      </c>
      <c r="AV211" s="13" t="s">
        <v>84</v>
      </c>
      <c r="AW211" s="13" t="s">
        <v>32</v>
      </c>
      <c r="AX211" s="13" t="s">
        <v>76</v>
      </c>
      <c r="AY211" s="216" t="s">
        <v>200</v>
      </c>
    </row>
    <row r="212" spans="1:65" s="14" customFormat="1" ht="11.25">
      <c r="B212" s="217"/>
      <c r="C212" s="218"/>
      <c r="D212" s="208" t="s">
        <v>211</v>
      </c>
      <c r="E212" s="219" t="s">
        <v>1</v>
      </c>
      <c r="F212" s="220" t="s">
        <v>230</v>
      </c>
      <c r="G212" s="218"/>
      <c r="H212" s="221">
        <v>69.847999999999999</v>
      </c>
      <c r="I212" s="222"/>
      <c r="J212" s="218"/>
      <c r="K212" s="218"/>
      <c r="L212" s="223"/>
      <c r="M212" s="224"/>
      <c r="N212" s="225"/>
      <c r="O212" s="225"/>
      <c r="P212" s="225"/>
      <c r="Q212" s="225"/>
      <c r="R212" s="225"/>
      <c r="S212" s="225"/>
      <c r="T212" s="226"/>
      <c r="AT212" s="227" t="s">
        <v>211</v>
      </c>
      <c r="AU212" s="227" t="s">
        <v>86</v>
      </c>
      <c r="AV212" s="14" t="s">
        <v>86</v>
      </c>
      <c r="AW212" s="14" t="s">
        <v>32</v>
      </c>
      <c r="AX212" s="14" t="s">
        <v>84</v>
      </c>
      <c r="AY212" s="227" t="s">
        <v>200</v>
      </c>
    </row>
    <row r="213" spans="1:65" s="2" customFormat="1" ht="24.2" customHeight="1">
      <c r="A213" s="35"/>
      <c r="B213" s="36"/>
      <c r="C213" s="188" t="s">
        <v>292</v>
      </c>
      <c r="D213" s="188" t="s">
        <v>202</v>
      </c>
      <c r="E213" s="189" t="s">
        <v>293</v>
      </c>
      <c r="F213" s="190" t="s">
        <v>294</v>
      </c>
      <c r="G213" s="191" t="s">
        <v>205</v>
      </c>
      <c r="H213" s="192">
        <v>29.821000000000002</v>
      </c>
      <c r="I213" s="193"/>
      <c r="J213" s="194">
        <f>ROUND(I213*H213,2)</f>
        <v>0</v>
      </c>
      <c r="K213" s="190" t="s">
        <v>206</v>
      </c>
      <c r="L213" s="40"/>
      <c r="M213" s="195" t="s">
        <v>1</v>
      </c>
      <c r="N213" s="196" t="s">
        <v>41</v>
      </c>
      <c r="O213" s="72"/>
      <c r="P213" s="197">
        <f>O213*H213</f>
        <v>0</v>
      </c>
      <c r="Q213" s="197">
        <v>0</v>
      </c>
      <c r="R213" s="197">
        <f>Q213*H213</f>
        <v>0</v>
      </c>
      <c r="S213" s="197">
        <v>0</v>
      </c>
      <c r="T213" s="198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199" t="s">
        <v>207</v>
      </c>
      <c r="AT213" s="199" t="s">
        <v>202</v>
      </c>
      <c r="AU213" s="199" t="s">
        <v>86</v>
      </c>
      <c r="AY213" s="18" t="s">
        <v>200</v>
      </c>
      <c r="BE213" s="200">
        <f>IF(N213="základní",J213,0)</f>
        <v>0</v>
      </c>
      <c r="BF213" s="200">
        <f>IF(N213="snížená",J213,0)</f>
        <v>0</v>
      </c>
      <c r="BG213" s="200">
        <f>IF(N213="zákl. přenesená",J213,0)</f>
        <v>0</v>
      </c>
      <c r="BH213" s="200">
        <f>IF(N213="sníž. přenesená",J213,0)</f>
        <v>0</v>
      </c>
      <c r="BI213" s="200">
        <f>IF(N213="nulová",J213,0)</f>
        <v>0</v>
      </c>
      <c r="BJ213" s="18" t="s">
        <v>84</v>
      </c>
      <c r="BK213" s="200">
        <f>ROUND(I213*H213,2)</f>
        <v>0</v>
      </c>
      <c r="BL213" s="18" t="s">
        <v>207</v>
      </c>
      <c r="BM213" s="199" t="s">
        <v>295</v>
      </c>
    </row>
    <row r="214" spans="1:65" s="2" customFormat="1" ht="11.25">
      <c r="A214" s="35"/>
      <c r="B214" s="36"/>
      <c r="C214" s="37"/>
      <c r="D214" s="201" t="s">
        <v>209</v>
      </c>
      <c r="E214" s="37"/>
      <c r="F214" s="202" t="s">
        <v>296</v>
      </c>
      <c r="G214" s="37"/>
      <c r="H214" s="37"/>
      <c r="I214" s="203"/>
      <c r="J214" s="37"/>
      <c r="K214" s="37"/>
      <c r="L214" s="40"/>
      <c r="M214" s="204"/>
      <c r="N214" s="205"/>
      <c r="O214" s="72"/>
      <c r="P214" s="72"/>
      <c r="Q214" s="72"/>
      <c r="R214" s="72"/>
      <c r="S214" s="72"/>
      <c r="T214" s="73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T214" s="18" t="s">
        <v>209</v>
      </c>
      <c r="AU214" s="18" t="s">
        <v>86</v>
      </c>
    </row>
    <row r="215" spans="1:65" s="13" customFormat="1" ht="11.25">
      <c r="B215" s="206"/>
      <c r="C215" s="207"/>
      <c r="D215" s="208" t="s">
        <v>211</v>
      </c>
      <c r="E215" s="209" t="s">
        <v>1</v>
      </c>
      <c r="F215" s="210" t="s">
        <v>297</v>
      </c>
      <c r="G215" s="207"/>
      <c r="H215" s="209" t="s">
        <v>1</v>
      </c>
      <c r="I215" s="211"/>
      <c r="J215" s="207"/>
      <c r="K215" s="207"/>
      <c r="L215" s="212"/>
      <c r="M215" s="213"/>
      <c r="N215" s="214"/>
      <c r="O215" s="214"/>
      <c r="P215" s="214"/>
      <c r="Q215" s="214"/>
      <c r="R215" s="214"/>
      <c r="S215" s="214"/>
      <c r="T215" s="215"/>
      <c r="AT215" s="216" t="s">
        <v>211</v>
      </c>
      <c r="AU215" s="216" t="s">
        <v>86</v>
      </c>
      <c r="AV215" s="13" t="s">
        <v>84</v>
      </c>
      <c r="AW215" s="13" t="s">
        <v>32</v>
      </c>
      <c r="AX215" s="13" t="s">
        <v>76</v>
      </c>
      <c r="AY215" s="216" t="s">
        <v>200</v>
      </c>
    </row>
    <row r="216" spans="1:65" s="13" customFormat="1" ht="11.25">
      <c r="B216" s="206"/>
      <c r="C216" s="207"/>
      <c r="D216" s="208" t="s">
        <v>211</v>
      </c>
      <c r="E216" s="209" t="s">
        <v>1</v>
      </c>
      <c r="F216" s="210" t="s">
        <v>298</v>
      </c>
      <c r="G216" s="207"/>
      <c r="H216" s="209" t="s">
        <v>1</v>
      </c>
      <c r="I216" s="211"/>
      <c r="J216" s="207"/>
      <c r="K216" s="207"/>
      <c r="L216" s="212"/>
      <c r="M216" s="213"/>
      <c r="N216" s="214"/>
      <c r="O216" s="214"/>
      <c r="P216" s="214"/>
      <c r="Q216" s="214"/>
      <c r="R216" s="214"/>
      <c r="S216" s="214"/>
      <c r="T216" s="215"/>
      <c r="AT216" s="216" t="s">
        <v>211</v>
      </c>
      <c r="AU216" s="216" t="s">
        <v>86</v>
      </c>
      <c r="AV216" s="13" t="s">
        <v>84</v>
      </c>
      <c r="AW216" s="13" t="s">
        <v>32</v>
      </c>
      <c r="AX216" s="13" t="s">
        <v>76</v>
      </c>
      <c r="AY216" s="216" t="s">
        <v>200</v>
      </c>
    </row>
    <row r="217" spans="1:65" s="14" customFormat="1" ht="11.25">
      <c r="B217" s="217"/>
      <c r="C217" s="218"/>
      <c r="D217" s="208" t="s">
        <v>211</v>
      </c>
      <c r="E217" s="219" t="s">
        <v>1</v>
      </c>
      <c r="F217" s="220" t="s">
        <v>299</v>
      </c>
      <c r="G217" s="218"/>
      <c r="H217" s="221">
        <v>10.349</v>
      </c>
      <c r="I217" s="222"/>
      <c r="J217" s="218"/>
      <c r="K217" s="218"/>
      <c r="L217" s="223"/>
      <c r="M217" s="224"/>
      <c r="N217" s="225"/>
      <c r="O217" s="225"/>
      <c r="P217" s="225"/>
      <c r="Q217" s="225"/>
      <c r="R217" s="225"/>
      <c r="S217" s="225"/>
      <c r="T217" s="226"/>
      <c r="AT217" s="227" t="s">
        <v>211</v>
      </c>
      <c r="AU217" s="227" t="s">
        <v>86</v>
      </c>
      <c r="AV217" s="14" t="s">
        <v>86</v>
      </c>
      <c r="AW217" s="14" t="s">
        <v>32</v>
      </c>
      <c r="AX217" s="14" t="s">
        <v>76</v>
      </c>
      <c r="AY217" s="227" t="s">
        <v>200</v>
      </c>
    </row>
    <row r="218" spans="1:65" s="14" customFormat="1" ht="11.25">
      <c r="B218" s="217"/>
      <c r="C218" s="218"/>
      <c r="D218" s="208" t="s">
        <v>211</v>
      </c>
      <c r="E218" s="219" t="s">
        <v>1</v>
      </c>
      <c r="F218" s="220" t="s">
        <v>300</v>
      </c>
      <c r="G218" s="218"/>
      <c r="H218" s="221">
        <v>9.1229999999999993</v>
      </c>
      <c r="I218" s="222"/>
      <c r="J218" s="218"/>
      <c r="K218" s="218"/>
      <c r="L218" s="223"/>
      <c r="M218" s="224"/>
      <c r="N218" s="225"/>
      <c r="O218" s="225"/>
      <c r="P218" s="225"/>
      <c r="Q218" s="225"/>
      <c r="R218" s="225"/>
      <c r="S218" s="225"/>
      <c r="T218" s="226"/>
      <c r="AT218" s="227" t="s">
        <v>211</v>
      </c>
      <c r="AU218" s="227" t="s">
        <v>86</v>
      </c>
      <c r="AV218" s="14" t="s">
        <v>86</v>
      </c>
      <c r="AW218" s="14" t="s">
        <v>32</v>
      </c>
      <c r="AX218" s="14" t="s">
        <v>76</v>
      </c>
      <c r="AY218" s="227" t="s">
        <v>200</v>
      </c>
    </row>
    <row r="219" spans="1:65" s="14" customFormat="1" ht="11.25">
      <c r="B219" s="217"/>
      <c r="C219" s="218"/>
      <c r="D219" s="208" t="s">
        <v>211</v>
      </c>
      <c r="E219" s="219" t="s">
        <v>1</v>
      </c>
      <c r="F219" s="220" t="s">
        <v>299</v>
      </c>
      <c r="G219" s="218"/>
      <c r="H219" s="221">
        <v>10.349</v>
      </c>
      <c r="I219" s="222"/>
      <c r="J219" s="218"/>
      <c r="K219" s="218"/>
      <c r="L219" s="223"/>
      <c r="M219" s="224"/>
      <c r="N219" s="225"/>
      <c r="O219" s="225"/>
      <c r="P219" s="225"/>
      <c r="Q219" s="225"/>
      <c r="R219" s="225"/>
      <c r="S219" s="225"/>
      <c r="T219" s="226"/>
      <c r="AT219" s="227" t="s">
        <v>211</v>
      </c>
      <c r="AU219" s="227" t="s">
        <v>86</v>
      </c>
      <c r="AV219" s="14" t="s">
        <v>86</v>
      </c>
      <c r="AW219" s="14" t="s">
        <v>32</v>
      </c>
      <c r="AX219" s="14" t="s">
        <v>76</v>
      </c>
      <c r="AY219" s="227" t="s">
        <v>200</v>
      </c>
    </row>
    <row r="220" spans="1:65" s="15" customFormat="1" ht="11.25">
      <c r="B220" s="228"/>
      <c r="C220" s="229"/>
      <c r="D220" s="208" t="s">
        <v>211</v>
      </c>
      <c r="E220" s="230" t="s">
        <v>1</v>
      </c>
      <c r="F220" s="231" t="s">
        <v>219</v>
      </c>
      <c r="G220" s="229"/>
      <c r="H220" s="232">
        <v>29.821000000000002</v>
      </c>
      <c r="I220" s="233"/>
      <c r="J220" s="229"/>
      <c r="K220" s="229"/>
      <c r="L220" s="234"/>
      <c r="M220" s="235"/>
      <c r="N220" s="236"/>
      <c r="O220" s="236"/>
      <c r="P220" s="236"/>
      <c r="Q220" s="236"/>
      <c r="R220" s="236"/>
      <c r="S220" s="236"/>
      <c r="T220" s="237"/>
      <c r="AT220" s="238" t="s">
        <v>211</v>
      </c>
      <c r="AU220" s="238" t="s">
        <v>86</v>
      </c>
      <c r="AV220" s="15" t="s">
        <v>207</v>
      </c>
      <c r="AW220" s="15" t="s">
        <v>32</v>
      </c>
      <c r="AX220" s="15" t="s">
        <v>84</v>
      </c>
      <c r="AY220" s="238" t="s">
        <v>200</v>
      </c>
    </row>
    <row r="221" spans="1:65" s="2" customFormat="1" ht="16.5" customHeight="1">
      <c r="A221" s="35"/>
      <c r="B221" s="36"/>
      <c r="C221" s="250" t="s">
        <v>301</v>
      </c>
      <c r="D221" s="250" t="s">
        <v>302</v>
      </c>
      <c r="E221" s="251" t="s">
        <v>303</v>
      </c>
      <c r="F221" s="252" t="s">
        <v>304</v>
      </c>
      <c r="G221" s="253" t="s">
        <v>283</v>
      </c>
      <c r="H221" s="254">
        <v>59.642000000000003</v>
      </c>
      <c r="I221" s="255"/>
      <c r="J221" s="256">
        <f>ROUND(I221*H221,2)</f>
        <v>0</v>
      </c>
      <c r="K221" s="252" t="s">
        <v>206</v>
      </c>
      <c r="L221" s="257"/>
      <c r="M221" s="258" t="s">
        <v>1</v>
      </c>
      <c r="N221" s="259" t="s">
        <v>41</v>
      </c>
      <c r="O221" s="72"/>
      <c r="P221" s="197">
        <f>O221*H221</f>
        <v>0</v>
      </c>
      <c r="Q221" s="197">
        <v>1</v>
      </c>
      <c r="R221" s="197">
        <f>Q221*H221</f>
        <v>59.642000000000003</v>
      </c>
      <c r="S221" s="197">
        <v>0</v>
      </c>
      <c r="T221" s="198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199" t="s">
        <v>262</v>
      </c>
      <c r="AT221" s="199" t="s">
        <v>302</v>
      </c>
      <c r="AU221" s="199" t="s">
        <v>86</v>
      </c>
      <c r="AY221" s="18" t="s">
        <v>200</v>
      </c>
      <c r="BE221" s="200">
        <f>IF(N221="základní",J221,0)</f>
        <v>0</v>
      </c>
      <c r="BF221" s="200">
        <f>IF(N221="snížená",J221,0)</f>
        <v>0</v>
      </c>
      <c r="BG221" s="200">
        <f>IF(N221="zákl. přenesená",J221,0)</f>
        <v>0</v>
      </c>
      <c r="BH221" s="200">
        <f>IF(N221="sníž. přenesená",J221,0)</f>
        <v>0</v>
      </c>
      <c r="BI221" s="200">
        <f>IF(N221="nulová",J221,0)</f>
        <v>0</v>
      </c>
      <c r="BJ221" s="18" t="s">
        <v>84</v>
      </c>
      <c r="BK221" s="200">
        <f>ROUND(I221*H221,2)</f>
        <v>0</v>
      </c>
      <c r="BL221" s="18" t="s">
        <v>207</v>
      </c>
      <c r="BM221" s="199" t="s">
        <v>305</v>
      </c>
    </row>
    <row r="222" spans="1:65" s="14" customFormat="1" ht="11.25">
      <c r="B222" s="217"/>
      <c r="C222" s="218"/>
      <c r="D222" s="208" t="s">
        <v>211</v>
      </c>
      <c r="E222" s="218"/>
      <c r="F222" s="220" t="s">
        <v>306</v>
      </c>
      <c r="G222" s="218"/>
      <c r="H222" s="221">
        <v>59.642000000000003</v>
      </c>
      <c r="I222" s="222"/>
      <c r="J222" s="218"/>
      <c r="K222" s="218"/>
      <c r="L222" s="223"/>
      <c r="M222" s="224"/>
      <c r="N222" s="225"/>
      <c r="O222" s="225"/>
      <c r="P222" s="225"/>
      <c r="Q222" s="225"/>
      <c r="R222" s="225"/>
      <c r="S222" s="225"/>
      <c r="T222" s="226"/>
      <c r="AT222" s="227" t="s">
        <v>211</v>
      </c>
      <c r="AU222" s="227" t="s">
        <v>86</v>
      </c>
      <c r="AV222" s="14" t="s">
        <v>86</v>
      </c>
      <c r="AW222" s="14" t="s">
        <v>4</v>
      </c>
      <c r="AX222" s="14" t="s">
        <v>84</v>
      </c>
      <c r="AY222" s="227" t="s">
        <v>200</v>
      </c>
    </row>
    <row r="223" spans="1:65" s="2" customFormat="1" ht="24.2" customHeight="1">
      <c r="A223" s="35"/>
      <c r="B223" s="36"/>
      <c r="C223" s="188" t="s">
        <v>307</v>
      </c>
      <c r="D223" s="188" t="s">
        <v>202</v>
      </c>
      <c r="E223" s="189" t="s">
        <v>308</v>
      </c>
      <c r="F223" s="190" t="s">
        <v>309</v>
      </c>
      <c r="G223" s="191" t="s">
        <v>101</v>
      </c>
      <c r="H223" s="192">
        <v>298.209</v>
      </c>
      <c r="I223" s="193"/>
      <c r="J223" s="194">
        <f>ROUND(I223*H223,2)</f>
        <v>0</v>
      </c>
      <c r="K223" s="190" t="s">
        <v>206</v>
      </c>
      <c r="L223" s="40"/>
      <c r="M223" s="195" t="s">
        <v>1</v>
      </c>
      <c r="N223" s="196" t="s">
        <v>41</v>
      </c>
      <c r="O223" s="72"/>
      <c r="P223" s="197">
        <f>O223*H223</f>
        <v>0</v>
      </c>
      <c r="Q223" s="197">
        <v>0</v>
      </c>
      <c r="R223" s="197">
        <f>Q223*H223</f>
        <v>0</v>
      </c>
      <c r="S223" s="197">
        <v>0</v>
      </c>
      <c r="T223" s="198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199" t="s">
        <v>207</v>
      </c>
      <c r="AT223" s="199" t="s">
        <v>202</v>
      </c>
      <c r="AU223" s="199" t="s">
        <v>86</v>
      </c>
      <c r="AY223" s="18" t="s">
        <v>200</v>
      </c>
      <c r="BE223" s="200">
        <f>IF(N223="základní",J223,0)</f>
        <v>0</v>
      </c>
      <c r="BF223" s="200">
        <f>IF(N223="snížená",J223,0)</f>
        <v>0</v>
      </c>
      <c r="BG223" s="200">
        <f>IF(N223="zákl. přenesená",J223,0)</f>
        <v>0</v>
      </c>
      <c r="BH223" s="200">
        <f>IF(N223="sníž. přenesená",J223,0)</f>
        <v>0</v>
      </c>
      <c r="BI223" s="200">
        <f>IF(N223="nulová",J223,0)</f>
        <v>0</v>
      </c>
      <c r="BJ223" s="18" t="s">
        <v>84</v>
      </c>
      <c r="BK223" s="200">
        <f>ROUND(I223*H223,2)</f>
        <v>0</v>
      </c>
      <c r="BL223" s="18" t="s">
        <v>207</v>
      </c>
      <c r="BM223" s="199" t="s">
        <v>310</v>
      </c>
    </row>
    <row r="224" spans="1:65" s="2" customFormat="1" ht="11.25">
      <c r="A224" s="35"/>
      <c r="B224" s="36"/>
      <c r="C224" s="37"/>
      <c r="D224" s="201" t="s">
        <v>209</v>
      </c>
      <c r="E224" s="37"/>
      <c r="F224" s="202" t="s">
        <v>311</v>
      </c>
      <c r="G224" s="37"/>
      <c r="H224" s="37"/>
      <c r="I224" s="203"/>
      <c r="J224" s="37"/>
      <c r="K224" s="37"/>
      <c r="L224" s="40"/>
      <c r="M224" s="204"/>
      <c r="N224" s="205"/>
      <c r="O224" s="72"/>
      <c r="P224" s="72"/>
      <c r="Q224" s="72"/>
      <c r="R224" s="72"/>
      <c r="S224" s="72"/>
      <c r="T224" s="73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T224" s="18" t="s">
        <v>209</v>
      </c>
      <c r="AU224" s="18" t="s">
        <v>86</v>
      </c>
    </row>
    <row r="225" spans="1:65" s="13" customFormat="1" ht="11.25">
      <c r="B225" s="206"/>
      <c r="C225" s="207"/>
      <c r="D225" s="208" t="s">
        <v>211</v>
      </c>
      <c r="E225" s="209" t="s">
        <v>1</v>
      </c>
      <c r="F225" s="210" t="s">
        <v>297</v>
      </c>
      <c r="G225" s="207"/>
      <c r="H225" s="209" t="s">
        <v>1</v>
      </c>
      <c r="I225" s="211"/>
      <c r="J225" s="207"/>
      <c r="K225" s="207"/>
      <c r="L225" s="212"/>
      <c r="M225" s="213"/>
      <c r="N225" s="214"/>
      <c r="O225" s="214"/>
      <c r="P225" s="214"/>
      <c r="Q225" s="214"/>
      <c r="R225" s="214"/>
      <c r="S225" s="214"/>
      <c r="T225" s="215"/>
      <c r="AT225" s="216" t="s">
        <v>211</v>
      </c>
      <c r="AU225" s="216" t="s">
        <v>86</v>
      </c>
      <c r="AV225" s="13" t="s">
        <v>84</v>
      </c>
      <c r="AW225" s="13" t="s">
        <v>32</v>
      </c>
      <c r="AX225" s="13" t="s">
        <v>76</v>
      </c>
      <c r="AY225" s="216" t="s">
        <v>200</v>
      </c>
    </row>
    <row r="226" spans="1:65" s="13" customFormat="1" ht="11.25">
      <c r="B226" s="206"/>
      <c r="C226" s="207"/>
      <c r="D226" s="208" t="s">
        <v>211</v>
      </c>
      <c r="E226" s="209" t="s">
        <v>1</v>
      </c>
      <c r="F226" s="210" t="s">
        <v>298</v>
      </c>
      <c r="G226" s="207"/>
      <c r="H226" s="209" t="s">
        <v>1</v>
      </c>
      <c r="I226" s="211"/>
      <c r="J226" s="207"/>
      <c r="K226" s="207"/>
      <c r="L226" s="212"/>
      <c r="M226" s="213"/>
      <c r="N226" s="214"/>
      <c r="O226" s="214"/>
      <c r="P226" s="214"/>
      <c r="Q226" s="214"/>
      <c r="R226" s="214"/>
      <c r="S226" s="214"/>
      <c r="T226" s="215"/>
      <c r="AT226" s="216" t="s">
        <v>211</v>
      </c>
      <c r="AU226" s="216" t="s">
        <v>86</v>
      </c>
      <c r="AV226" s="13" t="s">
        <v>84</v>
      </c>
      <c r="AW226" s="13" t="s">
        <v>32</v>
      </c>
      <c r="AX226" s="13" t="s">
        <v>76</v>
      </c>
      <c r="AY226" s="216" t="s">
        <v>200</v>
      </c>
    </row>
    <row r="227" spans="1:65" s="14" customFormat="1" ht="11.25">
      <c r="B227" s="217"/>
      <c r="C227" s="218"/>
      <c r="D227" s="208" t="s">
        <v>211</v>
      </c>
      <c r="E227" s="219" t="s">
        <v>1</v>
      </c>
      <c r="F227" s="220" t="s">
        <v>312</v>
      </c>
      <c r="G227" s="218"/>
      <c r="H227" s="221">
        <v>103.489</v>
      </c>
      <c r="I227" s="222"/>
      <c r="J227" s="218"/>
      <c r="K227" s="218"/>
      <c r="L227" s="223"/>
      <c r="M227" s="224"/>
      <c r="N227" s="225"/>
      <c r="O227" s="225"/>
      <c r="P227" s="225"/>
      <c r="Q227" s="225"/>
      <c r="R227" s="225"/>
      <c r="S227" s="225"/>
      <c r="T227" s="226"/>
      <c r="AT227" s="227" t="s">
        <v>211</v>
      </c>
      <c r="AU227" s="227" t="s">
        <v>86</v>
      </c>
      <c r="AV227" s="14" t="s">
        <v>86</v>
      </c>
      <c r="AW227" s="14" t="s">
        <v>32</v>
      </c>
      <c r="AX227" s="14" t="s">
        <v>76</v>
      </c>
      <c r="AY227" s="227" t="s">
        <v>200</v>
      </c>
    </row>
    <row r="228" spans="1:65" s="14" customFormat="1" ht="11.25">
      <c r="B228" s="217"/>
      <c r="C228" s="218"/>
      <c r="D228" s="208" t="s">
        <v>211</v>
      </c>
      <c r="E228" s="219" t="s">
        <v>1</v>
      </c>
      <c r="F228" s="220" t="s">
        <v>313</v>
      </c>
      <c r="G228" s="218"/>
      <c r="H228" s="221">
        <v>91.230999999999995</v>
      </c>
      <c r="I228" s="222"/>
      <c r="J228" s="218"/>
      <c r="K228" s="218"/>
      <c r="L228" s="223"/>
      <c r="M228" s="224"/>
      <c r="N228" s="225"/>
      <c r="O228" s="225"/>
      <c r="P228" s="225"/>
      <c r="Q228" s="225"/>
      <c r="R228" s="225"/>
      <c r="S228" s="225"/>
      <c r="T228" s="226"/>
      <c r="AT228" s="227" t="s">
        <v>211</v>
      </c>
      <c r="AU228" s="227" t="s">
        <v>86</v>
      </c>
      <c r="AV228" s="14" t="s">
        <v>86</v>
      </c>
      <c r="AW228" s="14" t="s">
        <v>32</v>
      </c>
      <c r="AX228" s="14" t="s">
        <v>76</v>
      </c>
      <c r="AY228" s="227" t="s">
        <v>200</v>
      </c>
    </row>
    <row r="229" spans="1:65" s="14" customFormat="1" ht="11.25">
      <c r="B229" s="217"/>
      <c r="C229" s="218"/>
      <c r="D229" s="208" t="s">
        <v>211</v>
      </c>
      <c r="E229" s="219" t="s">
        <v>1</v>
      </c>
      <c r="F229" s="220" t="s">
        <v>312</v>
      </c>
      <c r="G229" s="218"/>
      <c r="H229" s="221">
        <v>103.489</v>
      </c>
      <c r="I229" s="222"/>
      <c r="J229" s="218"/>
      <c r="K229" s="218"/>
      <c r="L229" s="223"/>
      <c r="M229" s="224"/>
      <c r="N229" s="225"/>
      <c r="O229" s="225"/>
      <c r="P229" s="225"/>
      <c r="Q229" s="225"/>
      <c r="R229" s="225"/>
      <c r="S229" s="225"/>
      <c r="T229" s="226"/>
      <c r="AT229" s="227" t="s">
        <v>211</v>
      </c>
      <c r="AU229" s="227" t="s">
        <v>86</v>
      </c>
      <c r="AV229" s="14" t="s">
        <v>86</v>
      </c>
      <c r="AW229" s="14" t="s">
        <v>32</v>
      </c>
      <c r="AX229" s="14" t="s">
        <v>76</v>
      </c>
      <c r="AY229" s="227" t="s">
        <v>200</v>
      </c>
    </row>
    <row r="230" spans="1:65" s="15" customFormat="1" ht="11.25">
      <c r="B230" s="228"/>
      <c r="C230" s="229"/>
      <c r="D230" s="208" t="s">
        <v>211</v>
      </c>
      <c r="E230" s="230" t="s">
        <v>1</v>
      </c>
      <c r="F230" s="231" t="s">
        <v>219</v>
      </c>
      <c r="G230" s="229"/>
      <c r="H230" s="232">
        <v>298.209</v>
      </c>
      <c r="I230" s="233"/>
      <c r="J230" s="229"/>
      <c r="K230" s="229"/>
      <c r="L230" s="234"/>
      <c r="M230" s="235"/>
      <c r="N230" s="236"/>
      <c r="O230" s="236"/>
      <c r="P230" s="236"/>
      <c r="Q230" s="236"/>
      <c r="R230" s="236"/>
      <c r="S230" s="236"/>
      <c r="T230" s="237"/>
      <c r="AT230" s="238" t="s">
        <v>211</v>
      </c>
      <c r="AU230" s="238" t="s">
        <v>86</v>
      </c>
      <c r="AV230" s="15" t="s">
        <v>207</v>
      </c>
      <c r="AW230" s="15" t="s">
        <v>32</v>
      </c>
      <c r="AX230" s="15" t="s">
        <v>84</v>
      </c>
      <c r="AY230" s="238" t="s">
        <v>200</v>
      </c>
    </row>
    <row r="231" spans="1:65" s="2" customFormat="1" ht="24.2" customHeight="1">
      <c r="A231" s="35"/>
      <c r="B231" s="36"/>
      <c r="C231" s="188" t="s">
        <v>314</v>
      </c>
      <c r="D231" s="188" t="s">
        <v>202</v>
      </c>
      <c r="E231" s="189" t="s">
        <v>315</v>
      </c>
      <c r="F231" s="190" t="s">
        <v>316</v>
      </c>
      <c r="G231" s="191" t="s">
        <v>101</v>
      </c>
      <c r="H231" s="192">
        <v>271.25700000000001</v>
      </c>
      <c r="I231" s="193"/>
      <c r="J231" s="194">
        <f>ROUND(I231*H231,2)</f>
        <v>0</v>
      </c>
      <c r="K231" s="190" t="s">
        <v>206</v>
      </c>
      <c r="L231" s="40"/>
      <c r="M231" s="195" t="s">
        <v>1</v>
      </c>
      <c r="N231" s="196" t="s">
        <v>41</v>
      </c>
      <c r="O231" s="72"/>
      <c r="P231" s="197">
        <f>O231*H231</f>
        <v>0</v>
      </c>
      <c r="Q231" s="197">
        <v>0</v>
      </c>
      <c r="R231" s="197">
        <f>Q231*H231</f>
        <v>0</v>
      </c>
      <c r="S231" s="197">
        <v>0</v>
      </c>
      <c r="T231" s="198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199" t="s">
        <v>207</v>
      </c>
      <c r="AT231" s="199" t="s">
        <v>202</v>
      </c>
      <c r="AU231" s="199" t="s">
        <v>86</v>
      </c>
      <c r="AY231" s="18" t="s">
        <v>200</v>
      </c>
      <c r="BE231" s="200">
        <f>IF(N231="základní",J231,0)</f>
        <v>0</v>
      </c>
      <c r="BF231" s="200">
        <f>IF(N231="snížená",J231,0)</f>
        <v>0</v>
      </c>
      <c r="BG231" s="200">
        <f>IF(N231="zákl. přenesená",J231,0)</f>
        <v>0</v>
      </c>
      <c r="BH231" s="200">
        <f>IF(N231="sníž. přenesená",J231,0)</f>
        <v>0</v>
      </c>
      <c r="BI231" s="200">
        <f>IF(N231="nulová",J231,0)</f>
        <v>0</v>
      </c>
      <c r="BJ231" s="18" t="s">
        <v>84</v>
      </c>
      <c r="BK231" s="200">
        <f>ROUND(I231*H231,2)</f>
        <v>0</v>
      </c>
      <c r="BL231" s="18" t="s">
        <v>207</v>
      </c>
      <c r="BM231" s="199" t="s">
        <v>317</v>
      </c>
    </row>
    <row r="232" spans="1:65" s="2" customFormat="1" ht="11.25">
      <c r="A232" s="35"/>
      <c r="B232" s="36"/>
      <c r="C232" s="37"/>
      <c r="D232" s="201" t="s">
        <v>209</v>
      </c>
      <c r="E232" s="37"/>
      <c r="F232" s="202" t="s">
        <v>318</v>
      </c>
      <c r="G232" s="37"/>
      <c r="H232" s="37"/>
      <c r="I232" s="203"/>
      <c r="J232" s="37"/>
      <c r="K232" s="37"/>
      <c r="L232" s="40"/>
      <c r="M232" s="204"/>
      <c r="N232" s="205"/>
      <c r="O232" s="72"/>
      <c r="P232" s="72"/>
      <c r="Q232" s="72"/>
      <c r="R232" s="72"/>
      <c r="S232" s="72"/>
      <c r="T232" s="73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T232" s="18" t="s">
        <v>209</v>
      </c>
      <c r="AU232" s="18" t="s">
        <v>86</v>
      </c>
    </row>
    <row r="233" spans="1:65" s="14" customFormat="1" ht="11.25">
      <c r="B233" s="217"/>
      <c r="C233" s="218"/>
      <c r="D233" s="208" t="s">
        <v>211</v>
      </c>
      <c r="E233" s="219" t="s">
        <v>1</v>
      </c>
      <c r="F233" s="220" t="s">
        <v>104</v>
      </c>
      <c r="G233" s="218"/>
      <c r="H233" s="221">
        <v>69</v>
      </c>
      <c r="I233" s="222"/>
      <c r="J233" s="218"/>
      <c r="K233" s="218"/>
      <c r="L233" s="223"/>
      <c r="M233" s="224"/>
      <c r="N233" s="225"/>
      <c r="O233" s="225"/>
      <c r="P233" s="225"/>
      <c r="Q233" s="225"/>
      <c r="R233" s="225"/>
      <c r="S233" s="225"/>
      <c r="T233" s="226"/>
      <c r="AT233" s="227" t="s">
        <v>211</v>
      </c>
      <c r="AU233" s="227" t="s">
        <v>86</v>
      </c>
      <c r="AV233" s="14" t="s">
        <v>86</v>
      </c>
      <c r="AW233" s="14" t="s">
        <v>32</v>
      </c>
      <c r="AX233" s="14" t="s">
        <v>76</v>
      </c>
      <c r="AY233" s="227" t="s">
        <v>200</v>
      </c>
    </row>
    <row r="234" spans="1:65" s="14" customFormat="1" ht="11.25">
      <c r="B234" s="217"/>
      <c r="C234" s="218"/>
      <c r="D234" s="208" t="s">
        <v>211</v>
      </c>
      <c r="E234" s="219" t="s">
        <v>1</v>
      </c>
      <c r="F234" s="220" t="s">
        <v>108</v>
      </c>
      <c r="G234" s="218"/>
      <c r="H234" s="221">
        <v>4.38</v>
      </c>
      <c r="I234" s="222"/>
      <c r="J234" s="218"/>
      <c r="K234" s="218"/>
      <c r="L234" s="223"/>
      <c r="M234" s="224"/>
      <c r="N234" s="225"/>
      <c r="O234" s="225"/>
      <c r="P234" s="225"/>
      <c r="Q234" s="225"/>
      <c r="R234" s="225"/>
      <c r="S234" s="225"/>
      <c r="T234" s="226"/>
      <c r="AT234" s="227" t="s">
        <v>211</v>
      </c>
      <c r="AU234" s="227" t="s">
        <v>86</v>
      </c>
      <c r="AV234" s="14" t="s">
        <v>86</v>
      </c>
      <c r="AW234" s="14" t="s">
        <v>32</v>
      </c>
      <c r="AX234" s="14" t="s">
        <v>76</v>
      </c>
      <c r="AY234" s="227" t="s">
        <v>200</v>
      </c>
    </row>
    <row r="235" spans="1:65" s="14" customFormat="1" ht="11.25">
      <c r="B235" s="217"/>
      <c r="C235" s="218"/>
      <c r="D235" s="208" t="s">
        <v>211</v>
      </c>
      <c r="E235" s="219" t="s">
        <v>1</v>
      </c>
      <c r="F235" s="220" t="s">
        <v>111</v>
      </c>
      <c r="G235" s="218"/>
      <c r="H235" s="221">
        <v>22.876999999999999</v>
      </c>
      <c r="I235" s="222"/>
      <c r="J235" s="218"/>
      <c r="K235" s="218"/>
      <c r="L235" s="223"/>
      <c r="M235" s="224"/>
      <c r="N235" s="225"/>
      <c r="O235" s="225"/>
      <c r="P235" s="225"/>
      <c r="Q235" s="225"/>
      <c r="R235" s="225"/>
      <c r="S235" s="225"/>
      <c r="T235" s="226"/>
      <c r="AT235" s="227" t="s">
        <v>211</v>
      </c>
      <c r="AU235" s="227" t="s">
        <v>86</v>
      </c>
      <c r="AV235" s="14" t="s">
        <v>86</v>
      </c>
      <c r="AW235" s="14" t="s">
        <v>32</v>
      </c>
      <c r="AX235" s="14" t="s">
        <v>76</v>
      </c>
      <c r="AY235" s="227" t="s">
        <v>200</v>
      </c>
    </row>
    <row r="236" spans="1:65" s="14" customFormat="1" ht="11.25">
      <c r="B236" s="217"/>
      <c r="C236" s="218"/>
      <c r="D236" s="208" t="s">
        <v>211</v>
      </c>
      <c r="E236" s="219" t="s">
        <v>1</v>
      </c>
      <c r="F236" s="220" t="s">
        <v>99</v>
      </c>
      <c r="G236" s="218"/>
      <c r="H236" s="221">
        <v>175</v>
      </c>
      <c r="I236" s="222"/>
      <c r="J236" s="218"/>
      <c r="K236" s="218"/>
      <c r="L236" s="223"/>
      <c r="M236" s="224"/>
      <c r="N236" s="225"/>
      <c r="O236" s="225"/>
      <c r="P236" s="225"/>
      <c r="Q236" s="225"/>
      <c r="R236" s="225"/>
      <c r="S236" s="225"/>
      <c r="T236" s="226"/>
      <c r="AT236" s="227" t="s">
        <v>211</v>
      </c>
      <c r="AU236" s="227" t="s">
        <v>86</v>
      </c>
      <c r="AV236" s="14" t="s">
        <v>86</v>
      </c>
      <c r="AW236" s="14" t="s">
        <v>32</v>
      </c>
      <c r="AX236" s="14" t="s">
        <v>76</v>
      </c>
      <c r="AY236" s="227" t="s">
        <v>200</v>
      </c>
    </row>
    <row r="237" spans="1:65" s="15" customFormat="1" ht="11.25">
      <c r="B237" s="228"/>
      <c r="C237" s="229"/>
      <c r="D237" s="208" t="s">
        <v>211</v>
      </c>
      <c r="E237" s="230" t="s">
        <v>1</v>
      </c>
      <c r="F237" s="231" t="s">
        <v>219</v>
      </c>
      <c r="G237" s="229"/>
      <c r="H237" s="232">
        <v>271.25700000000001</v>
      </c>
      <c r="I237" s="233"/>
      <c r="J237" s="229"/>
      <c r="K237" s="229"/>
      <c r="L237" s="234"/>
      <c r="M237" s="235"/>
      <c r="N237" s="236"/>
      <c r="O237" s="236"/>
      <c r="P237" s="236"/>
      <c r="Q237" s="236"/>
      <c r="R237" s="236"/>
      <c r="S237" s="236"/>
      <c r="T237" s="237"/>
      <c r="AT237" s="238" t="s">
        <v>211</v>
      </c>
      <c r="AU237" s="238" t="s">
        <v>86</v>
      </c>
      <c r="AV237" s="15" t="s">
        <v>207</v>
      </c>
      <c r="AW237" s="15" t="s">
        <v>32</v>
      </c>
      <c r="AX237" s="15" t="s">
        <v>84</v>
      </c>
      <c r="AY237" s="238" t="s">
        <v>200</v>
      </c>
    </row>
    <row r="238" spans="1:65" s="12" customFormat="1" ht="22.9" customHeight="1">
      <c r="B238" s="172"/>
      <c r="C238" s="173"/>
      <c r="D238" s="174" t="s">
        <v>75</v>
      </c>
      <c r="E238" s="186" t="s">
        <v>86</v>
      </c>
      <c r="F238" s="186" t="s">
        <v>319</v>
      </c>
      <c r="G238" s="173"/>
      <c r="H238" s="173"/>
      <c r="I238" s="176"/>
      <c r="J238" s="187">
        <f>BK238</f>
        <v>0</v>
      </c>
      <c r="K238" s="173"/>
      <c r="L238" s="178"/>
      <c r="M238" s="179"/>
      <c r="N238" s="180"/>
      <c r="O238" s="180"/>
      <c r="P238" s="181">
        <f>SUM(P239:P319)</f>
        <v>0</v>
      </c>
      <c r="Q238" s="180"/>
      <c r="R238" s="181">
        <f>SUM(R239:R319)</f>
        <v>156.51506909000003</v>
      </c>
      <c r="S238" s="180"/>
      <c r="T238" s="182">
        <f>SUM(T239:T319)</f>
        <v>0</v>
      </c>
      <c r="AR238" s="183" t="s">
        <v>84</v>
      </c>
      <c r="AT238" s="184" t="s">
        <v>75</v>
      </c>
      <c r="AU238" s="184" t="s">
        <v>84</v>
      </c>
      <c r="AY238" s="183" t="s">
        <v>200</v>
      </c>
      <c r="BK238" s="185">
        <f>SUM(BK239:BK319)</f>
        <v>0</v>
      </c>
    </row>
    <row r="239" spans="1:65" s="2" customFormat="1" ht="24.2" customHeight="1">
      <c r="A239" s="35"/>
      <c r="B239" s="36"/>
      <c r="C239" s="188" t="s">
        <v>320</v>
      </c>
      <c r="D239" s="188" t="s">
        <v>202</v>
      </c>
      <c r="E239" s="189" t="s">
        <v>321</v>
      </c>
      <c r="F239" s="190" t="s">
        <v>322</v>
      </c>
      <c r="G239" s="191" t="s">
        <v>205</v>
      </c>
      <c r="H239" s="192">
        <v>21.366</v>
      </c>
      <c r="I239" s="193"/>
      <c r="J239" s="194">
        <f>ROUND(I239*H239,2)</f>
        <v>0</v>
      </c>
      <c r="K239" s="190" t="s">
        <v>206</v>
      </c>
      <c r="L239" s="40"/>
      <c r="M239" s="195" t="s">
        <v>1</v>
      </c>
      <c r="N239" s="196" t="s">
        <v>41</v>
      </c>
      <c r="O239" s="72"/>
      <c r="P239" s="197">
        <f>O239*H239</f>
        <v>0</v>
      </c>
      <c r="Q239" s="197">
        <v>2.16</v>
      </c>
      <c r="R239" s="197">
        <f>Q239*H239</f>
        <v>46.150560000000006</v>
      </c>
      <c r="S239" s="197">
        <v>0</v>
      </c>
      <c r="T239" s="198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199" t="s">
        <v>207</v>
      </c>
      <c r="AT239" s="199" t="s">
        <v>202</v>
      </c>
      <c r="AU239" s="199" t="s">
        <v>86</v>
      </c>
      <c r="AY239" s="18" t="s">
        <v>200</v>
      </c>
      <c r="BE239" s="200">
        <f>IF(N239="základní",J239,0)</f>
        <v>0</v>
      </c>
      <c r="BF239" s="200">
        <f>IF(N239="snížená",J239,0)</f>
        <v>0</v>
      </c>
      <c r="BG239" s="200">
        <f>IF(N239="zákl. přenesená",J239,0)</f>
        <v>0</v>
      </c>
      <c r="BH239" s="200">
        <f>IF(N239="sníž. přenesená",J239,0)</f>
        <v>0</v>
      </c>
      <c r="BI239" s="200">
        <f>IF(N239="nulová",J239,0)</f>
        <v>0</v>
      </c>
      <c r="BJ239" s="18" t="s">
        <v>84</v>
      </c>
      <c r="BK239" s="200">
        <f>ROUND(I239*H239,2)</f>
        <v>0</v>
      </c>
      <c r="BL239" s="18" t="s">
        <v>207</v>
      </c>
      <c r="BM239" s="199" t="s">
        <v>323</v>
      </c>
    </row>
    <row r="240" spans="1:65" s="2" customFormat="1" ht="11.25">
      <c r="A240" s="35"/>
      <c r="B240" s="36"/>
      <c r="C240" s="37"/>
      <c r="D240" s="201" t="s">
        <v>209</v>
      </c>
      <c r="E240" s="37"/>
      <c r="F240" s="202" t="s">
        <v>324</v>
      </c>
      <c r="G240" s="37"/>
      <c r="H240" s="37"/>
      <c r="I240" s="203"/>
      <c r="J240" s="37"/>
      <c r="K240" s="37"/>
      <c r="L240" s="40"/>
      <c r="M240" s="204"/>
      <c r="N240" s="205"/>
      <c r="O240" s="72"/>
      <c r="P240" s="72"/>
      <c r="Q240" s="72"/>
      <c r="R240" s="72"/>
      <c r="S240" s="72"/>
      <c r="T240" s="73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T240" s="18" t="s">
        <v>209</v>
      </c>
      <c r="AU240" s="18" t="s">
        <v>86</v>
      </c>
    </row>
    <row r="241" spans="1:65" s="13" customFormat="1" ht="11.25">
      <c r="B241" s="206"/>
      <c r="C241" s="207"/>
      <c r="D241" s="208" t="s">
        <v>211</v>
      </c>
      <c r="E241" s="209" t="s">
        <v>1</v>
      </c>
      <c r="F241" s="210" t="s">
        <v>212</v>
      </c>
      <c r="G241" s="207"/>
      <c r="H241" s="209" t="s">
        <v>1</v>
      </c>
      <c r="I241" s="211"/>
      <c r="J241" s="207"/>
      <c r="K241" s="207"/>
      <c r="L241" s="212"/>
      <c r="M241" s="213"/>
      <c r="N241" s="214"/>
      <c r="O241" s="214"/>
      <c r="P241" s="214"/>
      <c r="Q241" s="214"/>
      <c r="R241" s="214"/>
      <c r="S241" s="214"/>
      <c r="T241" s="215"/>
      <c r="AT241" s="216" t="s">
        <v>211</v>
      </c>
      <c r="AU241" s="216" t="s">
        <v>86</v>
      </c>
      <c r="AV241" s="13" t="s">
        <v>84</v>
      </c>
      <c r="AW241" s="13" t="s">
        <v>32</v>
      </c>
      <c r="AX241" s="13" t="s">
        <v>76</v>
      </c>
      <c r="AY241" s="216" t="s">
        <v>200</v>
      </c>
    </row>
    <row r="242" spans="1:65" s="13" customFormat="1" ht="11.25">
      <c r="B242" s="206"/>
      <c r="C242" s="207"/>
      <c r="D242" s="208" t="s">
        <v>211</v>
      </c>
      <c r="E242" s="209" t="s">
        <v>1</v>
      </c>
      <c r="F242" s="210" t="s">
        <v>213</v>
      </c>
      <c r="G242" s="207"/>
      <c r="H242" s="209" t="s">
        <v>1</v>
      </c>
      <c r="I242" s="211"/>
      <c r="J242" s="207"/>
      <c r="K242" s="207"/>
      <c r="L242" s="212"/>
      <c r="M242" s="213"/>
      <c r="N242" s="214"/>
      <c r="O242" s="214"/>
      <c r="P242" s="214"/>
      <c r="Q242" s="214"/>
      <c r="R242" s="214"/>
      <c r="S242" s="214"/>
      <c r="T242" s="215"/>
      <c r="AT242" s="216" t="s">
        <v>211</v>
      </c>
      <c r="AU242" s="216" t="s">
        <v>86</v>
      </c>
      <c r="AV242" s="13" t="s">
        <v>84</v>
      </c>
      <c r="AW242" s="13" t="s">
        <v>32</v>
      </c>
      <c r="AX242" s="13" t="s">
        <v>76</v>
      </c>
      <c r="AY242" s="216" t="s">
        <v>200</v>
      </c>
    </row>
    <row r="243" spans="1:65" s="14" customFormat="1" ht="11.25">
      <c r="B243" s="217"/>
      <c r="C243" s="218"/>
      <c r="D243" s="208" t="s">
        <v>211</v>
      </c>
      <c r="E243" s="219" t="s">
        <v>1</v>
      </c>
      <c r="F243" s="220" t="s">
        <v>325</v>
      </c>
      <c r="G243" s="218"/>
      <c r="H243" s="221">
        <v>1.542</v>
      </c>
      <c r="I243" s="222"/>
      <c r="J243" s="218"/>
      <c r="K243" s="218"/>
      <c r="L243" s="223"/>
      <c r="M243" s="224"/>
      <c r="N243" s="225"/>
      <c r="O243" s="225"/>
      <c r="P243" s="225"/>
      <c r="Q243" s="225"/>
      <c r="R243" s="225"/>
      <c r="S243" s="225"/>
      <c r="T243" s="226"/>
      <c r="AT243" s="227" t="s">
        <v>211</v>
      </c>
      <c r="AU243" s="227" t="s">
        <v>86</v>
      </c>
      <c r="AV243" s="14" t="s">
        <v>86</v>
      </c>
      <c r="AW243" s="14" t="s">
        <v>32</v>
      </c>
      <c r="AX243" s="14" t="s">
        <v>76</v>
      </c>
      <c r="AY243" s="227" t="s">
        <v>200</v>
      </c>
    </row>
    <row r="244" spans="1:65" s="14" customFormat="1" ht="11.25">
      <c r="B244" s="217"/>
      <c r="C244" s="218"/>
      <c r="D244" s="208" t="s">
        <v>211</v>
      </c>
      <c r="E244" s="219" t="s">
        <v>1</v>
      </c>
      <c r="F244" s="220" t="s">
        <v>326</v>
      </c>
      <c r="G244" s="218"/>
      <c r="H244" s="221">
        <v>3.57</v>
      </c>
      <c r="I244" s="222"/>
      <c r="J244" s="218"/>
      <c r="K244" s="218"/>
      <c r="L244" s="223"/>
      <c r="M244" s="224"/>
      <c r="N244" s="225"/>
      <c r="O244" s="225"/>
      <c r="P244" s="225"/>
      <c r="Q244" s="225"/>
      <c r="R244" s="225"/>
      <c r="S244" s="225"/>
      <c r="T244" s="226"/>
      <c r="AT244" s="227" t="s">
        <v>211</v>
      </c>
      <c r="AU244" s="227" t="s">
        <v>86</v>
      </c>
      <c r="AV244" s="14" t="s">
        <v>86</v>
      </c>
      <c r="AW244" s="14" t="s">
        <v>32</v>
      </c>
      <c r="AX244" s="14" t="s">
        <v>76</v>
      </c>
      <c r="AY244" s="227" t="s">
        <v>200</v>
      </c>
    </row>
    <row r="245" spans="1:65" s="14" customFormat="1" ht="11.25">
      <c r="B245" s="217"/>
      <c r="C245" s="218"/>
      <c r="D245" s="208" t="s">
        <v>211</v>
      </c>
      <c r="E245" s="219" t="s">
        <v>1</v>
      </c>
      <c r="F245" s="220" t="s">
        <v>327</v>
      </c>
      <c r="G245" s="218"/>
      <c r="H245" s="221">
        <v>3.024</v>
      </c>
      <c r="I245" s="222"/>
      <c r="J245" s="218"/>
      <c r="K245" s="218"/>
      <c r="L245" s="223"/>
      <c r="M245" s="224"/>
      <c r="N245" s="225"/>
      <c r="O245" s="225"/>
      <c r="P245" s="225"/>
      <c r="Q245" s="225"/>
      <c r="R245" s="225"/>
      <c r="S245" s="225"/>
      <c r="T245" s="226"/>
      <c r="AT245" s="227" t="s">
        <v>211</v>
      </c>
      <c r="AU245" s="227" t="s">
        <v>86</v>
      </c>
      <c r="AV245" s="14" t="s">
        <v>86</v>
      </c>
      <c r="AW245" s="14" t="s">
        <v>32</v>
      </c>
      <c r="AX245" s="14" t="s">
        <v>76</v>
      </c>
      <c r="AY245" s="227" t="s">
        <v>200</v>
      </c>
    </row>
    <row r="246" spans="1:65" s="14" customFormat="1" ht="11.25">
      <c r="B246" s="217"/>
      <c r="C246" s="218"/>
      <c r="D246" s="208" t="s">
        <v>211</v>
      </c>
      <c r="E246" s="219" t="s">
        <v>1</v>
      </c>
      <c r="F246" s="220" t="s">
        <v>328</v>
      </c>
      <c r="G246" s="218"/>
      <c r="H246" s="221">
        <v>3.8420000000000001</v>
      </c>
      <c r="I246" s="222"/>
      <c r="J246" s="218"/>
      <c r="K246" s="218"/>
      <c r="L246" s="223"/>
      <c r="M246" s="224"/>
      <c r="N246" s="225"/>
      <c r="O246" s="225"/>
      <c r="P246" s="225"/>
      <c r="Q246" s="225"/>
      <c r="R246" s="225"/>
      <c r="S246" s="225"/>
      <c r="T246" s="226"/>
      <c r="AT246" s="227" t="s">
        <v>211</v>
      </c>
      <c r="AU246" s="227" t="s">
        <v>86</v>
      </c>
      <c r="AV246" s="14" t="s">
        <v>86</v>
      </c>
      <c r="AW246" s="14" t="s">
        <v>32</v>
      </c>
      <c r="AX246" s="14" t="s">
        <v>76</v>
      </c>
      <c r="AY246" s="227" t="s">
        <v>200</v>
      </c>
    </row>
    <row r="247" spans="1:65" s="13" customFormat="1" ht="11.25">
      <c r="B247" s="206"/>
      <c r="C247" s="207"/>
      <c r="D247" s="208" t="s">
        <v>211</v>
      </c>
      <c r="E247" s="209" t="s">
        <v>1</v>
      </c>
      <c r="F247" s="210" t="s">
        <v>215</v>
      </c>
      <c r="G247" s="207"/>
      <c r="H247" s="209" t="s">
        <v>1</v>
      </c>
      <c r="I247" s="211"/>
      <c r="J247" s="207"/>
      <c r="K247" s="207"/>
      <c r="L247" s="212"/>
      <c r="M247" s="213"/>
      <c r="N247" s="214"/>
      <c r="O247" s="214"/>
      <c r="P247" s="214"/>
      <c r="Q247" s="214"/>
      <c r="R247" s="214"/>
      <c r="S247" s="214"/>
      <c r="T247" s="215"/>
      <c r="AT247" s="216" t="s">
        <v>211</v>
      </c>
      <c r="AU247" s="216" t="s">
        <v>86</v>
      </c>
      <c r="AV247" s="13" t="s">
        <v>84</v>
      </c>
      <c r="AW247" s="13" t="s">
        <v>32</v>
      </c>
      <c r="AX247" s="13" t="s">
        <v>76</v>
      </c>
      <c r="AY247" s="216" t="s">
        <v>200</v>
      </c>
    </row>
    <row r="248" spans="1:65" s="14" customFormat="1" ht="11.25">
      <c r="B248" s="217"/>
      <c r="C248" s="218"/>
      <c r="D248" s="208" t="s">
        <v>211</v>
      </c>
      <c r="E248" s="219" t="s">
        <v>1</v>
      </c>
      <c r="F248" s="220" t="s">
        <v>329</v>
      </c>
      <c r="G248" s="218"/>
      <c r="H248" s="221">
        <v>1.8080000000000001</v>
      </c>
      <c r="I248" s="222"/>
      <c r="J248" s="218"/>
      <c r="K248" s="218"/>
      <c r="L248" s="223"/>
      <c r="M248" s="224"/>
      <c r="N248" s="225"/>
      <c r="O248" s="225"/>
      <c r="P248" s="225"/>
      <c r="Q248" s="225"/>
      <c r="R248" s="225"/>
      <c r="S248" s="225"/>
      <c r="T248" s="226"/>
      <c r="AT248" s="227" t="s">
        <v>211</v>
      </c>
      <c r="AU248" s="227" t="s">
        <v>86</v>
      </c>
      <c r="AV248" s="14" t="s">
        <v>86</v>
      </c>
      <c r="AW248" s="14" t="s">
        <v>32</v>
      </c>
      <c r="AX248" s="14" t="s">
        <v>76</v>
      </c>
      <c r="AY248" s="227" t="s">
        <v>200</v>
      </c>
    </row>
    <row r="249" spans="1:65" s="14" customFormat="1" ht="11.25">
      <c r="B249" s="217"/>
      <c r="C249" s="218"/>
      <c r="D249" s="208" t="s">
        <v>211</v>
      </c>
      <c r="E249" s="219" t="s">
        <v>1</v>
      </c>
      <c r="F249" s="220" t="s">
        <v>330</v>
      </c>
      <c r="G249" s="218"/>
      <c r="H249" s="221">
        <v>4.032</v>
      </c>
      <c r="I249" s="222"/>
      <c r="J249" s="218"/>
      <c r="K249" s="218"/>
      <c r="L249" s="223"/>
      <c r="M249" s="224"/>
      <c r="N249" s="225"/>
      <c r="O249" s="225"/>
      <c r="P249" s="225"/>
      <c r="Q249" s="225"/>
      <c r="R249" s="225"/>
      <c r="S249" s="225"/>
      <c r="T249" s="226"/>
      <c r="AT249" s="227" t="s">
        <v>211</v>
      </c>
      <c r="AU249" s="227" t="s">
        <v>86</v>
      </c>
      <c r="AV249" s="14" t="s">
        <v>86</v>
      </c>
      <c r="AW249" s="14" t="s">
        <v>32</v>
      </c>
      <c r="AX249" s="14" t="s">
        <v>76</v>
      </c>
      <c r="AY249" s="227" t="s">
        <v>200</v>
      </c>
    </row>
    <row r="250" spans="1:65" s="14" customFormat="1" ht="11.25">
      <c r="B250" s="217"/>
      <c r="C250" s="218"/>
      <c r="D250" s="208" t="s">
        <v>211</v>
      </c>
      <c r="E250" s="219" t="s">
        <v>1</v>
      </c>
      <c r="F250" s="220" t="s">
        <v>331</v>
      </c>
      <c r="G250" s="218"/>
      <c r="H250" s="221">
        <v>2.5760000000000001</v>
      </c>
      <c r="I250" s="222"/>
      <c r="J250" s="218"/>
      <c r="K250" s="218"/>
      <c r="L250" s="223"/>
      <c r="M250" s="224"/>
      <c r="N250" s="225"/>
      <c r="O250" s="225"/>
      <c r="P250" s="225"/>
      <c r="Q250" s="225"/>
      <c r="R250" s="225"/>
      <c r="S250" s="225"/>
      <c r="T250" s="226"/>
      <c r="AT250" s="227" t="s">
        <v>211</v>
      </c>
      <c r="AU250" s="227" t="s">
        <v>86</v>
      </c>
      <c r="AV250" s="14" t="s">
        <v>86</v>
      </c>
      <c r="AW250" s="14" t="s">
        <v>32</v>
      </c>
      <c r="AX250" s="14" t="s">
        <v>76</v>
      </c>
      <c r="AY250" s="227" t="s">
        <v>200</v>
      </c>
    </row>
    <row r="251" spans="1:65" s="13" customFormat="1" ht="11.25">
      <c r="B251" s="206"/>
      <c r="C251" s="207"/>
      <c r="D251" s="208" t="s">
        <v>211</v>
      </c>
      <c r="E251" s="209" t="s">
        <v>1</v>
      </c>
      <c r="F251" s="210" t="s">
        <v>217</v>
      </c>
      <c r="G251" s="207"/>
      <c r="H251" s="209" t="s">
        <v>1</v>
      </c>
      <c r="I251" s="211"/>
      <c r="J251" s="207"/>
      <c r="K251" s="207"/>
      <c r="L251" s="212"/>
      <c r="M251" s="213"/>
      <c r="N251" s="214"/>
      <c r="O251" s="214"/>
      <c r="P251" s="214"/>
      <c r="Q251" s="214"/>
      <c r="R251" s="214"/>
      <c r="S251" s="214"/>
      <c r="T251" s="215"/>
      <c r="AT251" s="216" t="s">
        <v>211</v>
      </c>
      <c r="AU251" s="216" t="s">
        <v>86</v>
      </c>
      <c r="AV251" s="13" t="s">
        <v>84</v>
      </c>
      <c r="AW251" s="13" t="s">
        <v>32</v>
      </c>
      <c r="AX251" s="13" t="s">
        <v>76</v>
      </c>
      <c r="AY251" s="216" t="s">
        <v>200</v>
      </c>
    </row>
    <row r="252" spans="1:65" s="14" customFormat="1" ht="11.25">
      <c r="B252" s="217"/>
      <c r="C252" s="218"/>
      <c r="D252" s="208" t="s">
        <v>211</v>
      </c>
      <c r="E252" s="219" t="s">
        <v>1</v>
      </c>
      <c r="F252" s="220" t="s">
        <v>332</v>
      </c>
      <c r="G252" s="218"/>
      <c r="H252" s="221">
        <v>0.97199999999999998</v>
      </c>
      <c r="I252" s="222"/>
      <c r="J252" s="218"/>
      <c r="K252" s="218"/>
      <c r="L252" s="223"/>
      <c r="M252" s="224"/>
      <c r="N252" s="225"/>
      <c r="O252" s="225"/>
      <c r="P252" s="225"/>
      <c r="Q252" s="225"/>
      <c r="R252" s="225"/>
      <c r="S252" s="225"/>
      <c r="T252" s="226"/>
      <c r="AT252" s="227" t="s">
        <v>211</v>
      </c>
      <c r="AU252" s="227" t="s">
        <v>86</v>
      </c>
      <c r="AV252" s="14" t="s">
        <v>86</v>
      </c>
      <c r="AW252" s="14" t="s">
        <v>32</v>
      </c>
      <c r="AX252" s="14" t="s">
        <v>76</v>
      </c>
      <c r="AY252" s="227" t="s">
        <v>200</v>
      </c>
    </row>
    <row r="253" spans="1:65" s="15" customFormat="1" ht="11.25">
      <c r="B253" s="228"/>
      <c r="C253" s="229"/>
      <c r="D253" s="208" t="s">
        <v>211</v>
      </c>
      <c r="E253" s="230" t="s">
        <v>1</v>
      </c>
      <c r="F253" s="231" t="s">
        <v>219</v>
      </c>
      <c r="G253" s="229"/>
      <c r="H253" s="232">
        <v>21.366</v>
      </c>
      <c r="I253" s="233"/>
      <c r="J253" s="229"/>
      <c r="K253" s="229"/>
      <c r="L253" s="234"/>
      <c r="M253" s="235"/>
      <c r="N253" s="236"/>
      <c r="O253" s="236"/>
      <c r="P253" s="236"/>
      <c r="Q253" s="236"/>
      <c r="R253" s="236"/>
      <c r="S253" s="236"/>
      <c r="T253" s="237"/>
      <c r="AT253" s="238" t="s">
        <v>211</v>
      </c>
      <c r="AU253" s="238" t="s">
        <v>86</v>
      </c>
      <c r="AV253" s="15" t="s">
        <v>207</v>
      </c>
      <c r="AW253" s="15" t="s">
        <v>32</v>
      </c>
      <c r="AX253" s="15" t="s">
        <v>84</v>
      </c>
      <c r="AY253" s="238" t="s">
        <v>200</v>
      </c>
    </row>
    <row r="254" spans="1:65" s="2" customFormat="1" ht="24.2" customHeight="1">
      <c r="A254" s="35"/>
      <c r="B254" s="36"/>
      <c r="C254" s="188" t="s">
        <v>333</v>
      </c>
      <c r="D254" s="188" t="s">
        <v>202</v>
      </c>
      <c r="E254" s="189" t="s">
        <v>334</v>
      </c>
      <c r="F254" s="190" t="s">
        <v>335</v>
      </c>
      <c r="G254" s="191" t="s">
        <v>205</v>
      </c>
      <c r="H254" s="192">
        <v>28.908000000000001</v>
      </c>
      <c r="I254" s="193"/>
      <c r="J254" s="194">
        <f>ROUND(I254*H254,2)</f>
        <v>0</v>
      </c>
      <c r="K254" s="190" t="s">
        <v>206</v>
      </c>
      <c r="L254" s="40"/>
      <c r="M254" s="195" t="s">
        <v>1</v>
      </c>
      <c r="N254" s="196" t="s">
        <v>41</v>
      </c>
      <c r="O254" s="72"/>
      <c r="P254" s="197">
        <f>O254*H254</f>
        <v>0</v>
      </c>
      <c r="Q254" s="197">
        <v>2.5018699999999998</v>
      </c>
      <c r="R254" s="197">
        <f>Q254*H254</f>
        <v>72.324057960000005</v>
      </c>
      <c r="S254" s="197">
        <v>0</v>
      </c>
      <c r="T254" s="198">
        <f>S254*H254</f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199" t="s">
        <v>207</v>
      </c>
      <c r="AT254" s="199" t="s">
        <v>202</v>
      </c>
      <c r="AU254" s="199" t="s">
        <v>86</v>
      </c>
      <c r="AY254" s="18" t="s">
        <v>200</v>
      </c>
      <c r="BE254" s="200">
        <f>IF(N254="základní",J254,0)</f>
        <v>0</v>
      </c>
      <c r="BF254" s="200">
        <f>IF(N254="snížená",J254,0)</f>
        <v>0</v>
      </c>
      <c r="BG254" s="200">
        <f>IF(N254="zákl. přenesená",J254,0)</f>
        <v>0</v>
      </c>
      <c r="BH254" s="200">
        <f>IF(N254="sníž. přenesená",J254,0)</f>
        <v>0</v>
      </c>
      <c r="BI254" s="200">
        <f>IF(N254="nulová",J254,0)</f>
        <v>0</v>
      </c>
      <c r="BJ254" s="18" t="s">
        <v>84</v>
      </c>
      <c r="BK254" s="200">
        <f>ROUND(I254*H254,2)</f>
        <v>0</v>
      </c>
      <c r="BL254" s="18" t="s">
        <v>207</v>
      </c>
      <c r="BM254" s="199" t="s">
        <v>336</v>
      </c>
    </row>
    <row r="255" spans="1:65" s="2" customFormat="1" ht="11.25">
      <c r="A255" s="35"/>
      <c r="B255" s="36"/>
      <c r="C255" s="37"/>
      <c r="D255" s="201" t="s">
        <v>209</v>
      </c>
      <c r="E255" s="37"/>
      <c r="F255" s="202" t="s">
        <v>337</v>
      </c>
      <c r="G255" s="37"/>
      <c r="H255" s="37"/>
      <c r="I255" s="203"/>
      <c r="J255" s="37"/>
      <c r="K255" s="37"/>
      <c r="L255" s="40"/>
      <c r="M255" s="204"/>
      <c r="N255" s="205"/>
      <c r="O255" s="72"/>
      <c r="P255" s="72"/>
      <c r="Q255" s="72"/>
      <c r="R255" s="72"/>
      <c r="S255" s="72"/>
      <c r="T255" s="73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T255" s="18" t="s">
        <v>209</v>
      </c>
      <c r="AU255" s="18" t="s">
        <v>86</v>
      </c>
    </row>
    <row r="256" spans="1:65" s="13" customFormat="1" ht="11.25">
      <c r="B256" s="206"/>
      <c r="C256" s="207"/>
      <c r="D256" s="208" t="s">
        <v>211</v>
      </c>
      <c r="E256" s="209" t="s">
        <v>1</v>
      </c>
      <c r="F256" s="210" t="s">
        <v>212</v>
      </c>
      <c r="G256" s="207"/>
      <c r="H256" s="209" t="s">
        <v>1</v>
      </c>
      <c r="I256" s="211"/>
      <c r="J256" s="207"/>
      <c r="K256" s="207"/>
      <c r="L256" s="212"/>
      <c r="M256" s="213"/>
      <c r="N256" s="214"/>
      <c r="O256" s="214"/>
      <c r="P256" s="214"/>
      <c r="Q256" s="214"/>
      <c r="R256" s="214"/>
      <c r="S256" s="214"/>
      <c r="T256" s="215"/>
      <c r="AT256" s="216" t="s">
        <v>211</v>
      </c>
      <c r="AU256" s="216" t="s">
        <v>86</v>
      </c>
      <c r="AV256" s="13" t="s">
        <v>84</v>
      </c>
      <c r="AW256" s="13" t="s">
        <v>32</v>
      </c>
      <c r="AX256" s="13" t="s">
        <v>76</v>
      </c>
      <c r="AY256" s="216" t="s">
        <v>200</v>
      </c>
    </row>
    <row r="257" spans="1:65" s="13" customFormat="1" ht="11.25">
      <c r="B257" s="206"/>
      <c r="C257" s="207"/>
      <c r="D257" s="208" t="s">
        <v>211</v>
      </c>
      <c r="E257" s="209" t="s">
        <v>1</v>
      </c>
      <c r="F257" s="210" t="s">
        <v>235</v>
      </c>
      <c r="G257" s="207"/>
      <c r="H257" s="209" t="s">
        <v>1</v>
      </c>
      <c r="I257" s="211"/>
      <c r="J257" s="207"/>
      <c r="K257" s="207"/>
      <c r="L257" s="212"/>
      <c r="M257" s="213"/>
      <c r="N257" s="214"/>
      <c r="O257" s="214"/>
      <c r="P257" s="214"/>
      <c r="Q257" s="214"/>
      <c r="R257" s="214"/>
      <c r="S257" s="214"/>
      <c r="T257" s="215"/>
      <c r="AT257" s="216" t="s">
        <v>211</v>
      </c>
      <c r="AU257" s="216" t="s">
        <v>86</v>
      </c>
      <c r="AV257" s="13" t="s">
        <v>84</v>
      </c>
      <c r="AW257" s="13" t="s">
        <v>32</v>
      </c>
      <c r="AX257" s="13" t="s">
        <v>76</v>
      </c>
      <c r="AY257" s="216" t="s">
        <v>200</v>
      </c>
    </row>
    <row r="258" spans="1:65" s="13" customFormat="1" ht="11.25">
      <c r="B258" s="206"/>
      <c r="C258" s="207"/>
      <c r="D258" s="208" t="s">
        <v>211</v>
      </c>
      <c r="E258" s="209" t="s">
        <v>1</v>
      </c>
      <c r="F258" s="210" t="s">
        <v>213</v>
      </c>
      <c r="G258" s="207"/>
      <c r="H258" s="209" t="s">
        <v>1</v>
      </c>
      <c r="I258" s="211"/>
      <c r="J258" s="207"/>
      <c r="K258" s="207"/>
      <c r="L258" s="212"/>
      <c r="M258" s="213"/>
      <c r="N258" s="214"/>
      <c r="O258" s="214"/>
      <c r="P258" s="214"/>
      <c r="Q258" s="214"/>
      <c r="R258" s="214"/>
      <c r="S258" s="214"/>
      <c r="T258" s="215"/>
      <c r="AT258" s="216" t="s">
        <v>211</v>
      </c>
      <c r="AU258" s="216" t="s">
        <v>86</v>
      </c>
      <c r="AV258" s="13" t="s">
        <v>84</v>
      </c>
      <c r="AW258" s="13" t="s">
        <v>32</v>
      </c>
      <c r="AX258" s="13" t="s">
        <v>76</v>
      </c>
      <c r="AY258" s="216" t="s">
        <v>200</v>
      </c>
    </row>
    <row r="259" spans="1:65" s="14" customFormat="1" ht="11.25">
      <c r="B259" s="217"/>
      <c r="C259" s="218"/>
      <c r="D259" s="208" t="s">
        <v>211</v>
      </c>
      <c r="E259" s="219" t="s">
        <v>1</v>
      </c>
      <c r="F259" s="220" t="s">
        <v>236</v>
      </c>
      <c r="G259" s="218"/>
      <c r="H259" s="221">
        <v>13.869</v>
      </c>
      <c r="I259" s="222"/>
      <c r="J259" s="218"/>
      <c r="K259" s="218"/>
      <c r="L259" s="223"/>
      <c r="M259" s="224"/>
      <c r="N259" s="225"/>
      <c r="O259" s="225"/>
      <c r="P259" s="225"/>
      <c r="Q259" s="225"/>
      <c r="R259" s="225"/>
      <c r="S259" s="225"/>
      <c r="T259" s="226"/>
      <c r="AT259" s="227" t="s">
        <v>211</v>
      </c>
      <c r="AU259" s="227" t="s">
        <v>86</v>
      </c>
      <c r="AV259" s="14" t="s">
        <v>86</v>
      </c>
      <c r="AW259" s="14" t="s">
        <v>32</v>
      </c>
      <c r="AX259" s="14" t="s">
        <v>76</v>
      </c>
      <c r="AY259" s="227" t="s">
        <v>200</v>
      </c>
    </row>
    <row r="260" spans="1:65" s="14" customFormat="1" ht="11.25">
      <c r="B260" s="217"/>
      <c r="C260" s="218"/>
      <c r="D260" s="208" t="s">
        <v>211</v>
      </c>
      <c r="E260" s="219" t="s">
        <v>1</v>
      </c>
      <c r="F260" s="220" t="s">
        <v>237</v>
      </c>
      <c r="G260" s="218"/>
      <c r="H260" s="221">
        <v>1.2669999999999999</v>
      </c>
      <c r="I260" s="222"/>
      <c r="J260" s="218"/>
      <c r="K260" s="218"/>
      <c r="L260" s="223"/>
      <c r="M260" s="224"/>
      <c r="N260" s="225"/>
      <c r="O260" s="225"/>
      <c r="P260" s="225"/>
      <c r="Q260" s="225"/>
      <c r="R260" s="225"/>
      <c r="S260" s="225"/>
      <c r="T260" s="226"/>
      <c r="AT260" s="227" t="s">
        <v>211</v>
      </c>
      <c r="AU260" s="227" t="s">
        <v>86</v>
      </c>
      <c r="AV260" s="14" t="s">
        <v>86</v>
      </c>
      <c r="AW260" s="14" t="s">
        <v>32</v>
      </c>
      <c r="AX260" s="14" t="s">
        <v>76</v>
      </c>
      <c r="AY260" s="227" t="s">
        <v>200</v>
      </c>
    </row>
    <row r="261" spans="1:65" s="13" customFormat="1" ht="11.25">
      <c r="B261" s="206"/>
      <c r="C261" s="207"/>
      <c r="D261" s="208" t="s">
        <v>211</v>
      </c>
      <c r="E261" s="209" t="s">
        <v>1</v>
      </c>
      <c r="F261" s="210" t="s">
        <v>215</v>
      </c>
      <c r="G261" s="207"/>
      <c r="H261" s="209" t="s">
        <v>1</v>
      </c>
      <c r="I261" s="211"/>
      <c r="J261" s="207"/>
      <c r="K261" s="207"/>
      <c r="L261" s="212"/>
      <c r="M261" s="213"/>
      <c r="N261" s="214"/>
      <c r="O261" s="214"/>
      <c r="P261" s="214"/>
      <c r="Q261" s="214"/>
      <c r="R261" s="214"/>
      <c r="S261" s="214"/>
      <c r="T261" s="215"/>
      <c r="AT261" s="216" t="s">
        <v>211</v>
      </c>
      <c r="AU261" s="216" t="s">
        <v>86</v>
      </c>
      <c r="AV261" s="13" t="s">
        <v>84</v>
      </c>
      <c r="AW261" s="13" t="s">
        <v>32</v>
      </c>
      <c r="AX261" s="13" t="s">
        <v>76</v>
      </c>
      <c r="AY261" s="216" t="s">
        <v>200</v>
      </c>
    </row>
    <row r="262" spans="1:65" s="14" customFormat="1" ht="11.25">
      <c r="B262" s="217"/>
      <c r="C262" s="218"/>
      <c r="D262" s="208" t="s">
        <v>211</v>
      </c>
      <c r="E262" s="219" t="s">
        <v>1</v>
      </c>
      <c r="F262" s="220" t="s">
        <v>238</v>
      </c>
      <c r="G262" s="218"/>
      <c r="H262" s="221">
        <v>9.4749999999999996</v>
      </c>
      <c r="I262" s="222"/>
      <c r="J262" s="218"/>
      <c r="K262" s="218"/>
      <c r="L262" s="223"/>
      <c r="M262" s="224"/>
      <c r="N262" s="225"/>
      <c r="O262" s="225"/>
      <c r="P262" s="225"/>
      <c r="Q262" s="225"/>
      <c r="R262" s="225"/>
      <c r="S262" s="225"/>
      <c r="T262" s="226"/>
      <c r="AT262" s="227" t="s">
        <v>211</v>
      </c>
      <c r="AU262" s="227" t="s">
        <v>86</v>
      </c>
      <c r="AV262" s="14" t="s">
        <v>86</v>
      </c>
      <c r="AW262" s="14" t="s">
        <v>32</v>
      </c>
      <c r="AX262" s="14" t="s">
        <v>76</v>
      </c>
      <c r="AY262" s="227" t="s">
        <v>200</v>
      </c>
    </row>
    <row r="263" spans="1:65" s="14" customFormat="1" ht="11.25">
      <c r="B263" s="217"/>
      <c r="C263" s="218"/>
      <c r="D263" s="208" t="s">
        <v>211</v>
      </c>
      <c r="E263" s="219" t="s">
        <v>1</v>
      </c>
      <c r="F263" s="220" t="s">
        <v>239</v>
      </c>
      <c r="G263" s="218"/>
      <c r="H263" s="221">
        <v>0.79700000000000004</v>
      </c>
      <c r="I263" s="222"/>
      <c r="J263" s="218"/>
      <c r="K263" s="218"/>
      <c r="L263" s="223"/>
      <c r="M263" s="224"/>
      <c r="N263" s="225"/>
      <c r="O263" s="225"/>
      <c r="P263" s="225"/>
      <c r="Q263" s="225"/>
      <c r="R263" s="225"/>
      <c r="S263" s="225"/>
      <c r="T263" s="226"/>
      <c r="AT263" s="227" t="s">
        <v>211</v>
      </c>
      <c r="AU263" s="227" t="s">
        <v>86</v>
      </c>
      <c r="AV263" s="14" t="s">
        <v>86</v>
      </c>
      <c r="AW263" s="14" t="s">
        <v>32</v>
      </c>
      <c r="AX263" s="14" t="s">
        <v>76</v>
      </c>
      <c r="AY263" s="227" t="s">
        <v>200</v>
      </c>
    </row>
    <row r="264" spans="1:65" s="13" customFormat="1" ht="11.25">
      <c r="B264" s="206"/>
      <c r="C264" s="207"/>
      <c r="D264" s="208" t="s">
        <v>211</v>
      </c>
      <c r="E264" s="209" t="s">
        <v>1</v>
      </c>
      <c r="F264" s="210" t="s">
        <v>217</v>
      </c>
      <c r="G264" s="207"/>
      <c r="H264" s="209" t="s">
        <v>1</v>
      </c>
      <c r="I264" s="211"/>
      <c r="J264" s="207"/>
      <c r="K264" s="207"/>
      <c r="L264" s="212"/>
      <c r="M264" s="213"/>
      <c r="N264" s="214"/>
      <c r="O264" s="214"/>
      <c r="P264" s="214"/>
      <c r="Q264" s="214"/>
      <c r="R264" s="214"/>
      <c r="S264" s="214"/>
      <c r="T264" s="215"/>
      <c r="AT264" s="216" t="s">
        <v>211</v>
      </c>
      <c r="AU264" s="216" t="s">
        <v>86</v>
      </c>
      <c r="AV264" s="13" t="s">
        <v>84</v>
      </c>
      <c r="AW264" s="13" t="s">
        <v>32</v>
      </c>
      <c r="AX264" s="13" t="s">
        <v>76</v>
      </c>
      <c r="AY264" s="216" t="s">
        <v>200</v>
      </c>
    </row>
    <row r="265" spans="1:65" s="14" customFormat="1" ht="11.25">
      <c r="B265" s="217"/>
      <c r="C265" s="218"/>
      <c r="D265" s="208" t="s">
        <v>211</v>
      </c>
      <c r="E265" s="219" t="s">
        <v>1</v>
      </c>
      <c r="F265" s="220" t="s">
        <v>240</v>
      </c>
      <c r="G265" s="218"/>
      <c r="H265" s="221">
        <v>2.1230000000000002</v>
      </c>
      <c r="I265" s="222"/>
      <c r="J265" s="218"/>
      <c r="K265" s="218"/>
      <c r="L265" s="223"/>
      <c r="M265" s="224"/>
      <c r="N265" s="225"/>
      <c r="O265" s="225"/>
      <c r="P265" s="225"/>
      <c r="Q265" s="225"/>
      <c r="R265" s="225"/>
      <c r="S265" s="225"/>
      <c r="T265" s="226"/>
      <c r="AT265" s="227" t="s">
        <v>211</v>
      </c>
      <c r="AU265" s="227" t="s">
        <v>86</v>
      </c>
      <c r="AV265" s="14" t="s">
        <v>86</v>
      </c>
      <c r="AW265" s="14" t="s">
        <v>32</v>
      </c>
      <c r="AX265" s="14" t="s">
        <v>76</v>
      </c>
      <c r="AY265" s="227" t="s">
        <v>200</v>
      </c>
    </row>
    <row r="266" spans="1:65" s="16" customFormat="1" ht="11.25">
      <c r="B266" s="239"/>
      <c r="C266" s="240"/>
      <c r="D266" s="208" t="s">
        <v>211</v>
      </c>
      <c r="E266" s="241" t="s">
        <v>1</v>
      </c>
      <c r="F266" s="242" t="s">
        <v>241</v>
      </c>
      <c r="G266" s="240"/>
      <c r="H266" s="243">
        <v>27.530999999999999</v>
      </c>
      <c r="I266" s="244"/>
      <c r="J266" s="240"/>
      <c r="K266" s="240"/>
      <c r="L266" s="245"/>
      <c r="M266" s="246"/>
      <c r="N266" s="247"/>
      <c r="O266" s="247"/>
      <c r="P266" s="247"/>
      <c r="Q266" s="247"/>
      <c r="R266" s="247"/>
      <c r="S266" s="247"/>
      <c r="T266" s="248"/>
      <c r="AT266" s="249" t="s">
        <v>211</v>
      </c>
      <c r="AU266" s="249" t="s">
        <v>86</v>
      </c>
      <c r="AV266" s="16" t="s">
        <v>103</v>
      </c>
      <c r="AW266" s="16" t="s">
        <v>32</v>
      </c>
      <c r="AX266" s="16" t="s">
        <v>76</v>
      </c>
      <c r="AY266" s="249" t="s">
        <v>200</v>
      </c>
    </row>
    <row r="267" spans="1:65" s="13" customFormat="1" ht="11.25">
      <c r="B267" s="206"/>
      <c r="C267" s="207"/>
      <c r="D267" s="208" t="s">
        <v>211</v>
      </c>
      <c r="E267" s="209" t="s">
        <v>1</v>
      </c>
      <c r="F267" s="210" t="s">
        <v>338</v>
      </c>
      <c r="G267" s="207"/>
      <c r="H267" s="209" t="s">
        <v>1</v>
      </c>
      <c r="I267" s="211"/>
      <c r="J267" s="207"/>
      <c r="K267" s="207"/>
      <c r="L267" s="212"/>
      <c r="M267" s="213"/>
      <c r="N267" s="214"/>
      <c r="O267" s="214"/>
      <c r="P267" s="214"/>
      <c r="Q267" s="214"/>
      <c r="R267" s="214"/>
      <c r="S267" s="214"/>
      <c r="T267" s="215"/>
      <c r="AT267" s="216" t="s">
        <v>211</v>
      </c>
      <c r="AU267" s="216" t="s">
        <v>86</v>
      </c>
      <c r="AV267" s="13" t="s">
        <v>84</v>
      </c>
      <c r="AW267" s="13" t="s">
        <v>32</v>
      </c>
      <c r="AX267" s="13" t="s">
        <v>76</v>
      </c>
      <c r="AY267" s="216" t="s">
        <v>200</v>
      </c>
    </row>
    <row r="268" spans="1:65" s="14" customFormat="1" ht="11.25">
      <c r="B268" s="217"/>
      <c r="C268" s="218"/>
      <c r="D268" s="208" t="s">
        <v>211</v>
      </c>
      <c r="E268" s="219" t="s">
        <v>1</v>
      </c>
      <c r="F268" s="220" t="s">
        <v>242</v>
      </c>
      <c r="G268" s="218"/>
      <c r="H268" s="221">
        <v>1.377</v>
      </c>
      <c r="I268" s="222"/>
      <c r="J268" s="218"/>
      <c r="K268" s="218"/>
      <c r="L268" s="223"/>
      <c r="M268" s="224"/>
      <c r="N268" s="225"/>
      <c r="O268" s="225"/>
      <c r="P268" s="225"/>
      <c r="Q268" s="225"/>
      <c r="R268" s="225"/>
      <c r="S268" s="225"/>
      <c r="T268" s="226"/>
      <c r="AT268" s="227" t="s">
        <v>211</v>
      </c>
      <c r="AU268" s="227" t="s">
        <v>86</v>
      </c>
      <c r="AV268" s="14" t="s">
        <v>86</v>
      </c>
      <c r="AW268" s="14" t="s">
        <v>32</v>
      </c>
      <c r="AX268" s="14" t="s">
        <v>76</v>
      </c>
      <c r="AY268" s="227" t="s">
        <v>200</v>
      </c>
    </row>
    <row r="269" spans="1:65" s="15" customFormat="1" ht="11.25">
      <c r="B269" s="228"/>
      <c r="C269" s="229"/>
      <c r="D269" s="208" t="s">
        <v>211</v>
      </c>
      <c r="E269" s="230" t="s">
        <v>1</v>
      </c>
      <c r="F269" s="231" t="s">
        <v>219</v>
      </c>
      <c r="G269" s="229"/>
      <c r="H269" s="232">
        <v>28.908000000000001</v>
      </c>
      <c r="I269" s="233"/>
      <c r="J269" s="229"/>
      <c r="K269" s="229"/>
      <c r="L269" s="234"/>
      <c r="M269" s="235"/>
      <c r="N269" s="236"/>
      <c r="O269" s="236"/>
      <c r="P269" s="236"/>
      <c r="Q269" s="236"/>
      <c r="R269" s="236"/>
      <c r="S269" s="236"/>
      <c r="T269" s="237"/>
      <c r="AT269" s="238" t="s">
        <v>211</v>
      </c>
      <c r="AU269" s="238" t="s">
        <v>86</v>
      </c>
      <c r="AV269" s="15" t="s">
        <v>207</v>
      </c>
      <c r="AW269" s="15" t="s">
        <v>32</v>
      </c>
      <c r="AX269" s="15" t="s">
        <v>84</v>
      </c>
      <c r="AY269" s="238" t="s">
        <v>200</v>
      </c>
    </row>
    <row r="270" spans="1:65" s="2" customFormat="1" ht="21.75" customHeight="1">
      <c r="A270" s="35"/>
      <c r="B270" s="36"/>
      <c r="C270" s="188" t="s">
        <v>339</v>
      </c>
      <c r="D270" s="188" t="s">
        <v>202</v>
      </c>
      <c r="E270" s="189" t="s">
        <v>340</v>
      </c>
      <c r="F270" s="190" t="s">
        <v>341</v>
      </c>
      <c r="G270" s="191" t="s">
        <v>283</v>
      </c>
      <c r="H270" s="192">
        <v>1.1559999999999999</v>
      </c>
      <c r="I270" s="193"/>
      <c r="J270" s="194">
        <f>ROUND(I270*H270,2)</f>
        <v>0</v>
      </c>
      <c r="K270" s="190" t="s">
        <v>206</v>
      </c>
      <c r="L270" s="40"/>
      <c r="M270" s="195" t="s">
        <v>1</v>
      </c>
      <c r="N270" s="196" t="s">
        <v>41</v>
      </c>
      <c r="O270" s="72"/>
      <c r="P270" s="197">
        <f>O270*H270</f>
        <v>0</v>
      </c>
      <c r="Q270" s="197">
        <v>1.0606199999999999</v>
      </c>
      <c r="R270" s="197">
        <f>Q270*H270</f>
        <v>1.2260767199999998</v>
      </c>
      <c r="S270" s="197">
        <v>0</v>
      </c>
      <c r="T270" s="198">
        <f>S270*H270</f>
        <v>0</v>
      </c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R270" s="199" t="s">
        <v>207</v>
      </c>
      <c r="AT270" s="199" t="s">
        <v>202</v>
      </c>
      <c r="AU270" s="199" t="s">
        <v>86</v>
      </c>
      <c r="AY270" s="18" t="s">
        <v>200</v>
      </c>
      <c r="BE270" s="200">
        <f>IF(N270="základní",J270,0)</f>
        <v>0</v>
      </c>
      <c r="BF270" s="200">
        <f>IF(N270="snížená",J270,0)</f>
        <v>0</v>
      </c>
      <c r="BG270" s="200">
        <f>IF(N270="zákl. přenesená",J270,0)</f>
        <v>0</v>
      </c>
      <c r="BH270" s="200">
        <f>IF(N270="sníž. přenesená",J270,0)</f>
        <v>0</v>
      </c>
      <c r="BI270" s="200">
        <f>IF(N270="nulová",J270,0)</f>
        <v>0</v>
      </c>
      <c r="BJ270" s="18" t="s">
        <v>84</v>
      </c>
      <c r="BK270" s="200">
        <f>ROUND(I270*H270,2)</f>
        <v>0</v>
      </c>
      <c r="BL270" s="18" t="s">
        <v>207</v>
      </c>
      <c r="BM270" s="199" t="s">
        <v>342</v>
      </c>
    </row>
    <row r="271" spans="1:65" s="2" customFormat="1" ht="11.25">
      <c r="A271" s="35"/>
      <c r="B271" s="36"/>
      <c r="C271" s="37"/>
      <c r="D271" s="201" t="s">
        <v>209</v>
      </c>
      <c r="E271" s="37"/>
      <c r="F271" s="202" t="s">
        <v>343</v>
      </c>
      <c r="G271" s="37"/>
      <c r="H271" s="37"/>
      <c r="I271" s="203"/>
      <c r="J271" s="37"/>
      <c r="K271" s="37"/>
      <c r="L271" s="40"/>
      <c r="M271" s="204"/>
      <c r="N271" s="205"/>
      <c r="O271" s="72"/>
      <c r="P271" s="72"/>
      <c r="Q271" s="72"/>
      <c r="R271" s="72"/>
      <c r="S271" s="72"/>
      <c r="T271" s="73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T271" s="18" t="s">
        <v>209</v>
      </c>
      <c r="AU271" s="18" t="s">
        <v>86</v>
      </c>
    </row>
    <row r="272" spans="1:65" s="13" customFormat="1" ht="22.5">
      <c r="B272" s="206"/>
      <c r="C272" s="207"/>
      <c r="D272" s="208" t="s">
        <v>211</v>
      </c>
      <c r="E272" s="209" t="s">
        <v>1</v>
      </c>
      <c r="F272" s="210" t="s">
        <v>335</v>
      </c>
      <c r="G272" s="207"/>
      <c r="H272" s="209" t="s">
        <v>1</v>
      </c>
      <c r="I272" s="211"/>
      <c r="J272" s="207"/>
      <c r="K272" s="207"/>
      <c r="L272" s="212"/>
      <c r="M272" s="213"/>
      <c r="N272" s="214"/>
      <c r="O272" s="214"/>
      <c r="P272" s="214"/>
      <c r="Q272" s="214"/>
      <c r="R272" s="214"/>
      <c r="S272" s="214"/>
      <c r="T272" s="215"/>
      <c r="AT272" s="216" t="s">
        <v>211</v>
      </c>
      <c r="AU272" s="216" t="s">
        <v>86</v>
      </c>
      <c r="AV272" s="13" t="s">
        <v>84</v>
      </c>
      <c r="AW272" s="13" t="s">
        <v>32</v>
      </c>
      <c r="AX272" s="13" t="s">
        <v>76</v>
      </c>
      <c r="AY272" s="216" t="s">
        <v>200</v>
      </c>
    </row>
    <row r="273" spans="1:65" s="14" customFormat="1" ht="11.25">
      <c r="B273" s="217"/>
      <c r="C273" s="218"/>
      <c r="D273" s="208" t="s">
        <v>211</v>
      </c>
      <c r="E273" s="219" t="s">
        <v>1</v>
      </c>
      <c r="F273" s="220" t="s">
        <v>344</v>
      </c>
      <c r="G273" s="218"/>
      <c r="H273" s="221">
        <v>1.1559999999999999</v>
      </c>
      <c r="I273" s="222"/>
      <c r="J273" s="218"/>
      <c r="K273" s="218"/>
      <c r="L273" s="223"/>
      <c r="M273" s="224"/>
      <c r="N273" s="225"/>
      <c r="O273" s="225"/>
      <c r="P273" s="225"/>
      <c r="Q273" s="225"/>
      <c r="R273" s="225"/>
      <c r="S273" s="225"/>
      <c r="T273" s="226"/>
      <c r="AT273" s="227" t="s">
        <v>211</v>
      </c>
      <c r="AU273" s="227" t="s">
        <v>86</v>
      </c>
      <c r="AV273" s="14" t="s">
        <v>86</v>
      </c>
      <c r="AW273" s="14" t="s">
        <v>32</v>
      </c>
      <c r="AX273" s="14" t="s">
        <v>84</v>
      </c>
      <c r="AY273" s="227" t="s">
        <v>200</v>
      </c>
    </row>
    <row r="274" spans="1:65" s="2" customFormat="1" ht="24.2" customHeight="1">
      <c r="A274" s="35"/>
      <c r="B274" s="36"/>
      <c r="C274" s="188" t="s">
        <v>345</v>
      </c>
      <c r="D274" s="188" t="s">
        <v>202</v>
      </c>
      <c r="E274" s="189" t="s">
        <v>346</v>
      </c>
      <c r="F274" s="190" t="s">
        <v>347</v>
      </c>
      <c r="G274" s="191" t="s">
        <v>205</v>
      </c>
      <c r="H274" s="192">
        <v>14.153</v>
      </c>
      <c r="I274" s="193"/>
      <c r="J274" s="194">
        <f>ROUND(I274*H274,2)</f>
        <v>0</v>
      </c>
      <c r="K274" s="190" t="s">
        <v>206</v>
      </c>
      <c r="L274" s="40"/>
      <c r="M274" s="195" t="s">
        <v>1</v>
      </c>
      <c r="N274" s="196" t="s">
        <v>41</v>
      </c>
      <c r="O274" s="72"/>
      <c r="P274" s="197">
        <f>O274*H274</f>
        <v>0</v>
      </c>
      <c r="Q274" s="197">
        <v>2.5018699999999998</v>
      </c>
      <c r="R274" s="197">
        <f>Q274*H274</f>
        <v>35.408966110000001</v>
      </c>
      <c r="S274" s="197">
        <v>0</v>
      </c>
      <c r="T274" s="198">
        <f>S274*H274</f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199" t="s">
        <v>207</v>
      </c>
      <c r="AT274" s="199" t="s">
        <v>202</v>
      </c>
      <c r="AU274" s="199" t="s">
        <v>86</v>
      </c>
      <c r="AY274" s="18" t="s">
        <v>200</v>
      </c>
      <c r="BE274" s="200">
        <f>IF(N274="základní",J274,0)</f>
        <v>0</v>
      </c>
      <c r="BF274" s="200">
        <f>IF(N274="snížená",J274,0)</f>
        <v>0</v>
      </c>
      <c r="BG274" s="200">
        <f>IF(N274="zákl. přenesená",J274,0)</f>
        <v>0</v>
      </c>
      <c r="BH274" s="200">
        <f>IF(N274="sníž. přenesená",J274,0)</f>
        <v>0</v>
      </c>
      <c r="BI274" s="200">
        <f>IF(N274="nulová",J274,0)</f>
        <v>0</v>
      </c>
      <c r="BJ274" s="18" t="s">
        <v>84</v>
      </c>
      <c r="BK274" s="200">
        <f>ROUND(I274*H274,2)</f>
        <v>0</v>
      </c>
      <c r="BL274" s="18" t="s">
        <v>207</v>
      </c>
      <c r="BM274" s="199" t="s">
        <v>348</v>
      </c>
    </row>
    <row r="275" spans="1:65" s="2" customFormat="1" ht="11.25">
      <c r="A275" s="35"/>
      <c r="B275" s="36"/>
      <c r="C275" s="37"/>
      <c r="D275" s="201" t="s">
        <v>209</v>
      </c>
      <c r="E275" s="37"/>
      <c r="F275" s="202" t="s">
        <v>349</v>
      </c>
      <c r="G275" s="37"/>
      <c r="H275" s="37"/>
      <c r="I275" s="203"/>
      <c r="J275" s="37"/>
      <c r="K275" s="37"/>
      <c r="L275" s="40"/>
      <c r="M275" s="204"/>
      <c r="N275" s="205"/>
      <c r="O275" s="72"/>
      <c r="P275" s="72"/>
      <c r="Q275" s="72"/>
      <c r="R275" s="72"/>
      <c r="S275" s="72"/>
      <c r="T275" s="73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T275" s="18" t="s">
        <v>209</v>
      </c>
      <c r="AU275" s="18" t="s">
        <v>86</v>
      </c>
    </row>
    <row r="276" spans="1:65" s="13" customFormat="1" ht="11.25">
      <c r="B276" s="206"/>
      <c r="C276" s="207"/>
      <c r="D276" s="208" t="s">
        <v>211</v>
      </c>
      <c r="E276" s="209" t="s">
        <v>1</v>
      </c>
      <c r="F276" s="210" t="s">
        <v>212</v>
      </c>
      <c r="G276" s="207"/>
      <c r="H276" s="209" t="s">
        <v>1</v>
      </c>
      <c r="I276" s="211"/>
      <c r="J276" s="207"/>
      <c r="K276" s="207"/>
      <c r="L276" s="212"/>
      <c r="M276" s="213"/>
      <c r="N276" s="214"/>
      <c r="O276" s="214"/>
      <c r="P276" s="214"/>
      <c r="Q276" s="214"/>
      <c r="R276" s="214"/>
      <c r="S276" s="214"/>
      <c r="T276" s="215"/>
      <c r="AT276" s="216" t="s">
        <v>211</v>
      </c>
      <c r="AU276" s="216" t="s">
        <v>86</v>
      </c>
      <c r="AV276" s="13" t="s">
        <v>84</v>
      </c>
      <c r="AW276" s="13" t="s">
        <v>32</v>
      </c>
      <c r="AX276" s="13" t="s">
        <v>76</v>
      </c>
      <c r="AY276" s="216" t="s">
        <v>200</v>
      </c>
    </row>
    <row r="277" spans="1:65" s="13" customFormat="1" ht="11.25">
      <c r="B277" s="206"/>
      <c r="C277" s="207"/>
      <c r="D277" s="208" t="s">
        <v>211</v>
      </c>
      <c r="E277" s="209" t="s">
        <v>1</v>
      </c>
      <c r="F277" s="210" t="s">
        <v>235</v>
      </c>
      <c r="G277" s="207"/>
      <c r="H277" s="209" t="s">
        <v>1</v>
      </c>
      <c r="I277" s="211"/>
      <c r="J277" s="207"/>
      <c r="K277" s="207"/>
      <c r="L277" s="212"/>
      <c r="M277" s="213"/>
      <c r="N277" s="214"/>
      <c r="O277" s="214"/>
      <c r="P277" s="214"/>
      <c r="Q277" s="214"/>
      <c r="R277" s="214"/>
      <c r="S277" s="214"/>
      <c r="T277" s="215"/>
      <c r="AT277" s="216" t="s">
        <v>211</v>
      </c>
      <c r="AU277" s="216" t="s">
        <v>86</v>
      </c>
      <c r="AV277" s="13" t="s">
        <v>84</v>
      </c>
      <c r="AW277" s="13" t="s">
        <v>32</v>
      </c>
      <c r="AX277" s="13" t="s">
        <v>76</v>
      </c>
      <c r="AY277" s="216" t="s">
        <v>200</v>
      </c>
    </row>
    <row r="278" spans="1:65" s="13" customFormat="1" ht="11.25">
      <c r="B278" s="206"/>
      <c r="C278" s="207"/>
      <c r="D278" s="208" t="s">
        <v>211</v>
      </c>
      <c r="E278" s="209" t="s">
        <v>1</v>
      </c>
      <c r="F278" s="210" t="s">
        <v>213</v>
      </c>
      <c r="G278" s="207"/>
      <c r="H278" s="209" t="s">
        <v>1</v>
      </c>
      <c r="I278" s="211"/>
      <c r="J278" s="207"/>
      <c r="K278" s="207"/>
      <c r="L278" s="212"/>
      <c r="M278" s="213"/>
      <c r="N278" s="214"/>
      <c r="O278" s="214"/>
      <c r="P278" s="214"/>
      <c r="Q278" s="214"/>
      <c r="R278" s="214"/>
      <c r="S278" s="214"/>
      <c r="T278" s="215"/>
      <c r="AT278" s="216" t="s">
        <v>211</v>
      </c>
      <c r="AU278" s="216" t="s">
        <v>86</v>
      </c>
      <c r="AV278" s="13" t="s">
        <v>84</v>
      </c>
      <c r="AW278" s="13" t="s">
        <v>32</v>
      </c>
      <c r="AX278" s="13" t="s">
        <v>76</v>
      </c>
      <c r="AY278" s="216" t="s">
        <v>200</v>
      </c>
    </row>
    <row r="279" spans="1:65" s="14" customFormat="1" ht="11.25">
      <c r="B279" s="217"/>
      <c r="C279" s="218"/>
      <c r="D279" s="208" t="s">
        <v>211</v>
      </c>
      <c r="E279" s="219" t="s">
        <v>1</v>
      </c>
      <c r="F279" s="220" t="s">
        <v>350</v>
      </c>
      <c r="G279" s="218"/>
      <c r="H279" s="221">
        <v>6.1539999999999999</v>
      </c>
      <c r="I279" s="222"/>
      <c r="J279" s="218"/>
      <c r="K279" s="218"/>
      <c r="L279" s="223"/>
      <c r="M279" s="224"/>
      <c r="N279" s="225"/>
      <c r="O279" s="225"/>
      <c r="P279" s="225"/>
      <c r="Q279" s="225"/>
      <c r="R279" s="225"/>
      <c r="S279" s="225"/>
      <c r="T279" s="226"/>
      <c r="AT279" s="227" t="s">
        <v>211</v>
      </c>
      <c r="AU279" s="227" t="s">
        <v>86</v>
      </c>
      <c r="AV279" s="14" t="s">
        <v>86</v>
      </c>
      <c r="AW279" s="14" t="s">
        <v>32</v>
      </c>
      <c r="AX279" s="14" t="s">
        <v>76</v>
      </c>
      <c r="AY279" s="227" t="s">
        <v>200</v>
      </c>
    </row>
    <row r="280" spans="1:65" s="14" customFormat="1" ht="11.25">
      <c r="B280" s="217"/>
      <c r="C280" s="218"/>
      <c r="D280" s="208" t="s">
        <v>211</v>
      </c>
      <c r="E280" s="219" t="s">
        <v>1</v>
      </c>
      <c r="F280" s="220" t="s">
        <v>351</v>
      </c>
      <c r="G280" s="218"/>
      <c r="H280" s="221">
        <v>0.16800000000000001</v>
      </c>
      <c r="I280" s="222"/>
      <c r="J280" s="218"/>
      <c r="K280" s="218"/>
      <c r="L280" s="223"/>
      <c r="M280" s="224"/>
      <c r="N280" s="225"/>
      <c r="O280" s="225"/>
      <c r="P280" s="225"/>
      <c r="Q280" s="225"/>
      <c r="R280" s="225"/>
      <c r="S280" s="225"/>
      <c r="T280" s="226"/>
      <c r="AT280" s="227" t="s">
        <v>211</v>
      </c>
      <c r="AU280" s="227" t="s">
        <v>86</v>
      </c>
      <c r="AV280" s="14" t="s">
        <v>86</v>
      </c>
      <c r="AW280" s="14" t="s">
        <v>32</v>
      </c>
      <c r="AX280" s="14" t="s">
        <v>76</v>
      </c>
      <c r="AY280" s="227" t="s">
        <v>200</v>
      </c>
    </row>
    <row r="281" spans="1:65" s="14" customFormat="1" ht="11.25">
      <c r="B281" s="217"/>
      <c r="C281" s="218"/>
      <c r="D281" s="208" t="s">
        <v>211</v>
      </c>
      <c r="E281" s="219" t="s">
        <v>1</v>
      </c>
      <c r="F281" s="220" t="s">
        <v>352</v>
      </c>
      <c r="G281" s="218"/>
      <c r="H281" s="221">
        <v>0.67200000000000004</v>
      </c>
      <c r="I281" s="222"/>
      <c r="J281" s="218"/>
      <c r="K281" s="218"/>
      <c r="L281" s="223"/>
      <c r="M281" s="224"/>
      <c r="N281" s="225"/>
      <c r="O281" s="225"/>
      <c r="P281" s="225"/>
      <c r="Q281" s="225"/>
      <c r="R281" s="225"/>
      <c r="S281" s="225"/>
      <c r="T281" s="226"/>
      <c r="AT281" s="227" t="s">
        <v>211</v>
      </c>
      <c r="AU281" s="227" t="s">
        <v>86</v>
      </c>
      <c r="AV281" s="14" t="s">
        <v>86</v>
      </c>
      <c r="AW281" s="14" t="s">
        <v>32</v>
      </c>
      <c r="AX281" s="14" t="s">
        <v>76</v>
      </c>
      <c r="AY281" s="227" t="s">
        <v>200</v>
      </c>
    </row>
    <row r="282" spans="1:65" s="13" customFormat="1" ht="11.25">
      <c r="B282" s="206"/>
      <c r="C282" s="207"/>
      <c r="D282" s="208" t="s">
        <v>211</v>
      </c>
      <c r="E282" s="209" t="s">
        <v>1</v>
      </c>
      <c r="F282" s="210" t="s">
        <v>215</v>
      </c>
      <c r="G282" s="207"/>
      <c r="H282" s="209" t="s">
        <v>1</v>
      </c>
      <c r="I282" s="211"/>
      <c r="J282" s="207"/>
      <c r="K282" s="207"/>
      <c r="L282" s="212"/>
      <c r="M282" s="213"/>
      <c r="N282" s="214"/>
      <c r="O282" s="214"/>
      <c r="P282" s="214"/>
      <c r="Q282" s="214"/>
      <c r="R282" s="214"/>
      <c r="S282" s="214"/>
      <c r="T282" s="215"/>
      <c r="AT282" s="216" t="s">
        <v>211</v>
      </c>
      <c r="AU282" s="216" t="s">
        <v>86</v>
      </c>
      <c r="AV282" s="13" t="s">
        <v>84</v>
      </c>
      <c r="AW282" s="13" t="s">
        <v>32</v>
      </c>
      <c r="AX282" s="13" t="s">
        <v>76</v>
      </c>
      <c r="AY282" s="216" t="s">
        <v>200</v>
      </c>
    </row>
    <row r="283" spans="1:65" s="14" customFormat="1" ht="11.25">
      <c r="B283" s="217"/>
      <c r="C283" s="218"/>
      <c r="D283" s="208" t="s">
        <v>211</v>
      </c>
      <c r="E283" s="219" t="s">
        <v>1</v>
      </c>
      <c r="F283" s="220" t="s">
        <v>353</v>
      </c>
      <c r="G283" s="218"/>
      <c r="H283" s="221">
        <v>3.3050000000000002</v>
      </c>
      <c r="I283" s="222"/>
      <c r="J283" s="218"/>
      <c r="K283" s="218"/>
      <c r="L283" s="223"/>
      <c r="M283" s="224"/>
      <c r="N283" s="225"/>
      <c r="O283" s="225"/>
      <c r="P283" s="225"/>
      <c r="Q283" s="225"/>
      <c r="R283" s="225"/>
      <c r="S283" s="225"/>
      <c r="T283" s="226"/>
      <c r="AT283" s="227" t="s">
        <v>211</v>
      </c>
      <c r="AU283" s="227" t="s">
        <v>86</v>
      </c>
      <c r="AV283" s="14" t="s">
        <v>86</v>
      </c>
      <c r="AW283" s="14" t="s">
        <v>32</v>
      </c>
      <c r="AX283" s="14" t="s">
        <v>76</v>
      </c>
      <c r="AY283" s="227" t="s">
        <v>200</v>
      </c>
    </row>
    <row r="284" spans="1:65" s="14" customFormat="1" ht="11.25">
      <c r="B284" s="217"/>
      <c r="C284" s="218"/>
      <c r="D284" s="208" t="s">
        <v>211</v>
      </c>
      <c r="E284" s="219" t="s">
        <v>1</v>
      </c>
      <c r="F284" s="220" t="s">
        <v>354</v>
      </c>
      <c r="G284" s="218"/>
      <c r="H284" s="221">
        <v>1.6910000000000001</v>
      </c>
      <c r="I284" s="222"/>
      <c r="J284" s="218"/>
      <c r="K284" s="218"/>
      <c r="L284" s="223"/>
      <c r="M284" s="224"/>
      <c r="N284" s="225"/>
      <c r="O284" s="225"/>
      <c r="P284" s="225"/>
      <c r="Q284" s="225"/>
      <c r="R284" s="225"/>
      <c r="S284" s="225"/>
      <c r="T284" s="226"/>
      <c r="AT284" s="227" t="s">
        <v>211</v>
      </c>
      <c r="AU284" s="227" t="s">
        <v>86</v>
      </c>
      <c r="AV284" s="14" t="s">
        <v>86</v>
      </c>
      <c r="AW284" s="14" t="s">
        <v>32</v>
      </c>
      <c r="AX284" s="14" t="s">
        <v>76</v>
      </c>
      <c r="AY284" s="227" t="s">
        <v>200</v>
      </c>
    </row>
    <row r="285" spans="1:65" s="14" customFormat="1" ht="11.25">
      <c r="B285" s="217"/>
      <c r="C285" s="218"/>
      <c r="D285" s="208" t="s">
        <v>211</v>
      </c>
      <c r="E285" s="219" t="s">
        <v>1</v>
      </c>
      <c r="F285" s="220" t="s">
        <v>355</v>
      </c>
      <c r="G285" s="218"/>
      <c r="H285" s="221">
        <v>0.48</v>
      </c>
      <c r="I285" s="222"/>
      <c r="J285" s="218"/>
      <c r="K285" s="218"/>
      <c r="L285" s="223"/>
      <c r="M285" s="224"/>
      <c r="N285" s="225"/>
      <c r="O285" s="225"/>
      <c r="P285" s="225"/>
      <c r="Q285" s="225"/>
      <c r="R285" s="225"/>
      <c r="S285" s="225"/>
      <c r="T285" s="226"/>
      <c r="AT285" s="227" t="s">
        <v>211</v>
      </c>
      <c r="AU285" s="227" t="s">
        <v>86</v>
      </c>
      <c r="AV285" s="14" t="s">
        <v>86</v>
      </c>
      <c r="AW285" s="14" t="s">
        <v>32</v>
      </c>
      <c r="AX285" s="14" t="s">
        <v>76</v>
      </c>
      <c r="AY285" s="227" t="s">
        <v>200</v>
      </c>
    </row>
    <row r="286" spans="1:65" s="14" customFormat="1" ht="11.25">
      <c r="B286" s="217"/>
      <c r="C286" s="218"/>
      <c r="D286" s="208" t="s">
        <v>211</v>
      </c>
      <c r="E286" s="219" t="s">
        <v>1</v>
      </c>
      <c r="F286" s="220" t="s">
        <v>356</v>
      </c>
      <c r="G286" s="218"/>
      <c r="H286" s="221">
        <v>0.36</v>
      </c>
      <c r="I286" s="222"/>
      <c r="J286" s="218"/>
      <c r="K286" s="218"/>
      <c r="L286" s="223"/>
      <c r="M286" s="224"/>
      <c r="N286" s="225"/>
      <c r="O286" s="225"/>
      <c r="P286" s="225"/>
      <c r="Q286" s="225"/>
      <c r="R286" s="225"/>
      <c r="S286" s="225"/>
      <c r="T286" s="226"/>
      <c r="AT286" s="227" t="s">
        <v>211</v>
      </c>
      <c r="AU286" s="227" t="s">
        <v>86</v>
      </c>
      <c r="AV286" s="14" t="s">
        <v>86</v>
      </c>
      <c r="AW286" s="14" t="s">
        <v>32</v>
      </c>
      <c r="AX286" s="14" t="s">
        <v>76</v>
      </c>
      <c r="AY286" s="227" t="s">
        <v>200</v>
      </c>
    </row>
    <row r="287" spans="1:65" s="14" customFormat="1" ht="11.25">
      <c r="B287" s="217"/>
      <c r="C287" s="218"/>
      <c r="D287" s="208" t="s">
        <v>211</v>
      </c>
      <c r="E287" s="219" t="s">
        <v>1</v>
      </c>
      <c r="F287" s="220" t="s">
        <v>357</v>
      </c>
      <c r="G287" s="218"/>
      <c r="H287" s="221">
        <v>0.17799999999999999</v>
      </c>
      <c r="I287" s="222"/>
      <c r="J287" s="218"/>
      <c r="K287" s="218"/>
      <c r="L287" s="223"/>
      <c r="M287" s="224"/>
      <c r="N287" s="225"/>
      <c r="O287" s="225"/>
      <c r="P287" s="225"/>
      <c r="Q287" s="225"/>
      <c r="R287" s="225"/>
      <c r="S287" s="225"/>
      <c r="T287" s="226"/>
      <c r="AT287" s="227" t="s">
        <v>211</v>
      </c>
      <c r="AU287" s="227" t="s">
        <v>86</v>
      </c>
      <c r="AV287" s="14" t="s">
        <v>86</v>
      </c>
      <c r="AW287" s="14" t="s">
        <v>32</v>
      </c>
      <c r="AX287" s="14" t="s">
        <v>76</v>
      </c>
      <c r="AY287" s="227" t="s">
        <v>200</v>
      </c>
    </row>
    <row r="288" spans="1:65" s="13" customFormat="1" ht="11.25">
      <c r="B288" s="206"/>
      <c r="C288" s="207"/>
      <c r="D288" s="208" t="s">
        <v>211</v>
      </c>
      <c r="E288" s="209" t="s">
        <v>1</v>
      </c>
      <c r="F288" s="210" t="s">
        <v>217</v>
      </c>
      <c r="G288" s="207"/>
      <c r="H288" s="209" t="s">
        <v>1</v>
      </c>
      <c r="I288" s="211"/>
      <c r="J288" s="207"/>
      <c r="K288" s="207"/>
      <c r="L288" s="212"/>
      <c r="M288" s="213"/>
      <c r="N288" s="214"/>
      <c r="O288" s="214"/>
      <c r="P288" s="214"/>
      <c r="Q288" s="214"/>
      <c r="R288" s="214"/>
      <c r="S288" s="214"/>
      <c r="T288" s="215"/>
      <c r="AT288" s="216" t="s">
        <v>211</v>
      </c>
      <c r="AU288" s="216" t="s">
        <v>86</v>
      </c>
      <c r="AV288" s="13" t="s">
        <v>84</v>
      </c>
      <c r="AW288" s="13" t="s">
        <v>32</v>
      </c>
      <c r="AX288" s="13" t="s">
        <v>76</v>
      </c>
      <c r="AY288" s="216" t="s">
        <v>200</v>
      </c>
    </row>
    <row r="289" spans="1:65" s="14" customFormat="1" ht="11.25">
      <c r="B289" s="217"/>
      <c r="C289" s="218"/>
      <c r="D289" s="208" t="s">
        <v>211</v>
      </c>
      <c r="E289" s="219" t="s">
        <v>1</v>
      </c>
      <c r="F289" s="220" t="s">
        <v>358</v>
      </c>
      <c r="G289" s="218"/>
      <c r="H289" s="221">
        <v>1.0049999999999999</v>
      </c>
      <c r="I289" s="222"/>
      <c r="J289" s="218"/>
      <c r="K289" s="218"/>
      <c r="L289" s="223"/>
      <c r="M289" s="224"/>
      <c r="N289" s="225"/>
      <c r="O289" s="225"/>
      <c r="P289" s="225"/>
      <c r="Q289" s="225"/>
      <c r="R289" s="225"/>
      <c r="S289" s="225"/>
      <c r="T289" s="226"/>
      <c r="AT289" s="227" t="s">
        <v>211</v>
      </c>
      <c r="AU289" s="227" t="s">
        <v>86</v>
      </c>
      <c r="AV289" s="14" t="s">
        <v>86</v>
      </c>
      <c r="AW289" s="14" t="s">
        <v>32</v>
      </c>
      <c r="AX289" s="14" t="s">
        <v>76</v>
      </c>
      <c r="AY289" s="227" t="s">
        <v>200</v>
      </c>
    </row>
    <row r="290" spans="1:65" s="14" customFormat="1" ht="11.25">
      <c r="B290" s="217"/>
      <c r="C290" s="218"/>
      <c r="D290" s="208" t="s">
        <v>211</v>
      </c>
      <c r="E290" s="219" t="s">
        <v>1</v>
      </c>
      <c r="F290" s="220" t="s">
        <v>359</v>
      </c>
      <c r="G290" s="218"/>
      <c r="H290" s="221">
        <v>0.108</v>
      </c>
      <c r="I290" s="222"/>
      <c r="J290" s="218"/>
      <c r="K290" s="218"/>
      <c r="L290" s="223"/>
      <c r="M290" s="224"/>
      <c r="N290" s="225"/>
      <c r="O290" s="225"/>
      <c r="P290" s="225"/>
      <c r="Q290" s="225"/>
      <c r="R290" s="225"/>
      <c r="S290" s="225"/>
      <c r="T290" s="226"/>
      <c r="AT290" s="227" t="s">
        <v>211</v>
      </c>
      <c r="AU290" s="227" t="s">
        <v>86</v>
      </c>
      <c r="AV290" s="14" t="s">
        <v>86</v>
      </c>
      <c r="AW290" s="14" t="s">
        <v>32</v>
      </c>
      <c r="AX290" s="14" t="s">
        <v>76</v>
      </c>
      <c r="AY290" s="227" t="s">
        <v>200</v>
      </c>
    </row>
    <row r="291" spans="1:65" s="14" customFormat="1" ht="11.25">
      <c r="B291" s="217"/>
      <c r="C291" s="218"/>
      <c r="D291" s="208" t="s">
        <v>211</v>
      </c>
      <c r="E291" s="219" t="s">
        <v>1</v>
      </c>
      <c r="F291" s="220" t="s">
        <v>360</v>
      </c>
      <c r="G291" s="218"/>
      <c r="H291" s="221">
        <v>3.2000000000000001E-2</v>
      </c>
      <c r="I291" s="222"/>
      <c r="J291" s="218"/>
      <c r="K291" s="218"/>
      <c r="L291" s="223"/>
      <c r="M291" s="224"/>
      <c r="N291" s="225"/>
      <c r="O291" s="225"/>
      <c r="P291" s="225"/>
      <c r="Q291" s="225"/>
      <c r="R291" s="225"/>
      <c r="S291" s="225"/>
      <c r="T291" s="226"/>
      <c r="AT291" s="227" t="s">
        <v>211</v>
      </c>
      <c r="AU291" s="227" t="s">
        <v>86</v>
      </c>
      <c r="AV291" s="14" t="s">
        <v>86</v>
      </c>
      <c r="AW291" s="14" t="s">
        <v>32</v>
      </c>
      <c r="AX291" s="14" t="s">
        <v>76</v>
      </c>
      <c r="AY291" s="227" t="s">
        <v>200</v>
      </c>
    </row>
    <row r="292" spans="1:65" s="16" customFormat="1" ht="11.25">
      <c r="B292" s="239"/>
      <c r="C292" s="240"/>
      <c r="D292" s="208" t="s">
        <v>211</v>
      </c>
      <c r="E292" s="241" t="s">
        <v>1</v>
      </c>
      <c r="F292" s="242" t="s">
        <v>241</v>
      </c>
      <c r="G292" s="240"/>
      <c r="H292" s="243">
        <v>14.153</v>
      </c>
      <c r="I292" s="244"/>
      <c r="J292" s="240"/>
      <c r="K292" s="240"/>
      <c r="L292" s="245"/>
      <c r="M292" s="246"/>
      <c r="N292" s="247"/>
      <c r="O292" s="247"/>
      <c r="P292" s="247"/>
      <c r="Q292" s="247"/>
      <c r="R292" s="247"/>
      <c r="S292" s="247"/>
      <c r="T292" s="248"/>
      <c r="AT292" s="249" t="s">
        <v>211</v>
      </c>
      <c r="AU292" s="249" t="s">
        <v>86</v>
      </c>
      <c r="AV292" s="16" t="s">
        <v>103</v>
      </c>
      <c r="AW292" s="16" t="s">
        <v>32</v>
      </c>
      <c r="AX292" s="16" t="s">
        <v>76</v>
      </c>
      <c r="AY292" s="249" t="s">
        <v>200</v>
      </c>
    </row>
    <row r="293" spans="1:65" s="15" customFormat="1" ht="11.25">
      <c r="B293" s="228"/>
      <c r="C293" s="229"/>
      <c r="D293" s="208" t="s">
        <v>211</v>
      </c>
      <c r="E293" s="230" t="s">
        <v>1</v>
      </c>
      <c r="F293" s="231" t="s">
        <v>219</v>
      </c>
      <c r="G293" s="229"/>
      <c r="H293" s="232">
        <v>14.153</v>
      </c>
      <c r="I293" s="233"/>
      <c r="J293" s="229"/>
      <c r="K293" s="229"/>
      <c r="L293" s="234"/>
      <c r="M293" s="235"/>
      <c r="N293" s="236"/>
      <c r="O293" s="236"/>
      <c r="P293" s="236"/>
      <c r="Q293" s="236"/>
      <c r="R293" s="236"/>
      <c r="S293" s="236"/>
      <c r="T293" s="237"/>
      <c r="AT293" s="238" t="s">
        <v>211</v>
      </c>
      <c r="AU293" s="238" t="s">
        <v>86</v>
      </c>
      <c r="AV293" s="15" t="s">
        <v>207</v>
      </c>
      <c r="AW293" s="15" t="s">
        <v>32</v>
      </c>
      <c r="AX293" s="15" t="s">
        <v>84</v>
      </c>
      <c r="AY293" s="238" t="s">
        <v>200</v>
      </c>
    </row>
    <row r="294" spans="1:65" s="2" customFormat="1" ht="16.5" customHeight="1">
      <c r="A294" s="35"/>
      <c r="B294" s="36"/>
      <c r="C294" s="188" t="s">
        <v>7</v>
      </c>
      <c r="D294" s="188" t="s">
        <v>202</v>
      </c>
      <c r="E294" s="189" t="s">
        <v>361</v>
      </c>
      <c r="F294" s="190" t="s">
        <v>362</v>
      </c>
      <c r="G294" s="191" t="s">
        <v>101</v>
      </c>
      <c r="H294" s="192">
        <v>74.97</v>
      </c>
      <c r="I294" s="193"/>
      <c r="J294" s="194">
        <f>ROUND(I294*H294,2)</f>
        <v>0</v>
      </c>
      <c r="K294" s="190" t="s">
        <v>206</v>
      </c>
      <c r="L294" s="40"/>
      <c r="M294" s="195" t="s">
        <v>1</v>
      </c>
      <c r="N294" s="196" t="s">
        <v>41</v>
      </c>
      <c r="O294" s="72"/>
      <c r="P294" s="197">
        <f>O294*H294</f>
        <v>0</v>
      </c>
      <c r="Q294" s="197">
        <v>2.7499999999999998E-3</v>
      </c>
      <c r="R294" s="197">
        <f>Q294*H294</f>
        <v>0.20616749999999998</v>
      </c>
      <c r="S294" s="197">
        <v>0</v>
      </c>
      <c r="T294" s="198">
        <f>S294*H294</f>
        <v>0</v>
      </c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R294" s="199" t="s">
        <v>207</v>
      </c>
      <c r="AT294" s="199" t="s">
        <v>202</v>
      </c>
      <c r="AU294" s="199" t="s">
        <v>86</v>
      </c>
      <c r="AY294" s="18" t="s">
        <v>200</v>
      </c>
      <c r="BE294" s="200">
        <f>IF(N294="základní",J294,0)</f>
        <v>0</v>
      </c>
      <c r="BF294" s="200">
        <f>IF(N294="snížená",J294,0)</f>
        <v>0</v>
      </c>
      <c r="BG294" s="200">
        <f>IF(N294="zákl. přenesená",J294,0)</f>
        <v>0</v>
      </c>
      <c r="BH294" s="200">
        <f>IF(N294="sníž. přenesená",J294,0)</f>
        <v>0</v>
      </c>
      <c r="BI294" s="200">
        <f>IF(N294="nulová",J294,0)</f>
        <v>0</v>
      </c>
      <c r="BJ294" s="18" t="s">
        <v>84</v>
      </c>
      <c r="BK294" s="200">
        <f>ROUND(I294*H294,2)</f>
        <v>0</v>
      </c>
      <c r="BL294" s="18" t="s">
        <v>207</v>
      </c>
      <c r="BM294" s="199" t="s">
        <v>363</v>
      </c>
    </row>
    <row r="295" spans="1:65" s="2" customFormat="1" ht="11.25">
      <c r="A295" s="35"/>
      <c r="B295" s="36"/>
      <c r="C295" s="37"/>
      <c r="D295" s="201" t="s">
        <v>209</v>
      </c>
      <c r="E295" s="37"/>
      <c r="F295" s="202" t="s">
        <v>364</v>
      </c>
      <c r="G295" s="37"/>
      <c r="H295" s="37"/>
      <c r="I295" s="203"/>
      <c r="J295" s="37"/>
      <c r="K295" s="37"/>
      <c r="L295" s="40"/>
      <c r="M295" s="204"/>
      <c r="N295" s="205"/>
      <c r="O295" s="72"/>
      <c r="P295" s="72"/>
      <c r="Q295" s="72"/>
      <c r="R295" s="72"/>
      <c r="S295" s="72"/>
      <c r="T295" s="73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T295" s="18" t="s">
        <v>209</v>
      </c>
      <c r="AU295" s="18" t="s">
        <v>86</v>
      </c>
    </row>
    <row r="296" spans="1:65" s="13" customFormat="1" ht="11.25">
      <c r="B296" s="206"/>
      <c r="C296" s="207"/>
      <c r="D296" s="208" t="s">
        <v>211</v>
      </c>
      <c r="E296" s="209" t="s">
        <v>1</v>
      </c>
      <c r="F296" s="210" t="s">
        <v>212</v>
      </c>
      <c r="G296" s="207"/>
      <c r="H296" s="209" t="s">
        <v>1</v>
      </c>
      <c r="I296" s="211"/>
      <c r="J296" s="207"/>
      <c r="K296" s="207"/>
      <c r="L296" s="212"/>
      <c r="M296" s="213"/>
      <c r="N296" s="214"/>
      <c r="O296" s="214"/>
      <c r="P296" s="214"/>
      <c r="Q296" s="214"/>
      <c r="R296" s="214"/>
      <c r="S296" s="214"/>
      <c r="T296" s="215"/>
      <c r="AT296" s="216" t="s">
        <v>211</v>
      </c>
      <c r="AU296" s="216" t="s">
        <v>86</v>
      </c>
      <c r="AV296" s="13" t="s">
        <v>84</v>
      </c>
      <c r="AW296" s="13" t="s">
        <v>32</v>
      </c>
      <c r="AX296" s="13" t="s">
        <v>76</v>
      </c>
      <c r="AY296" s="216" t="s">
        <v>200</v>
      </c>
    </row>
    <row r="297" spans="1:65" s="13" customFormat="1" ht="11.25">
      <c r="B297" s="206"/>
      <c r="C297" s="207"/>
      <c r="D297" s="208" t="s">
        <v>211</v>
      </c>
      <c r="E297" s="209" t="s">
        <v>1</v>
      </c>
      <c r="F297" s="210" t="s">
        <v>235</v>
      </c>
      <c r="G297" s="207"/>
      <c r="H297" s="209" t="s">
        <v>1</v>
      </c>
      <c r="I297" s="211"/>
      <c r="J297" s="207"/>
      <c r="K297" s="207"/>
      <c r="L297" s="212"/>
      <c r="M297" s="213"/>
      <c r="N297" s="214"/>
      <c r="O297" s="214"/>
      <c r="P297" s="214"/>
      <c r="Q297" s="214"/>
      <c r="R297" s="214"/>
      <c r="S297" s="214"/>
      <c r="T297" s="215"/>
      <c r="AT297" s="216" t="s">
        <v>211</v>
      </c>
      <c r="AU297" s="216" t="s">
        <v>86</v>
      </c>
      <c r="AV297" s="13" t="s">
        <v>84</v>
      </c>
      <c r="AW297" s="13" t="s">
        <v>32</v>
      </c>
      <c r="AX297" s="13" t="s">
        <v>76</v>
      </c>
      <c r="AY297" s="216" t="s">
        <v>200</v>
      </c>
    </row>
    <row r="298" spans="1:65" s="13" customFormat="1" ht="11.25">
      <c r="B298" s="206"/>
      <c r="C298" s="207"/>
      <c r="D298" s="208" t="s">
        <v>211</v>
      </c>
      <c r="E298" s="209" t="s">
        <v>1</v>
      </c>
      <c r="F298" s="210" t="s">
        <v>213</v>
      </c>
      <c r="G298" s="207"/>
      <c r="H298" s="209" t="s">
        <v>1</v>
      </c>
      <c r="I298" s="211"/>
      <c r="J298" s="207"/>
      <c r="K298" s="207"/>
      <c r="L298" s="212"/>
      <c r="M298" s="213"/>
      <c r="N298" s="214"/>
      <c r="O298" s="214"/>
      <c r="P298" s="214"/>
      <c r="Q298" s="214"/>
      <c r="R298" s="214"/>
      <c r="S298" s="214"/>
      <c r="T298" s="215"/>
      <c r="AT298" s="216" t="s">
        <v>211</v>
      </c>
      <c r="AU298" s="216" t="s">
        <v>86</v>
      </c>
      <c r="AV298" s="13" t="s">
        <v>84</v>
      </c>
      <c r="AW298" s="13" t="s">
        <v>32</v>
      </c>
      <c r="AX298" s="13" t="s">
        <v>76</v>
      </c>
      <c r="AY298" s="216" t="s">
        <v>200</v>
      </c>
    </row>
    <row r="299" spans="1:65" s="14" customFormat="1" ht="11.25">
      <c r="B299" s="217"/>
      <c r="C299" s="218"/>
      <c r="D299" s="208" t="s">
        <v>211</v>
      </c>
      <c r="E299" s="219" t="s">
        <v>1</v>
      </c>
      <c r="F299" s="220" t="s">
        <v>365</v>
      </c>
      <c r="G299" s="218"/>
      <c r="H299" s="221">
        <v>30.77</v>
      </c>
      <c r="I299" s="222"/>
      <c r="J299" s="218"/>
      <c r="K299" s="218"/>
      <c r="L299" s="223"/>
      <c r="M299" s="224"/>
      <c r="N299" s="225"/>
      <c r="O299" s="225"/>
      <c r="P299" s="225"/>
      <c r="Q299" s="225"/>
      <c r="R299" s="225"/>
      <c r="S299" s="225"/>
      <c r="T299" s="226"/>
      <c r="AT299" s="227" t="s">
        <v>211</v>
      </c>
      <c r="AU299" s="227" t="s">
        <v>86</v>
      </c>
      <c r="AV299" s="14" t="s">
        <v>86</v>
      </c>
      <c r="AW299" s="14" t="s">
        <v>32</v>
      </c>
      <c r="AX299" s="14" t="s">
        <v>76</v>
      </c>
      <c r="AY299" s="227" t="s">
        <v>200</v>
      </c>
    </row>
    <row r="300" spans="1:65" s="14" customFormat="1" ht="11.25">
      <c r="B300" s="217"/>
      <c r="C300" s="218"/>
      <c r="D300" s="208" t="s">
        <v>211</v>
      </c>
      <c r="E300" s="219" t="s">
        <v>1</v>
      </c>
      <c r="F300" s="220" t="s">
        <v>366</v>
      </c>
      <c r="G300" s="218"/>
      <c r="H300" s="221">
        <v>1.1200000000000001</v>
      </c>
      <c r="I300" s="222"/>
      <c r="J300" s="218"/>
      <c r="K300" s="218"/>
      <c r="L300" s="223"/>
      <c r="M300" s="224"/>
      <c r="N300" s="225"/>
      <c r="O300" s="225"/>
      <c r="P300" s="225"/>
      <c r="Q300" s="225"/>
      <c r="R300" s="225"/>
      <c r="S300" s="225"/>
      <c r="T300" s="226"/>
      <c r="AT300" s="227" t="s">
        <v>211</v>
      </c>
      <c r="AU300" s="227" t="s">
        <v>86</v>
      </c>
      <c r="AV300" s="14" t="s">
        <v>86</v>
      </c>
      <c r="AW300" s="14" t="s">
        <v>32</v>
      </c>
      <c r="AX300" s="14" t="s">
        <v>76</v>
      </c>
      <c r="AY300" s="227" t="s">
        <v>200</v>
      </c>
    </row>
    <row r="301" spans="1:65" s="14" customFormat="1" ht="11.25">
      <c r="B301" s="217"/>
      <c r="C301" s="218"/>
      <c r="D301" s="208" t="s">
        <v>211</v>
      </c>
      <c r="E301" s="219" t="s">
        <v>1</v>
      </c>
      <c r="F301" s="220" t="s">
        <v>367</v>
      </c>
      <c r="G301" s="218"/>
      <c r="H301" s="221">
        <v>4.4800000000000004</v>
      </c>
      <c r="I301" s="222"/>
      <c r="J301" s="218"/>
      <c r="K301" s="218"/>
      <c r="L301" s="223"/>
      <c r="M301" s="224"/>
      <c r="N301" s="225"/>
      <c r="O301" s="225"/>
      <c r="P301" s="225"/>
      <c r="Q301" s="225"/>
      <c r="R301" s="225"/>
      <c r="S301" s="225"/>
      <c r="T301" s="226"/>
      <c r="AT301" s="227" t="s">
        <v>211</v>
      </c>
      <c r="AU301" s="227" t="s">
        <v>86</v>
      </c>
      <c r="AV301" s="14" t="s">
        <v>86</v>
      </c>
      <c r="AW301" s="14" t="s">
        <v>32</v>
      </c>
      <c r="AX301" s="14" t="s">
        <v>76</v>
      </c>
      <c r="AY301" s="227" t="s">
        <v>200</v>
      </c>
    </row>
    <row r="302" spans="1:65" s="13" customFormat="1" ht="11.25">
      <c r="B302" s="206"/>
      <c r="C302" s="207"/>
      <c r="D302" s="208" t="s">
        <v>211</v>
      </c>
      <c r="E302" s="209" t="s">
        <v>1</v>
      </c>
      <c r="F302" s="210" t="s">
        <v>215</v>
      </c>
      <c r="G302" s="207"/>
      <c r="H302" s="209" t="s">
        <v>1</v>
      </c>
      <c r="I302" s="211"/>
      <c r="J302" s="207"/>
      <c r="K302" s="207"/>
      <c r="L302" s="212"/>
      <c r="M302" s="213"/>
      <c r="N302" s="214"/>
      <c r="O302" s="214"/>
      <c r="P302" s="214"/>
      <c r="Q302" s="214"/>
      <c r="R302" s="214"/>
      <c r="S302" s="214"/>
      <c r="T302" s="215"/>
      <c r="AT302" s="216" t="s">
        <v>211</v>
      </c>
      <c r="AU302" s="216" t="s">
        <v>86</v>
      </c>
      <c r="AV302" s="13" t="s">
        <v>84</v>
      </c>
      <c r="AW302" s="13" t="s">
        <v>32</v>
      </c>
      <c r="AX302" s="13" t="s">
        <v>76</v>
      </c>
      <c r="AY302" s="216" t="s">
        <v>200</v>
      </c>
    </row>
    <row r="303" spans="1:65" s="14" customFormat="1" ht="11.25">
      <c r="B303" s="217"/>
      <c r="C303" s="218"/>
      <c r="D303" s="208" t="s">
        <v>211</v>
      </c>
      <c r="E303" s="219" t="s">
        <v>1</v>
      </c>
      <c r="F303" s="220" t="s">
        <v>368</v>
      </c>
      <c r="G303" s="218"/>
      <c r="H303" s="221">
        <v>16.524000000000001</v>
      </c>
      <c r="I303" s="222"/>
      <c r="J303" s="218"/>
      <c r="K303" s="218"/>
      <c r="L303" s="223"/>
      <c r="M303" s="224"/>
      <c r="N303" s="225"/>
      <c r="O303" s="225"/>
      <c r="P303" s="225"/>
      <c r="Q303" s="225"/>
      <c r="R303" s="225"/>
      <c r="S303" s="225"/>
      <c r="T303" s="226"/>
      <c r="AT303" s="227" t="s">
        <v>211</v>
      </c>
      <c r="AU303" s="227" t="s">
        <v>86</v>
      </c>
      <c r="AV303" s="14" t="s">
        <v>86</v>
      </c>
      <c r="AW303" s="14" t="s">
        <v>32</v>
      </c>
      <c r="AX303" s="14" t="s">
        <v>76</v>
      </c>
      <c r="AY303" s="227" t="s">
        <v>200</v>
      </c>
    </row>
    <row r="304" spans="1:65" s="14" customFormat="1" ht="11.25">
      <c r="B304" s="217"/>
      <c r="C304" s="218"/>
      <c r="D304" s="208" t="s">
        <v>211</v>
      </c>
      <c r="E304" s="219" t="s">
        <v>1</v>
      </c>
      <c r="F304" s="220" t="s">
        <v>369</v>
      </c>
      <c r="G304" s="218"/>
      <c r="H304" s="221">
        <v>8.4559999999999995</v>
      </c>
      <c r="I304" s="222"/>
      <c r="J304" s="218"/>
      <c r="K304" s="218"/>
      <c r="L304" s="223"/>
      <c r="M304" s="224"/>
      <c r="N304" s="225"/>
      <c r="O304" s="225"/>
      <c r="P304" s="225"/>
      <c r="Q304" s="225"/>
      <c r="R304" s="225"/>
      <c r="S304" s="225"/>
      <c r="T304" s="226"/>
      <c r="AT304" s="227" t="s">
        <v>211</v>
      </c>
      <c r="AU304" s="227" t="s">
        <v>86</v>
      </c>
      <c r="AV304" s="14" t="s">
        <v>86</v>
      </c>
      <c r="AW304" s="14" t="s">
        <v>32</v>
      </c>
      <c r="AX304" s="14" t="s">
        <v>76</v>
      </c>
      <c r="AY304" s="227" t="s">
        <v>200</v>
      </c>
    </row>
    <row r="305" spans="1:65" s="14" customFormat="1" ht="11.25">
      <c r="B305" s="217"/>
      <c r="C305" s="218"/>
      <c r="D305" s="208" t="s">
        <v>211</v>
      </c>
      <c r="E305" s="219" t="s">
        <v>1</v>
      </c>
      <c r="F305" s="220" t="s">
        <v>370</v>
      </c>
      <c r="G305" s="218"/>
      <c r="H305" s="221">
        <v>2.4</v>
      </c>
      <c r="I305" s="222"/>
      <c r="J305" s="218"/>
      <c r="K305" s="218"/>
      <c r="L305" s="223"/>
      <c r="M305" s="224"/>
      <c r="N305" s="225"/>
      <c r="O305" s="225"/>
      <c r="P305" s="225"/>
      <c r="Q305" s="225"/>
      <c r="R305" s="225"/>
      <c r="S305" s="225"/>
      <c r="T305" s="226"/>
      <c r="AT305" s="227" t="s">
        <v>211</v>
      </c>
      <c r="AU305" s="227" t="s">
        <v>86</v>
      </c>
      <c r="AV305" s="14" t="s">
        <v>86</v>
      </c>
      <c r="AW305" s="14" t="s">
        <v>32</v>
      </c>
      <c r="AX305" s="14" t="s">
        <v>76</v>
      </c>
      <c r="AY305" s="227" t="s">
        <v>200</v>
      </c>
    </row>
    <row r="306" spans="1:65" s="14" customFormat="1" ht="11.25">
      <c r="B306" s="217"/>
      <c r="C306" s="218"/>
      <c r="D306" s="208" t="s">
        <v>211</v>
      </c>
      <c r="E306" s="219" t="s">
        <v>1</v>
      </c>
      <c r="F306" s="220" t="s">
        <v>370</v>
      </c>
      <c r="G306" s="218"/>
      <c r="H306" s="221">
        <v>2.4</v>
      </c>
      <c r="I306" s="222"/>
      <c r="J306" s="218"/>
      <c r="K306" s="218"/>
      <c r="L306" s="223"/>
      <c r="M306" s="224"/>
      <c r="N306" s="225"/>
      <c r="O306" s="225"/>
      <c r="P306" s="225"/>
      <c r="Q306" s="225"/>
      <c r="R306" s="225"/>
      <c r="S306" s="225"/>
      <c r="T306" s="226"/>
      <c r="AT306" s="227" t="s">
        <v>211</v>
      </c>
      <c r="AU306" s="227" t="s">
        <v>86</v>
      </c>
      <c r="AV306" s="14" t="s">
        <v>86</v>
      </c>
      <c r="AW306" s="14" t="s">
        <v>32</v>
      </c>
      <c r="AX306" s="14" t="s">
        <v>76</v>
      </c>
      <c r="AY306" s="227" t="s">
        <v>200</v>
      </c>
    </row>
    <row r="307" spans="1:65" s="14" customFormat="1" ht="11.25">
      <c r="B307" s="217"/>
      <c r="C307" s="218"/>
      <c r="D307" s="208" t="s">
        <v>211</v>
      </c>
      <c r="E307" s="219" t="s">
        <v>1</v>
      </c>
      <c r="F307" s="220" t="s">
        <v>371</v>
      </c>
      <c r="G307" s="218"/>
      <c r="H307" s="221">
        <v>1.1839999999999999</v>
      </c>
      <c r="I307" s="222"/>
      <c r="J307" s="218"/>
      <c r="K307" s="218"/>
      <c r="L307" s="223"/>
      <c r="M307" s="224"/>
      <c r="N307" s="225"/>
      <c r="O307" s="225"/>
      <c r="P307" s="225"/>
      <c r="Q307" s="225"/>
      <c r="R307" s="225"/>
      <c r="S307" s="225"/>
      <c r="T307" s="226"/>
      <c r="AT307" s="227" t="s">
        <v>211</v>
      </c>
      <c r="AU307" s="227" t="s">
        <v>86</v>
      </c>
      <c r="AV307" s="14" t="s">
        <v>86</v>
      </c>
      <c r="AW307" s="14" t="s">
        <v>32</v>
      </c>
      <c r="AX307" s="14" t="s">
        <v>76</v>
      </c>
      <c r="AY307" s="227" t="s">
        <v>200</v>
      </c>
    </row>
    <row r="308" spans="1:65" s="13" customFormat="1" ht="11.25">
      <c r="B308" s="206"/>
      <c r="C308" s="207"/>
      <c r="D308" s="208" t="s">
        <v>211</v>
      </c>
      <c r="E308" s="209" t="s">
        <v>1</v>
      </c>
      <c r="F308" s="210" t="s">
        <v>217</v>
      </c>
      <c r="G308" s="207"/>
      <c r="H308" s="209" t="s">
        <v>1</v>
      </c>
      <c r="I308" s="211"/>
      <c r="J308" s="207"/>
      <c r="K308" s="207"/>
      <c r="L308" s="212"/>
      <c r="M308" s="213"/>
      <c r="N308" s="214"/>
      <c r="O308" s="214"/>
      <c r="P308" s="214"/>
      <c r="Q308" s="214"/>
      <c r="R308" s="214"/>
      <c r="S308" s="214"/>
      <c r="T308" s="215"/>
      <c r="AT308" s="216" t="s">
        <v>211</v>
      </c>
      <c r="AU308" s="216" t="s">
        <v>86</v>
      </c>
      <c r="AV308" s="13" t="s">
        <v>84</v>
      </c>
      <c r="AW308" s="13" t="s">
        <v>32</v>
      </c>
      <c r="AX308" s="13" t="s">
        <v>76</v>
      </c>
      <c r="AY308" s="216" t="s">
        <v>200</v>
      </c>
    </row>
    <row r="309" spans="1:65" s="14" customFormat="1" ht="11.25">
      <c r="B309" s="217"/>
      <c r="C309" s="218"/>
      <c r="D309" s="208" t="s">
        <v>211</v>
      </c>
      <c r="E309" s="219" t="s">
        <v>1</v>
      </c>
      <c r="F309" s="220" t="s">
        <v>372</v>
      </c>
      <c r="G309" s="218"/>
      <c r="H309" s="221">
        <v>6.7</v>
      </c>
      <c r="I309" s="222"/>
      <c r="J309" s="218"/>
      <c r="K309" s="218"/>
      <c r="L309" s="223"/>
      <c r="M309" s="224"/>
      <c r="N309" s="225"/>
      <c r="O309" s="225"/>
      <c r="P309" s="225"/>
      <c r="Q309" s="225"/>
      <c r="R309" s="225"/>
      <c r="S309" s="225"/>
      <c r="T309" s="226"/>
      <c r="AT309" s="227" t="s">
        <v>211</v>
      </c>
      <c r="AU309" s="227" t="s">
        <v>86</v>
      </c>
      <c r="AV309" s="14" t="s">
        <v>86</v>
      </c>
      <c r="AW309" s="14" t="s">
        <v>32</v>
      </c>
      <c r="AX309" s="14" t="s">
        <v>76</v>
      </c>
      <c r="AY309" s="227" t="s">
        <v>200</v>
      </c>
    </row>
    <row r="310" spans="1:65" s="14" customFormat="1" ht="11.25">
      <c r="B310" s="217"/>
      <c r="C310" s="218"/>
      <c r="D310" s="208" t="s">
        <v>211</v>
      </c>
      <c r="E310" s="219" t="s">
        <v>1</v>
      </c>
      <c r="F310" s="220" t="s">
        <v>373</v>
      </c>
      <c r="G310" s="218"/>
      <c r="H310" s="221">
        <v>0.72</v>
      </c>
      <c r="I310" s="222"/>
      <c r="J310" s="218"/>
      <c r="K310" s="218"/>
      <c r="L310" s="223"/>
      <c r="M310" s="224"/>
      <c r="N310" s="225"/>
      <c r="O310" s="225"/>
      <c r="P310" s="225"/>
      <c r="Q310" s="225"/>
      <c r="R310" s="225"/>
      <c r="S310" s="225"/>
      <c r="T310" s="226"/>
      <c r="AT310" s="227" t="s">
        <v>211</v>
      </c>
      <c r="AU310" s="227" t="s">
        <v>86</v>
      </c>
      <c r="AV310" s="14" t="s">
        <v>86</v>
      </c>
      <c r="AW310" s="14" t="s">
        <v>32</v>
      </c>
      <c r="AX310" s="14" t="s">
        <v>76</v>
      </c>
      <c r="AY310" s="227" t="s">
        <v>200</v>
      </c>
    </row>
    <row r="311" spans="1:65" s="14" customFormat="1" ht="11.25">
      <c r="B311" s="217"/>
      <c r="C311" s="218"/>
      <c r="D311" s="208" t="s">
        <v>211</v>
      </c>
      <c r="E311" s="219" t="s">
        <v>1</v>
      </c>
      <c r="F311" s="220" t="s">
        <v>374</v>
      </c>
      <c r="G311" s="218"/>
      <c r="H311" s="221">
        <v>0.216</v>
      </c>
      <c r="I311" s="222"/>
      <c r="J311" s="218"/>
      <c r="K311" s="218"/>
      <c r="L311" s="223"/>
      <c r="M311" s="224"/>
      <c r="N311" s="225"/>
      <c r="O311" s="225"/>
      <c r="P311" s="225"/>
      <c r="Q311" s="225"/>
      <c r="R311" s="225"/>
      <c r="S311" s="225"/>
      <c r="T311" s="226"/>
      <c r="AT311" s="227" t="s">
        <v>211</v>
      </c>
      <c r="AU311" s="227" t="s">
        <v>86</v>
      </c>
      <c r="AV311" s="14" t="s">
        <v>86</v>
      </c>
      <c r="AW311" s="14" t="s">
        <v>32</v>
      </c>
      <c r="AX311" s="14" t="s">
        <v>76</v>
      </c>
      <c r="AY311" s="227" t="s">
        <v>200</v>
      </c>
    </row>
    <row r="312" spans="1:65" s="16" customFormat="1" ht="11.25">
      <c r="B312" s="239"/>
      <c r="C312" s="240"/>
      <c r="D312" s="208" t="s">
        <v>211</v>
      </c>
      <c r="E312" s="241" t="s">
        <v>1</v>
      </c>
      <c r="F312" s="242" t="s">
        <v>241</v>
      </c>
      <c r="G312" s="240"/>
      <c r="H312" s="243">
        <v>74.97</v>
      </c>
      <c r="I312" s="244"/>
      <c r="J312" s="240"/>
      <c r="K312" s="240"/>
      <c r="L312" s="245"/>
      <c r="M312" s="246"/>
      <c r="N312" s="247"/>
      <c r="O312" s="247"/>
      <c r="P312" s="247"/>
      <c r="Q312" s="247"/>
      <c r="R312" s="247"/>
      <c r="S312" s="247"/>
      <c r="T312" s="248"/>
      <c r="AT312" s="249" t="s">
        <v>211</v>
      </c>
      <c r="AU312" s="249" t="s">
        <v>86</v>
      </c>
      <c r="AV312" s="16" t="s">
        <v>103</v>
      </c>
      <c r="AW312" s="16" t="s">
        <v>32</v>
      </c>
      <c r="AX312" s="16" t="s">
        <v>76</v>
      </c>
      <c r="AY312" s="249" t="s">
        <v>200</v>
      </c>
    </row>
    <row r="313" spans="1:65" s="15" customFormat="1" ht="11.25">
      <c r="B313" s="228"/>
      <c r="C313" s="229"/>
      <c r="D313" s="208" t="s">
        <v>211</v>
      </c>
      <c r="E313" s="230" t="s">
        <v>1</v>
      </c>
      <c r="F313" s="231" t="s">
        <v>219</v>
      </c>
      <c r="G313" s="229"/>
      <c r="H313" s="232">
        <v>74.97</v>
      </c>
      <c r="I313" s="233"/>
      <c r="J313" s="229"/>
      <c r="K313" s="229"/>
      <c r="L313" s="234"/>
      <c r="M313" s="235"/>
      <c r="N313" s="236"/>
      <c r="O313" s="236"/>
      <c r="P313" s="236"/>
      <c r="Q313" s="236"/>
      <c r="R313" s="236"/>
      <c r="S313" s="236"/>
      <c r="T313" s="237"/>
      <c r="AT313" s="238" t="s">
        <v>211</v>
      </c>
      <c r="AU313" s="238" t="s">
        <v>86</v>
      </c>
      <c r="AV313" s="15" t="s">
        <v>207</v>
      </c>
      <c r="AW313" s="15" t="s">
        <v>32</v>
      </c>
      <c r="AX313" s="15" t="s">
        <v>84</v>
      </c>
      <c r="AY313" s="238" t="s">
        <v>200</v>
      </c>
    </row>
    <row r="314" spans="1:65" s="2" customFormat="1" ht="21.75" customHeight="1">
      <c r="A314" s="35"/>
      <c r="B314" s="36"/>
      <c r="C314" s="188" t="s">
        <v>375</v>
      </c>
      <c r="D314" s="188" t="s">
        <v>202</v>
      </c>
      <c r="E314" s="189" t="s">
        <v>376</v>
      </c>
      <c r="F314" s="190" t="s">
        <v>377</v>
      </c>
      <c r="G314" s="191" t="s">
        <v>101</v>
      </c>
      <c r="H314" s="192">
        <v>74.97</v>
      </c>
      <c r="I314" s="193"/>
      <c r="J314" s="194">
        <f>ROUND(I314*H314,2)</f>
        <v>0</v>
      </c>
      <c r="K314" s="190" t="s">
        <v>206</v>
      </c>
      <c r="L314" s="40"/>
      <c r="M314" s="195" t="s">
        <v>1</v>
      </c>
      <c r="N314" s="196" t="s">
        <v>41</v>
      </c>
      <c r="O314" s="72"/>
      <c r="P314" s="197">
        <f>O314*H314</f>
        <v>0</v>
      </c>
      <c r="Q314" s="197">
        <v>0</v>
      </c>
      <c r="R314" s="197">
        <f>Q314*H314</f>
        <v>0</v>
      </c>
      <c r="S314" s="197">
        <v>0</v>
      </c>
      <c r="T314" s="198">
        <f>S314*H314</f>
        <v>0</v>
      </c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R314" s="199" t="s">
        <v>207</v>
      </c>
      <c r="AT314" s="199" t="s">
        <v>202</v>
      </c>
      <c r="AU314" s="199" t="s">
        <v>86</v>
      </c>
      <c r="AY314" s="18" t="s">
        <v>200</v>
      </c>
      <c r="BE314" s="200">
        <f>IF(N314="základní",J314,0)</f>
        <v>0</v>
      </c>
      <c r="BF314" s="200">
        <f>IF(N314="snížená",J314,0)</f>
        <v>0</v>
      </c>
      <c r="BG314" s="200">
        <f>IF(N314="zákl. přenesená",J314,0)</f>
        <v>0</v>
      </c>
      <c r="BH314" s="200">
        <f>IF(N314="sníž. přenesená",J314,0)</f>
        <v>0</v>
      </c>
      <c r="BI314" s="200">
        <f>IF(N314="nulová",J314,0)</f>
        <v>0</v>
      </c>
      <c r="BJ314" s="18" t="s">
        <v>84</v>
      </c>
      <c r="BK314" s="200">
        <f>ROUND(I314*H314,2)</f>
        <v>0</v>
      </c>
      <c r="BL314" s="18" t="s">
        <v>207</v>
      </c>
      <c r="BM314" s="199" t="s">
        <v>378</v>
      </c>
    </row>
    <row r="315" spans="1:65" s="2" customFormat="1" ht="11.25">
      <c r="A315" s="35"/>
      <c r="B315" s="36"/>
      <c r="C315" s="37"/>
      <c r="D315" s="201" t="s">
        <v>209</v>
      </c>
      <c r="E315" s="37"/>
      <c r="F315" s="202" t="s">
        <v>379</v>
      </c>
      <c r="G315" s="37"/>
      <c r="H315" s="37"/>
      <c r="I315" s="203"/>
      <c r="J315" s="37"/>
      <c r="K315" s="37"/>
      <c r="L315" s="40"/>
      <c r="M315" s="204"/>
      <c r="N315" s="205"/>
      <c r="O315" s="72"/>
      <c r="P315" s="72"/>
      <c r="Q315" s="72"/>
      <c r="R315" s="72"/>
      <c r="S315" s="72"/>
      <c r="T315" s="73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T315" s="18" t="s">
        <v>209</v>
      </c>
      <c r="AU315" s="18" t="s">
        <v>86</v>
      </c>
    </row>
    <row r="316" spans="1:65" s="2" customFormat="1" ht="24.2" customHeight="1">
      <c r="A316" s="35"/>
      <c r="B316" s="36"/>
      <c r="C316" s="188" t="s">
        <v>380</v>
      </c>
      <c r="D316" s="188" t="s">
        <v>202</v>
      </c>
      <c r="E316" s="189" t="s">
        <v>381</v>
      </c>
      <c r="F316" s="190" t="s">
        <v>382</v>
      </c>
      <c r="G316" s="191" t="s">
        <v>283</v>
      </c>
      <c r="H316" s="192">
        <v>1.1319999999999999</v>
      </c>
      <c r="I316" s="193"/>
      <c r="J316" s="194">
        <f>ROUND(I316*H316,2)</f>
        <v>0</v>
      </c>
      <c r="K316" s="190" t="s">
        <v>206</v>
      </c>
      <c r="L316" s="40"/>
      <c r="M316" s="195" t="s">
        <v>1</v>
      </c>
      <c r="N316" s="196" t="s">
        <v>41</v>
      </c>
      <c r="O316" s="72"/>
      <c r="P316" s="197">
        <f>O316*H316</f>
        <v>0</v>
      </c>
      <c r="Q316" s="197">
        <v>1.0593999999999999</v>
      </c>
      <c r="R316" s="197">
        <f>Q316*H316</f>
        <v>1.1992407999999997</v>
      </c>
      <c r="S316" s="197">
        <v>0</v>
      </c>
      <c r="T316" s="198">
        <f>S316*H316</f>
        <v>0</v>
      </c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R316" s="199" t="s">
        <v>207</v>
      </c>
      <c r="AT316" s="199" t="s">
        <v>202</v>
      </c>
      <c r="AU316" s="199" t="s">
        <v>86</v>
      </c>
      <c r="AY316" s="18" t="s">
        <v>200</v>
      </c>
      <c r="BE316" s="200">
        <f>IF(N316="základní",J316,0)</f>
        <v>0</v>
      </c>
      <c r="BF316" s="200">
        <f>IF(N316="snížená",J316,0)</f>
        <v>0</v>
      </c>
      <c r="BG316" s="200">
        <f>IF(N316="zákl. přenesená",J316,0)</f>
        <v>0</v>
      </c>
      <c r="BH316" s="200">
        <f>IF(N316="sníž. přenesená",J316,0)</f>
        <v>0</v>
      </c>
      <c r="BI316" s="200">
        <f>IF(N316="nulová",J316,0)</f>
        <v>0</v>
      </c>
      <c r="BJ316" s="18" t="s">
        <v>84</v>
      </c>
      <c r="BK316" s="200">
        <f>ROUND(I316*H316,2)</f>
        <v>0</v>
      </c>
      <c r="BL316" s="18" t="s">
        <v>207</v>
      </c>
      <c r="BM316" s="199" t="s">
        <v>383</v>
      </c>
    </row>
    <row r="317" spans="1:65" s="2" customFormat="1" ht="11.25">
      <c r="A317" s="35"/>
      <c r="B317" s="36"/>
      <c r="C317" s="37"/>
      <c r="D317" s="201" t="s">
        <v>209</v>
      </c>
      <c r="E317" s="37"/>
      <c r="F317" s="202" t="s">
        <v>384</v>
      </c>
      <c r="G317" s="37"/>
      <c r="H317" s="37"/>
      <c r="I317" s="203"/>
      <c r="J317" s="37"/>
      <c r="K317" s="37"/>
      <c r="L317" s="40"/>
      <c r="M317" s="204"/>
      <c r="N317" s="205"/>
      <c r="O317" s="72"/>
      <c r="P317" s="72"/>
      <c r="Q317" s="72"/>
      <c r="R317" s="72"/>
      <c r="S317" s="72"/>
      <c r="T317" s="73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T317" s="18" t="s">
        <v>209</v>
      </c>
      <c r="AU317" s="18" t="s">
        <v>86</v>
      </c>
    </row>
    <row r="318" spans="1:65" s="13" customFormat="1" ht="22.5">
      <c r="B318" s="206"/>
      <c r="C318" s="207"/>
      <c r="D318" s="208" t="s">
        <v>211</v>
      </c>
      <c r="E318" s="209" t="s">
        <v>1</v>
      </c>
      <c r="F318" s="210" t="s">
        <v>347</v>
      </c>
      <c r="G318" s="207"/>
      <c r="H318" s="209" t="s">
        <v>1</v>
      </c>
      <c r="I318" s="211"/>
      <c r="J318" s="207"/>
      <c r="K318" s="207"/>
      <c r="L318" s="212"/>
      <c r="M318" s="213"/>
      <c r="N318" s="214"/>
      <c r="O318" s="214"/>
      <c r="P318" s="214"/>
      <c r="Q318" s="214"/>
      <c r="R318" s="214"/>
      <c r="S318" s="214"/>
      <c r="T318" s="215"/>
      <c r="AT318" s="216" t="s">
        <v>211</v>
      </c>
      <c r="AU318" s="216" t="s">
        <v>86</v>
      </c>
      <c r="AV318" s="13" t="s">
        <v>84</v>
      </c>
      <c r="AW318" s="13" t="s">
        <v>32</v>
      </c>
      <c r="AX318" s="13" t="s">
        <v>76</v>
      </c>
      <c r="AY318" s="216" t="s">
        <v>200</v>
      </c>
    </row>
    <row r="319" spans="1:65" s="14" customFormat="1" ht="11.25">
      <c r="B319" s="217"/>
      <c r="C319" s="218"/>
      <c r="D319" s="208" t="s">
        <v>211</v>
      </c>
      <c r="E319" s="219" t="s">
        <v>1</v>
      </c>
      <c r="F319" s="220" t="s">
        <v>385</v>
      </c>
      <c r="G319" s="218"/>
      <c r="H319" s="221">
        <v>1.1319999999999999</v>
      </c>
      <c r="I319" s="222"/>
      <c r="J319" s="218"/>
      <c r="K319" s="218"/>
      <c r="L319" s="223"/>
      <c r="M319" s="224"/>
      <c r="N319" s="225"/>
      <c r="O319" s="225"/>
      <c r="P319" s="225"/>
      <c r="Q319" s="225"/>
      <c r="R319" s="225"/>
      <c r="S319" s="225"/>
      <c r="T319" s="226"/>
      <c r="AT319" s="227" t="s">
        <v>211</v>
      </c>
      <c r="AU319" s="227" t="s">
        <v>86</v>
      </c>
      <c r="AV319" s="14" t="s">
        <v>86</v>
      </c>
      <c r="AW319" s="14" t="s">
        <v>32</v>
      </c>
      <c r="AX319" s="14" t="s">
        <v>84</v>
      </c>
      <c r="AY319" s="227" t="s">
        <v>200</v>
      </c>
    </row>
    <row r="320" spans="1:65" s="12" customFormat="1" ht="22.9" customHeight="1">
      <c r="B320" s="172"/>
      <c r="C320" s="173"/>
      <c r="D320" s="174" t="s">
        <v>75</v>
      </c>
      <c r="E320" s="186" t="s">
        <v>103</v>
      </c>
      <c r="F320" s="186" t="s">
        <v>386</v>
      </c>
      <c r="G320" s="173"/>
      <c r="H320" s="173"/>
      <c r="I320" s="176"/>
      <c r="J320" s="187">
        <f>BK320</f>
        <v>0</v>
      </c>
      <c r="K320" s="173"/>
      <c r="L320" s="178"/>
      <c r="M320" s="179"/>
      <c r="N320" s="180"/>
      <c r="O320" s="180"/>
      <c r="P320" s="181">
        <f>SUM(P321:P396)</f>
        <v>0</v>
      </c>
      <c r="Q320" s="180"/>
      <c r="R320" s="181">
        <f>SUM(R321:R396)</f>
        <v>85.689968140000005</v>
      </c>
      <c r="S320" s="180"/>
      <c r="T320" s="182">
        <f>SUM(T321:T396)</f>
        <v>1.0142E-3</v>
      </c>
      <c r="AR320" s="183" t="s">
        <v>84</v>
      </c>
      <c r="AT320" s="184" t="s">
        <v>75</v>
      </c>
      <c r="AU320" s="184" t="s">
        <v>84</v>
      </c>
      <c r="AY320" s="183" t="s">
        <v>200</v>
      </c>
      <c r="BK320" s="185">
        <f>SUM(BK321:BK396)</f>
        <v>0</v>
      </c>
    </row>
    <row r="321" spans="1:65" s="2" customFormat="1" ht="21.75" customHeight="1">
      <c r="A321" s="35"/>
      <c r="B321" s="36"/>
      <c r="C321" s="188" t="s">
        <v>387</v>
      </c>
      <c r="D321" s="188" t="s">
        <v>202</v>
      </c>
      <c r="E321" s="189" t="s">
        <v>388</v>
      </c>
      <c r="F321" s="190" t="s">
        <v>389</v>
      </c>
      <c r="G321" s="191" t="s">
        <v>390</v>
      </c>
      <c r="H321" s="192">
        <v>1</v>
      </c>
      <c r="I321" s="193"/>
      <c r="J321" s="194">
        <f>ROUND(I321*H321,2)</f>
        <v>0</v>
      </c>
      <c r="K321" s="190" t="s">
        <v>1</v>
      </c>
      <c r="L321" s="40"/>
      <c r="M321" s="195" t="s">
        <v>1</v>
      </c>
      <c r="N321" s="196" t="s">
        <v>41</v>
      </c>
      <c r="O321" s="72"/>
      <c r="P321" s="197">
        <f>O321*H321</f>
        <v>0</v>
      </c>
      <c r="Q321" s="197">
        <v>0.33265</v>
      </c>
      <c r="R321" s="197">
        <f>Q321*H321</f>
        <v>0.33265</v>
      </c>
      <c r="S321" s="197">
        <v>0</v>
      </c>
      <c r="T321" s="198">
        <f>S321*H321</f>
        <v>0</v>
      </c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R321" s="199" t="s">
        <v>207</v>
      </c>
      <c r="AT321" s="199" t="s">
        <v>202</v>
      </c>
      <c r="AU321" s="199" t="s">
        <v>86</v>
      </c>
      <c r="AY321" s="18" t="s">
        <v>200</v>
      </c>
      <c r="BE321" s="200">
        <f>IF(N321="základní",J321,0)</f>
        <v>0</v>
      </c>
      <c r="BF321" s="200">
        <f>IF(N321="snížená",J321,0)</f>
        <v>0</v>
      </c>
      <c r="BG321" s="200">
        <f>IF(N321="zákl. přenesená",J321,0)</f>
        <v>0</v>
      </c>
      <c r="BH321" s="200">
        <f>IF(N321="sníž. přenesená",J321,0)</f>
        <v>0</v>
      </c>
      <c r="BI321" s="200">
        <f>IF(N321="nulová",J321,0)</f>
        <v>0</v>
      </c>
      <c r="BJ321" s="18" t="s">
        <v>84</v>
      </c>
      <c r="BK321" s="200">
        <f>ROUND(I321*H321,2)</f>
        <v>0</v>
      </c>
      <c r="BL321" s="18" t="s">
        <v>207</v>
      </c>
      <c r="BM321" s="199" t="s">
        <v>391</v>
      </c>
    </row>
    <row r="322" spans="1:65" s="2" customFormat="1" ht="21.75" customHeight="1">
      <c r="A322" s="35"/>
      <c r="B322" s="36"/>
      <c r="C322" s="188" t="s">
        <v>392</v>
      </c>
      <c r="D322" s="188" t="s">
        <v>202</v>
      </c>
      <c r="E322" s="189" t="s">
        <v>393</v>
      </c>
      <c r="F322" s="190" t="s">
        <v>394</v>
      </c>
      <c r="G322" s="191" t="s">
        <v>205</v>
      </c>
      <c r="H322" s="192">
        <v>24.521999999999998</v>
      </c>
      <c r="I322" s="193"/>
      <c r="J322" s="194">
        <f>ROUND(I322*H322,2)</f>
        <v>0</v>
      </c>
      <c r="K322" s="190" t="s">
        <v>206</v>
      </c>
      <c r="L322" s="40"/>
      <c r="M322" s="195" t="s">
        <v>1</v>
      </c>
      <c r="N322" s="196" t="s">
        <v>41</v>
      </c>
      <c r="O322" s="72"/>
      <c r="P322" s="197">
        <f>O322*H322</f>
        <v>0</v>
      </c>
      <c r="Q322" s="197">
        <v>1.6285000000000001</v>
      </c>
      <c r="R322" s="197">
        <f>Q322*H322</f>
        <v>39.934077000000002</v>
      </c>
      <c r="S322" s="197">
        <v>0</v>
      </c>
      <c r="T322" s="198">
        <f>S322*H322</f>
        <v>0</v>
      </c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R322" s="199" t="s">
        <v>207</v>
      </c>
      <c r="AT322" s="199" t="s">
        <v>202</v>
      </c>
      <c r="AU322" s="199" t="s">
        <v>86</v>
      </c>
      <c r="AY322" s="18" t="s">
        <v>200</v>
      </c>
      <c r="BE322" s="200">
        <f>IF(N322="základní",J322,0)</f>
        <v>0</v>
      </c>
      <c r="BF322" s="200">
        <f>IF(N322="snížená",J322,0)</f>
        <v>0</v>
      </c>
      <c r="BG322" s="200">
        <f>IF(N322="zákl. přenesená",J322,0)</f>
        <v>0</v>
      </c>
      <c r="BH322" s="200">
        <f>IF(N322="sníž. přenesená",J322,0)</f>
        <v>0</v>
      </c>
      <c r="BI322" s="200">
        <f>IF(N322="nulová",J322,0)</f>
        <v>0</v>
      </c>
      <c r="BJ322" s="18" t="s">
        <v>84</v>
      </c>
      <c r="BK322" s="200">
        <f>ROUND(I322*H322,2)</f>
        <v>0</v>
      </c>
      <c r="BL322" s="18" t="s">
        <v>207</v>
      </c>
      <c r="BM322" s="199" t="s">
        <v>395</v>
      </c>
    </row>
    <row r="323" spans="1:65" s="2" customFormat="1" ht="11.25">
      <c r="A323" s="35"/>
      <c r="B323" s="36"/>
      <c r="C323" s="37"/>
      <c r="D323" s="201" t="s">
        <v>209</v>
      </c>
      <c r="E323" s="37"/>
      <c r="F323" s="202" t="s">
        <v>396</v>
      </c>
      <c r="G323" s="37"/>
      <c r="H323" s="37"/>
      <c r="I323" s="203"/>
      <c r="J323" s="37"/>
      <c r="K323" s="37"/>
      <c r="L323" s="40"/>
      <c r="M323" s="204"/>
      <c r="N323" s="205"/>
      <c r="O323" s="72"/>
      <c r="P323" s="72"/>
      <c r="Q323" s="72"/>
      <c r="R323" s="72"/>
      <c r="S323" s="72"/>
      <c r="T323" s="73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T323" s="18" t="s">
        <v>209</v>
      </c>
      <c r="AU323" s="18" t="s">
        <v>86</v>
      </c>
    </row>
    <row r="324" spans="1:65" s="13" customFormat="1" ht="11.25">
      <c r="B324" s="206"/>
      <c r="C324" s="207"/>
      <c r="D324" s="208" t="s">
        <v>211</v>
      </c>
      <c r="E324" s="209" t="s">
        <v>1</v>
      </c>
      <c r="F324" s="210" t="s">
        <v>397</v>
      </c>
      <c r="G324" s="207"/>
      <c r="H324" s="209" t="s">
        <v>1</v>
      </c>
      <c r="I324" s="211"/>
      <c r="J324" s="207"/>
      <c r="K324" s="207"/>
      <c r="L324" s="212"/>
      <c r="M324" s="213"/>
      <c r="N324" s="214"/>
      <c r="O324" s="214"/>
      <c r="P324" s="214"/>
      <c r="Q324" s="214"/>
      <c r="R324" s="214"/>
      <c r="S324" s="214"/>
      <c r="T324" s="215"/>
      <c r="AT324" s="216" t="s">
        <v>211</v>
      </c>
      <c r="AU324" s="216" t="s">
        <v>86</v>
      </c>
      <c r="AV324" s="13" t="s">
        <v>84</v>
      </c>
      <c r="AW324" s="13" t="s">
        <v>32</v>
      </c>
      <c r="AX324" s="13" t="s">
        <v>76</v>
      </c>
      <c r="AY324" s="216" t="s">
        <v>200</v>
      </c>
    </row>
    <row r="325" spans="1:65" s="13" customFormat="1" ht="11.25">
      <c r="B325" s="206"/>
      <c r="C325" s="207"/>
      <c r="D325" s="208" t="s">
        <v>211</v>
      </c>
      <c r="E325" s="209" t="s">
        <v>1</v>
      </c>
      <c r="F325" s="210" t="s">
        <v>398</v>
      </c>
      <c r="G325" s="207"/>
      <c r="H325" s="209" t="s">
        <v>1</v>
      </c>
      <c r="I325" s="211"/>
      <c r="J325" s="207"/>
      <c r="K325" s="207"/>
      <c r="L325" s="212"/>
      <c r="M325" s="213"/>
      <c r="N325" s="214"/>
      <c r="O325" s="214"/>
      <c r="P325" s="214"/>
      <c r="Q325" s="214"/>
      <c r="R325" s="214"/>
      <c r="S325" s="214"/>
      <c r="T325" s="215"/>
      <c r="AT325" s="216" t="s">
        <v>211</v>
      </c>
      <c r="AU325" s="216" t="s">
        <v>86</v>
      </c>
      <c r="AV325" s="13" t="s">
        <v>84</v>
      </c>
      <c r="AW325" s="13" t="s">
        <v>32</v>
      </c>
      <c r="AX325" s="13" t="s">
        <v>76</v>
      </c>
      <c r="AY325" s="216" t="s">
        <v>200</v>
      </c>
    </row>
    <row r="326" spans="1:65" s="14" customFormat="1" ht="11.25">
      <c r="B326" s="217"/>
      <c r="C326" s="218"/>
      <c r="D326" s="208" t="s">
        <v>211</v>
      </c>
      <c r="E326" s="219" t="s">
        <v>1</v>
      </c>
      <c r="F326" s="220" t="s">
        <v>399</v>
      </c>
      <c r="G326" s="218"/>
      <c r="H326" s="221">
        <v>24.521999999999998</v>
      </c>
      <c r="I326" s="222"/>
      <c r="J326" s="218"/>
      <c r="K326" s="218"/>
      <c r="L326" s="223"/>
      <c r="M326" s="224"/>
      <c r="N326" s="225"/>
      <c r="O326" s="225"/>
      <c r="P326" s="225"/>
      <c r="Q326" s="225"/>
      <c r="R326" s="225"/>
      <c r="S326" s="225"/>
      <c r="T326" s="226"/>
      <c r="AT326" s="227" t="s">
        <v>211</v>
      </c>
      <c r="AU326" s="227" t="s">
        <v>86</v>
      </c>
      <c r="AV326" s="14" t="s">
        <v>86</v>
      </c>
      <c r="AW326" s="14" t="s">
        <v>32</v>
      </c>
      <c r="AX326" s="14" t="s">
        <v>84</v>
      </c>
      <c r="AY326" s="227" t="s">
        <v>200</v>
      </c>
    </row>
    <row r="327" spans="1:65" s="2" customFormat="1" ht="21.75" customHeight="1">
      <c r="A327" s="35"/>
      <c r="B327" s="36"/>
      <c r="C327" s="188" t="s">
        <v>400</v>
      </c>
      <c r="D327" s="188" t="s">
        <v>202</v>
      </c>
      <c r="E327" s="189" t="s">
        <v>401</v>
      </c>
      <c r="F327" s="190" t="s">
        <v>402</v>
      </c>
      <c r="G327" s="191" t="s">
        <v>403</v>
      </c>
      <c r="H327" s="192">
        <v>3</v>
      </c>
      <c r="I327" s="193"/>
      <c r="J327" s="194">
        <f>ROUND(I327*H327,2)</f>
        <v>0</v>
      </c>
      <c r="K327" s="190" t="s">
        <v>206</v>
      </c>
      <c r="L327" s="40"/>
      <c r="M327" s="195" t="s">
        <v>1</v>
      </c>
      <c r="N327" s="196" t="s">
        <v>41</v>
      </c>
      <c r="O327" s="72"/>
      <c r="P327" s="197">
        <f>O327*H327</f>
        <v>0</v>
      </c>
      <c r="Q327" s="197">
        <v>2.6929999999999999E-2</v>
      </c>
      <c r="R327" s="197">
        <f>Q327*H327</f>
        <v>8.0790000000000001E-2</v>
      </c>
      <c r="S327" s="197">
        <v>0</v>
      </c>
      <c r="T327" s="198">
        <f>S327*H327</f>
        <v>0</v>
      </c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R327" s="199" t="s">
        <v>207</v>
      </c>
      <c r="AT327" s="199" t="s">
        <v>202</v>
      </c>
      <c r="AU327" s="199" t="s">
        <v>86</v>
      </c>
      <c r="AY327" s="18" t="s">
        <v>200</v>
      </c>
      <c r="BE327" s="200">
        <f>IF(N327="základní",J327,0)</f>
        <v>0</v>
      </c>
      <c r="BF327" s="200">
        <f>IF(N327="snížená",J327,0)</f>
        <v>0</v>
      </c>
      <c r="BG327" s="200">
        <f>IF(N327="zákl. přenesená",J327,0)</f>
        <v>0</v>
      </c>
      <c r="BH327" s="200">
        <f>IF(N327="sníž. přenesená",J327,0)</f>
        <v>0</v>
      </c>
      <c r="BI327" s="200">
        <f>IF(N327="nulová",J327,0)</f>
        <v>0</v>
      </c>
      <c r="BJ327" s="18" t="s">
        <v>84</v>
      </c>
      <c r="BK327" s="200">
        <f>ROUND(I327*H327,2)</f>
        <v>0</v>
      </c>
      <c r="BL327" s="18" t="s">
        <v>207</v>
      </c>
      <c r="BM327" s="199" t="s">
        <v>404</v>
      </c>
    </row>
    <row r="328" spans="1:65" s="2" customFormat="1" ht="11.25">
      <c r="A328" s="35"/>
      <c r="B328" s="36"/>
      <c r="C328" s="37"/>
      <c r="D328" s="201" t="s">
        <v>209</v>
      </c>
      <c r="E328" s="37"/>
      <c r="F328" s="202" t="s">
        <v>405</v>
      </c>
      <c r="G328" s="37"/>
      <c r="H328" s="37"/>
      <c r="I328" s="203"/>
      <c r="J328" s="37"/>
      <c r="K328" s="37"/>
      <c r="L328" s="40"/>
      <c r="M328" s="204"/>
      <c r="N328" s="205"/>
      <c r="O328" s="72"/>
      <c r="P328" s="72"/>
      <c r="Q328" s="72"/>
      <c r="R328" s="72"/>
      <c r="S328" s="72"/>
      <c r="T328" s="73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T328" s="18" t="s">
        <v>209</v>
      </c>
      <c r="AU328" s="18" t="s">
        <v>86</v>
      </c>
    </row>
    <row r="329" spans="1:65" s="13" customFormat="1" ht="11.25">
      <c r="B329" s="206"/>
      <c r="C329" s="207"/>
      <c r="D329" s="208" t="s">
        <v>211</v>
      </c>
      <c r="E329" s="209" t="s">
        <v>1</v>
      </c>
      <c r="F329" s="210" t="s">
        <v>406</v>
      </c>
      <c r="G329" s="207"/>
      <c r="H329" s="209" t="s">
        <v>1</v>
      </c>
      <c r="I329" s="211"/>
      <c r="J329" s="207"/>
      <c r="K329" s="207"/>
      <c r="L329" s="212"/>
      <c r="M329" s="213"/>
      <c r="N329" s="214"/>
      <c r="O329" s="214"/>
      <c r="P329" s="214"/>
      <c r="Q329" s="214"/>
      <c r="R329" s="214"/>
      <c r="S329" s="214"/>
      <c r="T329" s="215"/>
      <c r="AT329" s="216" t="s">
        <v>211</v>
      </c>
      <c r="AU329" s="216" t="s">
        <v>86</v>
      </c>
      <c r="AV329" s="13" t="s">
        <v>84</v>
      </c>
      <c r="AW329" s="13" t="s">
        <v>32</v>
      </c>
      <c r="AX329" s="13" t="s">
        <v>76</v>
      </c>
      <c r="AY329" s="216" t="s">
        <v>200</v>
      </c>
    </row>
    <row r="330" spans="1:65" s="14" customFormat="1" ht="11.25">
      <c r="B330" s="217"/>
      <c r="C330" s="218"/>
      <c r="D330" s="208" t="s">
        <v>211</v>
      </c>
      <c r="E330" s="219" t="s">
        <v>1</v>
      </c>
      <c r="F330" s="220" t="s">
        <v>103</v>
      </c>
      <c r="G330" s="218"/>
      <c r="H330" s="221">
        <v>3</v>
      </c>
      <c r="I330" s="222"/>
      <c r="J330" s="218"/>
      <c r="K330" s="218"/>
      <c r="L330" s="223"/>
      <c r="M330" s="224"/>
      <c r="N330" s="225"/>
      <c r="O330" s="225"/>
      <c r="P330" s="225"/>
      <c r="Q330" s="225"/>
      <c r="R330" s="225"/>
      <c r="S330" s="225"/>
      <c r="T330" s="226"/>
      <c r="AT330" s="227" t="s">
        <v>211</v>
      </c>
      <c r="AU330" s="227" t="s">
        <v>86</v>
      </c>
      <c r="AV330" s="14" t="s">
        <v>86</v>
      </c>
      <c r="AW330" s="14" t="s">
        <v>32</v>
      </c>
      <c r="AX330" s="14" t="s">
        <v>84</v>
      </c>
      <c r="AY330" s="227" t="s">
        <v>200</v>
      </c>
    </row>
    <row r="331" spans="1:65" s="2" customFormat="1" ht="21.75" customHeight="1">
      <c r="A331" s="35"/>
      <c r="B331" s="36"/>
      <c r="C331" s="188" t="s">
        <v>407</v>
      </c>
      <c r="D331" s="188" t="s">
        <v>202</v>
      </c>
      <c r="E331" s="189" t="s">
        <v>408</v>
      </c>
      <c r="F331" s="190" t="s">
        <v>409</v>
      </c>
      <c r="G331" s="191" t="s">
        <v>403</v>
      </c>
      <c r="H331" s="192">
        <v>2</v>
      </c>
      <c r="I331" s="193"/>
      <c r="J331" s="194">
        <f>ROUND(I331*H331,2)</f>
        <v>0</v>
      </c>
      <c r="K331" s="190" t="s">
        <v>206</v>
      </c>
      <c r="L331" s="40"/>
      <c r="M331" s="195" t="s">
        <v>1</v>
      </c>
      <c r="N331" s="196" t="s">
        <v>41</v>
      </c>
      <c r="O331" s="72"/>
      <c r="P331" s="197">
        <f>O331*H331</f>
        <v>0</v>
      </c>
      <c r="Q331" s="197">
        <v>3.6979999999999999E-2</v>
      </c>
      <c r="R331" s="197">
        <f>Q331*H331</f>
        <v>7.3959999999999998E-2</v>
      </c>
      <c r="S331" s="197">
        <v>0</v>
      </c>
      <c r="T331" s="198">
        <f>S331*H331</f>
        <v>0</v>
      </c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R331" s="199" t="s">
        <v>207</v>
      </c>
      <c r="AT331" s="199" t="s">
        <v>202</v>
      </c>
      <c r="AU331" s="199" t="s">
        <v>86</v>
      </c>
      <c r="AY331" s="18" t="s">
        <v>200</v>
      </c>
      <c r="BE331" s="200">
        <f>IF(N331="základní",J331,0)</f>
        <v>0</v>
      </c>
      <c r="BF331" s="200">
        <f>IF(N331="snížená",J331,0)</f>
        <v>0</v>
      </c>
      <c r="BG331" s="200">
        <f>IF(N331="zákl. přenesená",J331,0)</f>
        <v>0</v>
      </c>
      <c r="BH331" s="200">
        <f>IF(N331="sníž. přenesená",J331,0)</f>
        <v>0</v>
      </c>
      <c r="BI331" s="200">
        <f>IF(N331="nulová",J331,0)</f>
        <v>0</v>
      </c>
      <c r="BJ331" s="18" t="s">
        <v>84</v>
      </c>
      <c r="BK331" s="200">
        <f>ROUND(I331*H331,2)</f>
        <v>0</v>
      </c>
      <c r="BL331" s="18" t="s">
        <v>207</v>
      </c>
      <c r="BM331" s="199" t="s">
        <v>410</v>
      </c>
    </row>
    <row r="332" spans="1:65" s="2" customFormat="1" ht="11.25">
      <c r="A332" s="35"/>
      <c r="B332" s="36"/>
      <c r="C332" s="37"/>
      <c r="D332" s="201" t="s">
        <v>209</v>
      </c>
      <c r="E332" s="37"/>
      <c r="F332" s="202" t="s">
        <v>411</v>
      </c>
      <c r="G332" s="37"/>
      <c r="H332" s="37"/>
      <c r="I332" s="203"/>
      <c r="J332" s="37"/>
      <c r="K332" s="37"/>
      <c r="L332" s="40"/>
      <c r="M332" s="204"/>
      <c r="N332" s="205"/>
      <c r="O332" s="72"/>
      <c r="P332" s="72"/>
      <c r="Q332" s="72"/>
      <c r="R332" s="72"/>
      <c r="S332" s="72"/>
      <c r="T332" s="73"/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T332" s="18" t="s">
        <v>209</v>
      </c>
      <c r="AU332" s="18" t="s">
        <v>86</v>
      </c>
    </row>
    <row r="333" spans="1:65" s="13" customFormat="1" ht="11.25">
      <c r="B333" s="206"/>
      <c r="C333" s="207"/>
      <c r="D333" s="208" t="s">
        <v>211</v>
      </c>
      <c r="E333" s="209" t="s">
        <v>1</v>
      </c>
      <c r="F333" s="210" t="s">
        <v>406</v>
      </c>
      <c r="G333" s="207"/>
      <c r="H333" s="209" t="s">
        <v>1</v>
      </c>
      <c r="I333" s="211"/>
      <c r="J333" s="207"/>
      <c r="K333" s="207"/>
      <c r="L333" s="212"/>
      <c r="M333" s="213"/>
      <c r="N333" s="214"/>
      <c r="O333" s="214"/>
      <c r="P333" s="214"/>
      <c r="Q333" s="214"/>
      <c r="R333" s="214"/>
      <c r="S333" s="214"/>
      <c r="T333" s="215"/>
      <c r="AT333" s="216" t="s">
        <v>211</v>
      </c>
      <c r="AU333" s="216" t="s">
        <v>86</v>
      </c>
      <c r="AV333" s="13" t="s">
        <v>84</v>
      </c>
      <c r="AW333" s="13" t="s">
        <v>32</v>
      </c>
      <c r="AX333" s="13" t="s">
        <v>76</v>
      </c>
      <c r="AY333" s="216" t="s">
        <v>200</v>
      </c>
    </row>
    <row r="334" spans="1:65" s="14" customFormat="1" ht="11.25">
      <c r="B334" s="217"/>
      <c r="C334" s="218"/>
      <c r="D334" s="208" t="s">
        <v>211</v>
      </c>
      <c r="E334" s="219" t="s">
        <v>1</v>
      </c>
      <c r="F334" s="220" t="s">
        <v>86</v>
      </c>
      <c r="G334" s="218"/>
      <c r="H334" s="221">
        <v>2</v>
      </c>
      <c r="I334" s="222"/>
      <c r="J334" s="218"/>
      <c r="K334" s="218"/>
      <c r="L334" s="223"/>
      <c r="M334" s="224"/>
      <c r="N334" s="225"/>
      <c r="O334" s="225"/>
      <c r="P334" s="225"/>
      <c r="Q334" s="225"/>
      <c r="R334" s="225"/>
      <c r="S334" s="225"/>
      <c r="T334" s="226"/>
      <c r="AT334" s="227" t="s">
        <v>211</v>
      </c>
      <c r="AU334" s="227" t="s">
        <v>86</v>
      </c>
      <c r="AV334" s="14" t="s">
        <v>86</v>
      </c>
      <c r="AW334" s="14" t="s">
        <v>32</v>
      </c>
      <c r="AX334" s="14" t="s">
        <v>84</v>
      </c>
      <c r="AY334" s="227" t="s">
        <v>200</v>
      </c>
    </row>
    <row r="335" spans="1:65" s="2" customFormat="1" ht="24.2" customHeight="1">
      <c r="A335" s="35"/>
      <c r="B335" s="36"/>
      <c r="C335" s="188" t="s">
        <v>412</v>
      </c>
      <c r="D335" s="188" t="s">
        <v>202</v>
      </c>
      <c r="E335" s="189" t="s">
        <v>413</v>
      </c>
      <c r="F335" s="190" t="s">
        <v>414</v>
      </c>
      <c r="G335" s="191" t="s">
        <v>415</v>
      </c>
      <c r="H335" s="192">
        <v>83.78</v>
      </c>
      <c r="I335" s="193"/>
      <c r="J335" s="194">
        <f>ROUND(I335*H335,2)</f>
        <v>0</v>
      </c>
      <c r="K335" s="190" t="s">
        <v>1</v>
      </c>
      <c r="L335" s="40"/>
      <c r="M335" s="195" t="s">
        <v>1</v>
      </c>
      <c r="N335" s="196" t="s">
        <v>41</v>
      </c>
      <c r="O335" s="72"/>
      <c r="P335" s="197">
        <f>O335*H335</f>
        <v>0</v>
      </c>
      <c r="Q335" s="197">
        <v>9.4670000000000004E-2</v>
      </c>
      <c r="R335" s="197">
        <f>Q335*H335</f>
        <v>7.9314526000000001</v>
      </c>
      <c r="S335" s="197">
        <v>0</v>
      </c>
      <c r="T335" s="198">
        <f>S335*H335</f>
        <v>0</v>
      </c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  <c r="AR335" s="199" t="s">
        <v>207</v>
      </c>
      <c r="AT335" s="199" t="s">
        <v>202</v>
      </c>
      <c r="AU335" s="199" t="s">
        <v>86</v>
      </c>
      <c r="AY335" s="18" t="s">
        <v>200</v>
      </c>
      <c r="BE335" s="200">
        <f>IF(N335="základní",J335,0)</f>
        <v>0</v>
      </c>
      <c r="BF335" s="200">
        <f>IF(N335="snížená",J335,0)</f>
        <v>0</v>
      </c>
      <c r="BG335" s="200">
        <f>IF(N335="zákl. přenesená",J335,0)</f>
        <v>0</v>
      </c>
      <c r="BH335" s="200">
        <f>IF(N335="sníž. přenesená",J335,0)</f>
        <v>0</v>
      </c>
      <c r="BI335" s="200">
        <f>IF(N335="nulová",J335,0)</f>
        <v>0</v>
      </c>
      <c r="BJ335" s="18" t="s">
        <v>84</v>
      </c>
      <c r="BK335" s="200">
        <f>ROUND(I335*H335,2)</f>
        <v>0</v>
      </c>
      <c r="BL335" s="18" t="s">
        <v>207</v>
      </c>
      <c r="BM335" s="199" t="s">
        <v>416</v>
      </c>
    </row>
    <row r="336" spans="1:65" s="13" customFormat="1" ht="11.25">
      <c r="B336" s="206"/>
      <c r="C336" s="207"/>
      <c r="D336" s="208" t="s">
        <v>211</v>
      </c>
      <c r="E336" s="209" t="s">
        <v>1</v>
      </c>
      <c r="F336" s="210" t="s">
        <v>417</v>
      </c>
      <c r="G336" s="207"/>
      <c r="H336" s="209" t="s">
        <v>1</v>
      </c>
      <c r="I336" s="211"/>
      <c r="J336" s="207"/>
      <c r="K336" s="207"/>
      <c r="L336" s="212"/>
      <c r="M336" s="213"/>
      <c r="N336" s="214"/>
      <c r="O336" s="214"/>
      <c r="P336" s="214"/>
      <c r="Q336" s="214"/>
      <c r="R336" s="214"/>
      <c r="S336" s="214"/>
      <c r="T336" s="215"/>
      <c r="AT336" s="216" t="s">
        <v>211</v>
      </c>
      <c r="AU336" s="216" t="s">
        <v>86</v>
      </c>
      <c r="AV336" s="13" t="s">
        <v>84</v>
      </c>
      <c r="AW336" s="13" t="s">
        <v>32</v>
      </c>
      <c r="AX336" s="13" t="s">
        <v>76</v>
      </c>
      <c r="AY336" s="216" t="s">
        <v>200</v>
      </c>
    </row>
    <row r="337" spans="1:65" s="14" customFormat="1" ht="11.25">
      <c r="B337" s="217"/>
      <c r="C337" s="218"/>
      <c r="D337" s="208" t="s">
        <v>211</v>
      </c>
      <c r="E337" s="219" t="s">
        <v>1</v>
      </c>
      <c r="F337" s="220" t="s">
        <v>418</v>
      </c>
      <c r="G337" s="218"/>
      <c r="H337" s="221">
        <v>83.78</v>
      </c>
      <c r="I337" s="222"/>
      <c r="J337" s="218"/>
      <c r="K337" s="218"/>
      <c r="L337" s="223"/>
      <c r="M337" s="224"/>
      <c r="N337" s="225"/>
      <c r="O337" s="225"/>
      <c r="P337" s="225"/>
      <c r="Q337" s="225"/>
      <c r="R337" s="225"/>
      <c r="S337" s="225"/>
      <c r="T337" s="226"/>
      <c r="AT337" s="227" t="s">
        <v>211</v>
      </c>
      <c r="AU337" s="227" t="s">
        <v>86</v>
      </c>
      <c r="AV337" s="14" t="s">
        <v>86</v>
      </c>
      <c r="AW337" s="14" t="s">
        <v>32</v>
      </c>
      <c r="AX337" s="14" t="s">
        <v>84</v>
      </c>
      <c r="AY337" s="227" t="s">
        <v>200</v>
      </c>
    </row>
    <row r="338" spans="1:65" s="2" customFormat="1" ht="21.75" customHeight="1">
      <c r="A338" s="35"/>
      <c r="B338" s="36"/>
      <c r="C338" s="188" t="s">
        <v>419</v>
      </c>
      <c r="D338" s="188" t="s">
        <v>202</v>
      </c>
      <c r="E338" s="189" t="s">
        <v>420</v>
      </c>
      <c r="F338" s="190" t="s">
        <v>421</v>
      </c>
      <c r="G338" s="191" t="s">
        <v>101</v>
      </c>
      <c r="H338" s="192">
        <v>1080.5260000000001</v>
      </c>
      <c r="I338" s="193"/>
      <c r="J338" s="194">
        <f>ROUND(I338*H338,2)</f>
        <v>0</v>
      </c>
      <c r="K338" s="190" t="s">
        <v>206</v>
      </c>
      <c r="L338" s="40"/>
      <c r="M338" s="195" t="s">
        <v>1</v>
      </c>
      <c r="N338" s="196" t="s">
        <v>41</v>
      </c>
      <c r="O338" s="72"/>
      <c r="P338" s="197">
        <f>O338*H338</f>
        <v>0</v>
      </c>
      <c r="Q338" s="197">
        <v>2.8570000000000002E-2</v>
      </c>
      <c r="R338" s="197">
        <f>Q338*H338</f>
        <v>30.870627820000003</v>
      </c>
      <c r="S338" s="197">
        <v>0</v>
      </c>
      <c r="T338" s="198">
        <f>S338*H338</f>
        <v>0</v>
      </c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R338" s="199" t="s">
        <v>207</v>
      </c>
      <c r="AT338" s="199" t="s">
        <v>202</v>
      </c>
      <c r="AU338" s="199" t="s">
        <v>86</v>
      </c>
      <c r="AY338" s="18" t="s">
        <v>200</v>
      </c>
      <c r="BE338" s="200">
        <f>IF(N338="základní",J338,0)</f>
        <v>0</v>
      </c>
      <c r="BF338" s="200">
        <f>IF(N338="snížená",J338,0)</f>
        <v>0</v>
      </c>
      <c r="BG338" s="200">
        <f>IF(N338="zákl. přenesená",J338,0)</f>
        <v>0</v>
      </c>
      <c r="BH338" s="200">
        <f>IF(N338="sníž. přenesená",J338,0)</f>
        <v>0</v>
      </c>
      <c r="BI338" s="200">
        <f>IF(N338="nulová",J338,0)</f>
        <v>0</v>
      </c>
      <c r="BJ338" s="18" t="s">
        <v>84</v>
      </c>
      <c r="BK338" s="200">
        <f>ROUND(I338*H338,2)</f>
        <v>0</v>
      </c>
      <c r="BL338" s="18" t="s">
        <v>207</v>
      </c>
      <c r="BM338" s="199" t="s">
        <v>422</v>
      </c>
    </row>
    <row r="339" spans="1:65" s="2" customFormat="1" ht="11.25">
      <c r="A339" s="35"/>
      <c r="B339" s="36"/>
      <c r="C339" s="37"/>
      <c r="D339" s="201" t="s">
        <v>209</v>
      </c>
      <c r="E339" s="37"/>
      <c r="F339" s="202" t="s">
        <v>423</v>
      </c>
      <c r="G339" s="37"/>
      <c r="H339" s="37"/>
      <c r="I339" s="203"/>
      <c r="J339" s="37"/>
      <c r="K339" s="37"/>
      <c r="L339" s="40"/>
      <c r="M339" s="204"/>
      <c r="N339" s="205"/>
      <c r="O339" s="72"/>
      <c r="P339" s="72"/>
      <c r="Q339" s="72"/>
      <c r="R339" s="72"/>
      <c r="S339" s="72"/>
      <c r="T339" s="73"/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T339" s="18" t="s">
        <v>209</v>
      </c>
      <c r="AU339" s="18" t="s">
        <v>86</v>
      </c>
    </row>
    <row r="340" spans="1:65" s="14" customFormat="1" ht="11.25">
      <c r="B340" s="217"/>
      <c r="C340" s="218"/>
      <c r="D340" s="208" t="s">
        <v>211</v>
      </c>
      <c r="E340" s="219" t="s">
        <v>1</v>
      </c>
      <c r="F340" s="220" t="s">
        <v>114</v>
      </c>
      <c r="G340" s="218"/>
      <c r="H340" s="221">
        <v>41.927999999999997</v>
      </c>
      <c r="I340" s="222"/>
      <c r="J340" s="218"/>
      <c r="K340" s="218"/>
      <c r="L340" s="223"/>
      <c r="M340" s="224"/>
      <c r="N340" s="225"/>
      <c r="O340" s="225"/>
      <c r="P340" s="225"/>
      <c r="Q340" s="225"/>
      <c r="R340" s="225"/>
      <c r="S340" s="225"/>
      <c r="T340" s="226"/>
      <c r="AT340" s="227" t="s">
        <v>211</v>
      </c>
      <c r="AU340" s="227" t="s">
        <v>86</v>
      </c>
      <c r="AV340" s="14" t="s">
        <v>86</v>
      </c>
      <c r="AW340" s="14" t="s">
        <v>32</v>
      </c>
      <c r="AX340" s="14" t="s">
        <v>76</v>
      </c>
      <c r="AY340" s="227" t="s">
        <v>200</v>
      </c>
    </row>
    <row r="341" spans="1:65" s="14" customFormat="1" ht="11.25">
      <c r="B341" s="217"/>
      <c r="C341" s="218"/>
      <c r="D341" s="208" t="s">
        <v>211</v>
      </c>
      <c r="E341" s="219" t="s">
        <v>1</v>
      </c>
      <c r="F341" s="220" t="s">
        <v>424</v>
      </c>
      <c r="G341" s="218"/>
      <c r="H341" s="221">
        <v>48.216000000000001</v>
      </c>
      <c r="I341" s="222"/>
      <c r="J341" s="218"/>
      <c r="K341" s="218"/>
      <c r="L341" s="223"/>
      <c r="M341" s="224"/>
      <c r="N341" s="225"/>
      <c r="O341" s="225"/>
      <c r="P341" s="225"/>
      <c r="Q341" s="225"/>
      <c r="R341" s="225"/>
      <c r="S341" s="225"/>
      <c r="T341" s="226"/>
      <c r="AT341" s="227" t="s">
        <v>211</v>
      </c>
      <c r="AU341" s="227" t="s">
        <v>86</v>
      </c>
      <c r="AV341" s="14" t="s">
        <v>86</v>
      </c>
      <c r="AW341" s="14" t="s">
        <v>32</v>
      </c>
      <c r="AX341" s="14" t="s">
        <v>76</v>
      </c>
      <c r="AY341" s="227" t="s">
        <v>200</v>
      </c>
    </row>
    <row r="342" spans="1:65" s="14" customFormat="1" ht="11.25">
      <c r="B342" s="217"/>
      <c r="C342" s="218"/>
      <c r="D342" s="208" t="s">
        <v>211</v>
      </c>
      <c r="E342" s="219" t="s">
        <v>1</v>
      </c>
      <c r="F342" s="220" t="s">
        <v>425</v>
      </c>
      <c r="G342" s="218"/>
      <c r="H342" s="221">
        <v>418.06200000000001</v>
      </c>
      <c r="I342" s="222"/>
      <c r="J342" s="218"/>
      <c r="K342" s="218"/>
      <c r="L342" s="223"/>
      <c r="M342" s="224"/>
      <c r="N342" s="225"/>
      <c r="O342" s="225"/>
      <c r="P342" s="225"/>
      <c r="Q342" s="225"/>
      <c r="R342" s="225"/>
      <c r="S342" s="225"/>
      <c r="T342" s="226"/>
      <c r="AT342" s="227" t="s">
        <v>211</v>
      </c>
      <c r="AU342" s="227" t="s">
        <v>86</v>
      </c>
      <c r="AV342" s="14" t="s">
        <v>86</v>
      </c>
      <c r="AW342" s="14" t="s">
        <v>32</v>
      </c>
      <c r="AX342" s="14" t="s">
        <v>76</v>
      </c>
      <c r="AY342" s="227" t="s">
        <v>200</v>
      </c>
    </row>
    <row r="343" spans="1:65" s="14" customFormat="1" ht="11.25">
      <c r="B343" s="217"/>
      <c r="C343" s="218"/>
      <c r="D343" s="208" t="s">
        <v>211</v>
      </c>
      <c r="E343" s="219" t="s">
        <v>1</v>
      </c>
      <c r="F343" s="220" t="s">
        <v>426</v>
      </c>
      <c r="G343" s="218"/>
      <c r="H343" s="221">
        <v>572.32000000000005</v>
      </c>
      <c r="I343" s="222"/>
      <c r="J343" s="218"/>
      <c r="K343" s="218"/>
      <c r="L343" s="223"/>
      <c r="M343" s="224"/>
      <c r="N343" s="225"/>
      <c r="O343" s="225"/>
      <c r="P343" s="225"/>
      <c r="Q343" s="225"/>
      <c r="R343" s="225"/>
      <c r="S343" s="225"/>
      <c r="T343" s="226"/>
      <c r="AT343" s="227" t="s">
        <v>211</v>
      </c>
      <c r="AU343" s="227" t="s">
        <v>86</v>
      </c>
      <c r="AV343" s="14" t="s">
        <v>86</v>
      </c>
      <c r="AW343" s="14" t="s">
        <v>32</v>
      </c>
      <c r="AX343" s="14" t="s">
        <v>76</v>
      </c>
      <c r="AY343" s="227" t="s">
        <v>200</v>
      </c>
    </row>
    <row r="344" spans="1:65" s="15" customFormat="1" ht="11.25">
      <c r="B344" s="228"/>
      <c r="C344" s="229"/>
      <c r="D344" s="208" t="s">
        <v>211</v>
      </c>
      <c r="E344" s="230" t="s">
        <v>1</v>
      </c>
      <c r="F344" s="231" t="s">
        <v>219</v>
      </c>
      <c r="G344" s="229"/>
      <c r="H344" s="232">
        <v>1080.5260000000001</v>
      </c>
      <c r="I344" s="233"/>
      <c r="J344" s="229"/>
      <c r="K344" s="229"/>
      <c r="L344" s="234"/>
      <c r="M344" s="235"/>
      <c r="N344" s="236"/>
      <c r="O344" s="236"/>
      <c r="P344" s="236"/>
      <c r="Q344" s="236"/>
      <c r="R344" s="236"/>
      <c r="S344" s="236"/>
      <c r="T344" s="237"/>
      <c r="AT344" s="238" t="s">
        <v>211</v>
      </c>
      <c r="AU344" s="238" t="s">
        <v>86</v>
      </c>
      <c r="AV344" s="15" t="s">
        <v>207</v>
      </c>
      <c r="AW344" s="15" t="s">
        <v>32</v>
      </c>
      <c r="AX344" s="15" t="s">
        <v>84</v>
      </c>
      <c r="AY344" s="238" t="s">
        <v>200</v>
      </c>
    </row>
    <row r="345" spans="1:65" s="2" customFormat="1" ht="24.2" customHeight="1">
      <c r="A345" s="35"/>
      <c r="B345" s="36"/>
      <c r="C345" s="188" t="s">
        <v>427</v>
      </c>
      <c r="D345" s="188" t="s">
        <v>202</v>
      </c>
      <c r="E345" s="189" t="s">
        <v>428</v>
      </c>
      <c r="F345" s="190" t="s">
        <v>429</v>
      </c>
      <c r="G345" s="191" t="s">
        <v>415</v>
      </c>
      <c r="H345" s="192">
        <v>101.42</v>
      </c>
      <c r="I345" s="193"/>
      <c r="J345" s="194">
        <f>ROUND(I345*H345,2)</f>
        <v>0</v>
      </c>
      <c r="K345" s="190" t="s">
        <v>206</v>
      </c>
      <c r="L345" s="40"/>
      <c r="M345" s="195" t="s">
        <v>1</v>
      </c>
      <c r="N345" s="196" t="s">
        <v>41</v>
      </c>
      <c r="O345" s="72"/>
      <c r="P345" s="197">
        <f>O345*H345</f>
        <v>0</v>
      </c>
      <c r="Q345" s="197">
        <v>1.7799999999999999E-3</v>
      </c>
      <c r="R345" s="197">
        <f>Q345*H345</f>
        <v>0.18052759999999998</v>
      </c>
      <c r="S345" s="197">
        <v>1.0000000000000001E-5</v>
      </c>
      <c r="T345" s="198">
        <f>S345*H345</f>
        <v>1.0142E-3</v>
      </c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R345" s="199" t="s">
        <v>207</v>
      </c>
      <c r="AT345" s="199" t="s">
        <v>202</v>
      </c>
      <c r="AU345" s="199" t="s">
        <v>86</v>
      </c>
      <c r="AY345" s="18" t="s">
        <v>200</v>
      </c>
      <c r="BE345" s="200">
        <f>IF(N345="základní",J345,0)</f>
        <v>0</v>
      </c>
      <c r="BF345" s="200">
        <f>IF(N345="snížená",J345,0)</f>
        <v>0</v>
      </c>
      <c r="BG345" s="200">
        <f>IF(N345="zákl. přenesená",J345,0)</f>
        <v>0</v>
      </c>
      <c r="BH345" s="200">
        <f>IF(N345="sníž. přenesená",J345,0)</f>
        <v>0</v>
      </c>
      <c r="BI345" s="200">
        <f>IF(N345="nulová",J345,0)</f>
        <v>0</v>
      </c>
      <c r="BJ345" s="18" t="s">
        <v>84</v>
      </c>
      <c r="BK345" s="200">
        <f>ROUND(I345*H345,2)</f>
        <v>0</v>
      </c>
      <c r="BL345" s="18" t="s">
        <v>207</v>
      </c>
      <c r="BM345" s="199" t="s">
        <v>430</v>
      </c>
    </row>
    <row r="346" spans="1:65" s="2" customFormat="1" ht="11.25">
      <c r="A346" s="35"/>
      <c r="B346" s="36"/>
      <c r="C346" s="37"/>
      <c r="D346" s="201" t="s">
        <v>209</v>
      </c>
      <c r="E346" s="37"/>
      <c r="F346" s="202" t="s">
        <v>431</v>
      </c>
      <c r="G346" s="37"/>
      <c r="H346" s="37"/>
      <c r="I346" s="203"/>
      <c r="J346" s="37"/>
      <c r="K346" s="37"/>
      <c r="L346" s="40"/>
      <c r="M346" s="204"/>
      <c r="N346" s="205"/>
      <c r="O346" s="72"/>
      <c r="P346" s="72"/>
      <c r="Q346" s="72"/>
      <c r="R346" s="72"/>
      <c r="S346" s="72"/>
      <c r="T346" s="73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T346" s="18" t="s">
        <v>209</v>
      </c>
      <c r="AU346" s="18" t="s">
        <v>86</v>
      </c>
    </row>
    <row r="347" spans="1:65" s="13" customFormat="1" ht="11.25">
      <c r="B347" s="206"/>
      <c r="C347" s="207"/>
      <c r="D347" s="208" t="s">
        <v>211</v>
      </c>
      <c r="E347" s="209" t="s">
        <v>1</v>
      </c>
      <c r="F347" s="210" t="s">
        <v>432</v>
      </c>
      <c r="G347" s="207"/>
      <c r="H347" s="209" t="s">
        <v>1</v>
      </c>
      <c r="I347" s="211"/>
      <c r="J347" s="207"/>
      <c r="K347" s="207"/>
      <c r="L347" s="212"/>
      <c r="M347" s="213"/>
      <c r="N347" s="214"/>
      <c r="O347" s="214"/>
      <c r="P347" s="214"/>
      <c r="Q347" s="214"/>
      <c r="R347" s="214"/>
      <c r="S347" s="214"/>
      <c r="T347" s="215"/>
      <c r="AT347" s="216" t="s">
        <v>211</v>
      </c>
      <c r="AU347" s="216" t="s">
        <v>86</v>
      </c>
      <c r="AV347" s="13" t="s">
        <v>84</v>
      </c>
      <c r="AW347" s="13" t="s">
        <v>32</v>
      </c>
      <c r="AX347" s="13" t="s">
        <v>76</v>
      </c>
      <c r="AY347" s="216" t="s">
        <v>200</v>
      </c>
    </row>
    <row r="348" spans="1:65" s="14" customFormat="1" ht="11.25">
      <c r="B348" s="217"/>
      <c r="C348" s="218"/>
      <c r="D348" s="208" t="s">
        <v>211</v>
      </c>
      <c r="E348" s="219" t="s">
        <v>1</v>
      </c>
      <c r="F348" s="220" t="s">
        <v>433</v>
      </c>
      <c r="G348" s="218"/>
      <c r="H348" s="221">
        <v>101.42</v>
      </c>
      <c r="I348" s="222"/>
      <c r="J348" s="218"/>
      <c r="K348" s="218"/>
      <c r="L348" s="223"/>
      <c r="M348" s="224"/>
      <c r="N348" s="225"/>
      <c r="O348" s="225"/>
      <c r="P348" s="225"/>
      <c r="Q348" s="225"/>
      <c r="R348" s="225"/>
      <c r="S348" s="225"/>
      <c r="T348" s="226"/>
      <c r="AT348" s="227" t="s">
        <v>211</v>
      </c>
      <c r="AU348" s="227" t="s">
        <v>86</v>
      </c>
      <c r="AV348" s="14" t="s">
        <v>86</v>
      </c>
      <c r="AW348" s="14" t="s">
        <v>32</v>
      </c>
      <c r="AX348" s="14" t="s">
        <v>84</v>
      </c>
      <c r="AY348" s="227" t="s">
        <v>200</v>
      </c>
    </row>
    <row r="349" spans="1:65" s="2" customFormat="1" ht="24.2" customHeight="1">
      <c r="A349" s="35"/>
      <c r="B349" s="36"/>
      <c r="C349" s="188" t="s">
        <v>434</v>
      </c>
      <c r="D349" s="188" t="s">
        <v>202</v>
      </c>
      <c r="E349" s="189" t="s">
        <v>435</v>
      </c>
      <c r="F349" s="190" t="s">
        <v>436</v>
      </c>
      <c r="G349" s="191" t="s">
        <v>101</v>
      </c>
      <c r="H349" s="192">
        <v>9.7240000000000002</v>
      </c>
      <c r="I349" s="193"/>
      <c r="J349" s="194">
        <f>ROUND(I349*H349,2)</f>
        <v>0</v>
      </c>
      <c r="K349" s="190" t="s">
        <v>206</v>
      </c>
      <c r="L349" s="40"/>
      <c r="M349" s="195" t="s">
        <v>1</v>
      </c>
      <c r="N349" s="196" t="s">
        <v>41</v>
      </c>
      <c r="O349" s="72"/>
      <c r="P349" s="197">
        <f>O349*H349</f>
        <v>0</v>
      </c>
      <c r="Q349" s="197">
        <v>9.4479999999999995E-2</v>
      </c>
      <c r="R349" s="197">
        <f>Q349*H349</f>
        <v>0.91872352000000002</v>
      </c>
      <c r="S349" s="197">
        <v>0</v>
      </c>
      <c r="T349" s="198">
        <f>S349*H349</f>
        <v>0</v>
      </c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R349" s="199" t="s">
        <v>207</v>
      </c>
      <c r="AT349" s="199" t="s">
        <v>202</v>
      </c>
      <c r="AU349" s="199" t="s">
        <v>86</v>
      </c>
      <c r="AY349" s="18" t="s">
        <v>200</v>
      </c>
      <c r="BE349" s="200">
        <f>IF(N349="základní",J349,0)</f>
        <v>0</v>
      </c>
      <c r="BF349" s="200">
        <f>IF(N349="snížená",J349,0)</f>
        <v>0</v>
      </c>
      <c r="BG349" s="200">
        <f>IF(N349="zákl. přenesená",J349,0)</f>
        <v>0</v>
      </c>
      <c r="BH349" s="200">
        <f>IF(N349="sníž. přenesená",J349,0)</f>
        <v>0</v>
      </c>
      <c r="BI349" s="200">
        <f>IF(N349="nulová",J349,0)</f>
        <v>0</v>
      </c>
      <c r="BJ349" s="18" t="s">
        <v>84</v>
      </c>
      <c r="BK349" s="200">
        <f>ROUND(I349*H349,2)</f>
        <v>0</v>
      </c>
      <c r="BL349" s="18" t="s">
        <v>207</v>
      </c>
      <c r="BM349" s="199" t="s">
        <v>437</v>
      </c>
    </row>
    <row r="350" spans="1:65" s="2" customFormat="1" ht="11.25">
      <c r="A350" s="35"/>
      <c r="B350" s="36"/>
      <c r="C350" s="37"/>
      <c r="D350" s="201" t="s">
        <v>209</v>
      </c>
      <c r="E350" s="37"/>
      <c r="F350" s="202" t="s">
        <v>438</v>
      </c>
      <c r="G350" s="37"/>
      <c r="H350" s="37"/>
      <c r="I350" s="203"/>
      <c r="J350" s="37"/>
      <c r="K350" s="37"/>
      <c r="L350" s="40"/>
      <c r="M350" s="204"/>
      <c r="N350" s="205"/>
      <c r="O350" s="72"/>
      <c r="P350" s="72"/>
      <c r="Q350" s="72"/>
      <c r="R350" s="72"/>
      <c r="S350" s="72"/>
      <c r="T350" s="73"/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T350" s="18" t="s">
        <v>209</v>
      </c>
      <c r="AU350" s="18" t="s">
        <v>86</v>
      </c>
    </row>
    <row r="351" spans="1:65" s="13" customFormat="1" ht="11.25">
      <c r="B351" s="206"/>
      <c r="C351" s="207"/>
      <c r="D351" s="208" t="s">
        <v>211</v>
      </c>
      <c r="E351" s="209" t="s">
        <v>1</v>
      </c>
      <c r="F351" s="210" t="s">
        <v>406</v>
      </c>
      <c r="G351" s="207"/>
      <c r="H351" s="209" t="s">
        <v>1</v>
      </c>
      <c r="I351" s="211"/>
      <c r="J351" s="207"/>
      <c r="K351" s="207"/>
      <c r="L351" s="212"/>
      <c r="M351" s="213"/>
      <c r="N351" s="214"/>
      <c r="O351" s="214"/>
      <c r="P351" s="214"/>
      <c r="Q351" s="214"/>
      <c r="R351" s="214"/>
      <c r="S351" s="214"/>
      <c r="T351" s="215"/>
      <c r="AT351" s="216" t="s">
        <v>211</v>
      </c>
      <c r="AU351" s="216" t="s">
        <v>86</v>
      </c>
      <c r="AV351" s="13" t="s">
        <v>84</v>
      </c>
      <c r="AW351" s="13" t="s">
        <v>32</v>
      </c>
      <c r="AX351" s="13" t="s">
        <v>76</v>
      </c>
      <c r="AY351" s="216" t="s">
        <v>200</v>
      </c>
    </row>
    <row r="352" spans="1:65" s="13" customFormat="1" ht="11.25">
      <c r="B352" s="206"/>
      <c r="C352" s="207"/>
      <c r="D352" s="208" t="s">
        <v>211</v>
      </c>
      <c r="E352" s="209" t="s">
        <v>1</v>
      </c>
      <c r="F352" s="210" t="s">
        <v>439</v>
      </c>
      <c r="G352" s="207"/>
      <c r="H352" s="209" t="s">
        <v>1</v>
      </c>
      <c r="I352" s="211"/>
      <c r="J352" s="207"/>
      <c r="K352" s="207"/>
      <c r="L352" s="212"/>
      <c r="M352" s="213"/>
      <c r="N352" s="214"/>
      <c r="O352" s="214"/>
      <c r="P352" s="214"/>
      <c r="Q352" s="214"/>
      <c r="R352" s="214"/>
      <c r="S352" s="214"/>
      <c r="T352" s="215"/>
      <c r="AT352" s="216" t="s">
        <v>211</v>
      </c>
      <c r="AU352" s="216" t="s">
        <v>86</v>
      </c>
      <c r="AV352" s="13" t="s">
        <v>84</v>
      </c>
      <c r="AW352" s="13" t="s">
        <v>32</v>
      </c>
      <c r="AX352" s="13" t="s">
        <v>76</v>
      </c>
      <c r="AY352" s="216" t="s">
        <v>200</v>
      </c>
    </row>
    <row r="353" spans="1:65" s="14" customFormat="1" ht="11.25">
      <c r="B353" s="217"/>
      <c r="C353" s="218"/>
      <c r="D353" s="208" t="s">
        <v>211</v>
      </c>
      <c r="E353" s="219" t="s">
        <v>1</v>
      </c>
      <c r="F353" s="220" t="s">
        <v>440</v>
      </c>
      <c r="G353" s="218"/>
      <c r="H353" s="221">
        <v>9.7240000000000002</v>
      </c>
      <c r="I353" s="222"/>
      <c r="J353" s="218"/>
      <c r="K353" s="218"/>
      <c r="L353" s="223"/>
      <c r="M353" s="224"/>
      <c r="N353" s="225"/>
      <c r="O353" s="225"/>
      <c r="P353" s="225"/>
      <c r="Q353" s="225"/>
      <c r="R353" s="225"/>
      <c r="S353" s="225"/>
      <c r="T353" s="226"/>
      <c r="AT353" s="227" t="s">
        <v>211</v>
      </c>
      <c r="AU353" s="227" t="s">
        <v>86</v>
      </c>
      <c r="AV353" s="14" t="s">
        <v>86</v>
      </c>
      <c r="AW353" s="14" t="s">
        <v>32</v>
      </c>
      <c r="AX353" s="14" t="s">
        <v>84</v>
      </c>
      <c r="AY353" s="227" t="s">
        <v>200</v>
      </c>
    </row>
    <row r="354" spans="1:65" s="2" customFormat="1" ht="24.2" customHeight="1">
      <c r="A354" s="35"/>
      <c r="B354" s="36"/>
      <c r="C354" s="188" t="s">
        <v>441</v>
      </c>
      <c r="D354" s="188" t="s">
        <v>202</v>
      </c>
      <c r="E354" s="189" t="s">
        <v>442</v>
      </c>
      <c r="F354" s="190" t="s">
        <v>443</v>
      </c>
      <c r="G354" s="191" t="s">
        <v>101</v>
      </c>
      <c r="H354" s="192">
        <v>46.15</v>
      </c>
      <c r="I354" s="193"/>
      <c r="J354" s="194">
        <f>ROUND(I354*H354,2)</f>
        <v>0</v>
      </c>
      <c r="K354" s="190" t="s">
        <v>206</v>
      </c>
      <c r="L354" s="40"/>
      <c r="M354" s="195" t="s">
        <v>1</v>
      </c>
      <c r="N354" s="196" t="s">
        <v>41</v>
      </c>
      <c r="O354" s="72"/>
      <c r="P354" s="197">
        <f>O354*H354</f>
        <v>0</v>
      </c>
      <c r="Q354" s="197">
        <v>0.11396000000000001</v>
      </c>
      <c r="R354" s="197">
        <f>Q354*H354</f>
        <v>5.2592540000000003</v>
      </c>
      <c r="S354" s="197">
        <v>0</v>
      </c>
      <c r="T354" s="198">
        <f>S354*H354</f>
        <v>0</v>
      </c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R354" s="199" t="s">
        <v>207</v>
      </c>
      <c r="AT354" s="199" t="s">
        <v>202</v>
      </c>
      <c r="AU354" s="199" t="s">
        <v>86</v>
      </c>
      <c r="AY354" s="18" t="s">
        <v>200</v>
      </c>
      <c r="BE354" s="200">
        <f>IF(N354="základní",J354,0)</f>
        <v>0</v>
      </c>
      <c r="BF354" s="200">
        <f>IF(N354="snížená",J354,0)</f>
        <v>0</v>
      </c>
      <c r="BG354" s="200">
        <f>IF(N354="zákl. přenesená",J354,0)</f>
        <v>0</v>
      </c>
      <c r="BH354" s="200">
        <f>IF(N354="sníž. přenesená",J354,0)</f>
        <v>0</v>
      </c>
      <c r="BI354" s="200">
        <f>IF(N354="nulová",J354,0)</f>
        <v>0</v>
      </c>
      <c r="BJ354" s="18" t="s">
        <v>84</v>
      </c>
      <c r="BK354" s="200">
        <f>ROUND(I354*H354,2)</f>
        <v>0</v>
      </c>
      <c r="BL354" s="18" t="s">
        <v>207</v>
      </c>
      <c r="BM354" s="199" t="s">
        <v>444</v>
      </c>
    </row>
    <row r="355" spans="1:65" s="2" customFormat="1" ht="11.25">
      <c r="A355" s="35"/>
      <c r="B355" s="36"/>
      <c r="C355" s="37"/>
      <c r="D355" s="201" t="s">
        <v>209</v>
      </c>
      <c r="E355" s="37"/>
      <c r="F355" s="202" t="s">
        <v>445</v>
      </c>
      <c r="G355" s="37"/>
      <c r="H355" s="37"/>
      <c r="I355" s="203"/>
      <c r="J355" s="37"/>
      <c r="K355" s="37"/>
      <c r="L355" s="40"/>
      <c r="M355" s="204"/>
      <c r="N355" s="205"/>
      <c r="O355" s="72"/>
      <c r="P355" s="72"/>
      <c r="Q355" s="72"/>
      <c r="R355" s="72"/>
      <c r="S355" s="72"/>
      <c r="T355" s="73"/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T355" s="18" t="s">
        <v>209</v>
      </c>
      <c r="AU355" s="18" t="s">
        <v>86</v>
      </c>
    </row>
    <row r="356" spans="1:65" s="13" customFormat="1" ht="11.25">
      <c r="B356" s="206"/>
      <c r="C356" s="207"/>
      <c r="D356" s="208" t="s">
        <v>211</v>
      </c>
      <c r="E356" s="209" t="s">
        <v>1</v>
      </c>
      <c r="F356" s="210" t="s">
        <v>406</v>
      </c>
      <c r="G356" s="207"/>
      <c r="H356" s="209" t="s">
        <v>1</v>
      </c>
      <c r="I356" s="211"/>
      <c r="J356" s="207"/>
      <c r="K356" s="207"/>
      <c r="L356" s="212"/>
      <c r="M356" s="213"/>
      <c r="N356" s="214"/>
      <c r="O356" s="214"/>
      <c r="P356" s="214"/>
      <c r="Q356" s="214"/>
      <c r="R356" s="214"/>
      <c r="S356" s="214"/>
      <c r="T356" s="215"/>
      <c r="AT356" s="216" t="s">
        <v>211</v>
      </c>
      <c r="AU356" s="216" t="s">
        <v>86</v>
      </c>
      <c r="AV356" s="13" t="s">
        <v>84</v>
      </c>
      <c r="AW356" s="13" t="s">
        <v>32</v>
      </c>
      <c r="AX356" s="13" t="s">
        <v>76</v>
      </c>
      <c r="AY356" s="216" t="s">
        <v>200</v>
      </c>
    </row>
    <row r="357" spans="1:65" s="13" customFormat="1" ht="11.25">
      <c r="B357" s="206"/>
      <c r="C357" s="207"/>
      <c r="D357" s="208" t="s">
        <v>211</v>
      </c>
      <c r="E357" s="209" t="s">
        <v>1</v>
      </c>
      <c r="F357" s="210" t="s">
        <v>446</v>
      </c>
      <c r="G357" s="207"/>
      <c r="H357" s="209" t="s">
        <v>1</v>
      </c>
      <c r="I357" s="211"/>
      <c r="J357" s="207"/>
      <c r="K357" s="207"/>
      <c r="L357" s="212"/>
      <c r="M357" s="213"/>
      <c r="N357" s="214"/>
      <c r="O357" s="214"/>
      <c r="P357" s="214"/>
      <c r="Q357" s="214"/>
      <c r="R357" s="214"/>
      <c r="S357" s="214"/>
      <c r="T357" s="215"/>
      <c r="AT357" s="216" t="s">
        <v>211</v>
      </c>
      <c r="AU357" s="216" t="s">
        <v>86</v>
      </c>
      <c r="AV357" s="13" t="s">
        <v>84</v>
      </c>
      <c r="AW357" s="13" t="s">
        <v>32</v>
      </c>
      <c r="AX357" s="13" t="s">
        <v>76</v>
      </c>
      <c r="AY357" s="216" t="s">
        <v>200</v>
      </c>
    </row>
    <row r="358" spans="1:65" s="14" customFormat="1" ht="11.25">
      <c r="B358" s="217"/>
      <c r="C358" s="218"/>
      <c r="D358" s="208" t="s">
        <v>211</v>
      </c>
      <c r="E358" s="219" t="s">
        <v>1</v>
      </c>
      <c r="F358" s="220" t="s">
        <v>447</v>
      </c>
      <c r="G358" s="218"/>
      <c r="H358" s="221">
        <v>10.584</v>
      </c>
      <c r="I358" s="222"/>
      <c r="J358" s="218"/>
      <c r="K358" s="218"/>
      <c r="L358" s="223"/>
      <c r="M358" s="224"/>
      <c r="N358" s="225"/>
      <c r="O358" s="225"/>
      <c r="P358" s="225"/>
      <c r="Q358" s="225"/>
      <c r="R358" s="225"/>
      <c r="S358" s="225"/>
      <c r="T358" s="226"/>
      <c r="AT358" s="227" t="s">
        <v>211</v>
      </c>
      <c r="AU358" s="227" t="s">
        <v>86</v>
      </c>
      <c r="AV358" s="14" t="s">
        <v>86</v>
      </c>
      <c r="AW358" s="14" t="s">
        <v>32</v>
      </c>
      <c r="AX358" s="14" t="s">
        <v>76</v>
      </c>
      <c r="AY358" s="227" t="s">
        <v>200</v>
      </c>
    </row>
    <row r="359" spans="1:65" s="14" customFormat="1" ht="11.25">
      <c r="B359" s="217"/>
      <c r="C359" s="218"/>
      <c r="D359" s="208" t="s">
        <v>211</v>
      </c>
      <c r="E359" s="219" t="s">
        <v>1</v>
      </c>
      <c r="F359" s="220" t="s">
        <v>448</v>
      </c>
      <c r="G359" s="218"/>
      <c r="H359" s="221">
        <v>-1.6</v>
      </c>
      <c r="I359" s="222"/>
      <c r="J359" s="218"/>
      <c r="K359" s="218"/>
      <c r="L359" s="223"/>
      <c r="M359" s="224"/>
      <c r="N359" s="225"/>
      <c r="O359" s="225"/>
      <c r="P359" s="225"/>
      <c r="Q359" s="225"/>
      <c r="R359" s="225"/>
      <c r="S359" s="225"/>
      <c r="T359" s="226"/>
      <c r="AT359" s="227" t="s">
        <v>211</v>
      </c>
      <c r="AU359" s="227" t="s">
        <v>86</v>
      </c>
      <c r="AV359" s="14" t="s">
        <v>86</v>
      </c>
      <c r="AW359" s="14" t="s">
        <v>32</v>
      </c>
      <c r="AX359" s="14" t="s">
        <v>76</v>
      </c>
      <c r="AY359" s="227" t="s">
        <v>200</v>
      </c>
    </row>
    <row r="360" spans="1:65" s="14" customFormat="1" ht="11.25">
      <c r="B360" s="217"/>
      <c r="C360" s="218"/>
      <c r="D360" s="208" t="s">
        <v>211</v>
      </c>
      <c r="E360" s="219" t="s">
        <v>1</v>
      </c>
      <c r="F360" s="220" t="s">
        <v>449</v>
      </c>
      <c r="G360" s="218"/>
      <c r="H360" s="221">
        <v>10.472</v>
      </c>
      <c r="I360" s="222"/>
      <c r="J360" s="218"/>
      <c r="K360" s="218"/>
      <c r="L360" s="223"/>
      <c r="M360" s="224"/>
      <c r="N360" s="225"/>
      <c r="O360" s="225"/>
      <c r="P360" s="225"/>
      <c r="Q360" s="225"/>
      <c r="R360" s="225"/>
      <c r="S360" s="225"/>
      <c r="T360" s="226"/>
      <c r="AT360" s="227" t="s">
        <v>211</v>
      </c>
      <c r="AU360" s="227" t="s">
        <v>86</v>
      </c>
      <c r="AV360" s="14" t="s">
        <v>86</v>
      </c>
      <c r="AW360" s="14" t="s">
        <v>32</v>
      </c>
      <c r="AX360" s="14" t="s">
        <v>76</v>
      </c>
      <c r="AY360" s="227" t="s">
        <v>200</v>
      </c>
    </row>
    <row r="361" spans="1:65" s="14" customFormat="1" ht="11.25">
      <c r="B361" s="217"/>
      <c r="C361" s="218"/>
      <c r="D361" s="208" t="s">
        <v>211</v>
      </c>
      <c r="E361" s="219" t="s">
        <v>1</v>
      </c>
      <c r="F361" s="220" t="s">
        <v>448</v>
      </c>
      <c r="G361" s="218"/>
      <c r="H361" s="221">
        <v>-1.6</v>
      </c>
      <c r="I361" s="222"/>
      <c r="J361" s="218"/>
      <c r="K361" s="218"/>
      <c r="L361" s="223"/>
      <c r="M361" s="224"/>
      <c r="N361" s="225"/>
      <c r="O361" s="225"/>
      <c r="P361" s="225"/>
      <c r="Q361" s="225"/>
      <c r="R361" s="225"/>
      <c r="S361" s="225"/>
      <c r="T361" s="226"/>
      <c r="AT361" s="227" t="s">
        <v>211</v>
      </c>
      <c r="AU361" s="227" t="s">
        <v>86</v>
      </c>
      <c r="AV361" s="14" t="s">
        <v>86</v>
      </c>
      <c r="AW361" s="14" t="s">
        <v>32</v>
      </c>
      <c r="AX361" s="14" t="s">
        <v>76</v>
      </c>
      <c r="AY361" s="227" t="s">
        <v>200</v>
      </c>
    </row>
    <row r="362" spans="1:65" s="14" customFormat="1" ht="11.25">
      <c r="B362" s="217"/>
      <c r="C362" s="218"/>
      <c r="D362" s="208" t="s">
        <v>211</v>
      </c>
      <c r="E362" s="219" t="s">
        <v>1</v>
      </c>
      <c r="F362" s="220" t="s">
        <v>450</v>
      </c>
      <c r="G362" s="218"/>
      <c r="H362" s="221">
        <v>23.45</v>
      </c>
      <c r="I362" s="222"/>
      <c r="J362" s="218"/>
      <c r="K362" s="218"/>
      <c r="L362" s="223"/>
      <c r="M362" s="224"/>
      <c r="N362" s="225"/>
      <c r="O362" s="225"/>
      <c r="P362" s="225"/>
      <c r="Q362" s="225"/>
      <c r="R362" s="225"/>
      <c r="S362" s="225"/>
      <c r="T362" s="226"/>
      <c r="AT362" s="227" t="s">
        <v>211</v>
      </c>
      <c r="AU362" s="227" t="s">
        <v>86</v>
      </c>
      <c r="AV362" s="14" t="s">
        <v>86</v>
      </c>
      <c r="AW362" s="14" t="s">
        <v>32</v>
      </c>
      <c r="AX362" s="14" t="s">
        <v>76</v>
      </c>
      <c r="AY362" s="227" t="s">
        <v>200</v>
      </c>
    </row>
    <row r="363" spans="1:65" s="14" customFormat="1" ht="11.25">
      <c r="B363" s="217"/>
      <c r="C363" s="218"/>
      <c r="D363" s="208" t="s">
        <v>211</v>
      </c>
      <c r="E363" s="219" t="s">
        <v>1</v>
      </c>
      <c r="F363" s="220" t="s">
        <v>451</v>
      </c>
      <c r="G363" s="218"/>
      <c r="H363" s="221">
        <v>-1.8</v>
      </c>
      <c r="I363" s="222"/>
      <c r="J363" s="218"/>
      <c r="K363" s="218"/>
      <c r="L363" s="223"/>
      <c r="M363" s="224"/>
      <c r="N363" s="225"/>
      <c r="O363" s="225"/>
      <c r="P363" s="225"/>
      <c r="Q363" s="225"/>
      <c r="R363" s="225"/>
      <c r="S363" s="225"/>
      <c r="T363" s="226"/>
      <c r="AT363" s="227" t="s">
        <v>211</v>
      </c>
      <c r="AU363" s="227" t="s">
        <v>86</v>
      </c>
      <c r="AV363" s="14" t="s">
        <v>86</v>
      </c>
      <c r="AW363" s="14" t="s">
        <v>32</v>
      </c>
      <c r="AX363" s="14" t="s">
        <v>76</v>
      </c>
      <c r="AY363" s="227" t="s">
        <v>200</v>
      </c>
    </row>
    <row r="364" spans="1:65" s="14" customFormat="1" ht="11.25">
      <c r="B364" s="217"/>
      <c r="C364" s="218"/>
      <c r="D364" s="208" t="s">
        <v>211</v>
      </c>
      <c r="E364" s="219" t="s">
        <v>1</v>
      </c>
      <c r="F364" s="220" t="s">
        <v>452</v>
      </c>
      <c r="G364" s="218"/>
      <c r="H364" s="221">
        <v>-2.4</v>
      </c>
      <c r="I364" s="222"/>
      <c r="J364" s="218"/>
      <c r="K364" s="218"/>
      <c r="L364" s="223"/>
      <c r="M364" s="224"/>
      <c r="N364" s="225"/>
      <c r="O364" s="225"/>
      <c r="P364" s="225"/>
      <c r="Q364" s="225"/>
      <c r="R364" s="225"/>
      <c r="S364" s="225"/>
      <c r="T364" s="226"/>
      <c r="AT364" s="227" t="s">
        <v>211</v>
      </c>
      <c r="AU364" s="227" t="s">
        <v>86</v>
      </c>
      <c r="AV364" s="14" t="s">
        <v>86</v>
      </c>
      <c r="AW364" s="14" t="s">
        <v>32</v>
      </c>
      <c r="AX364" s="14" t="s">
        <v>76</v>
      </c>
      <c r="AY364" s="227" t="s">
        <v>200</v>
      </c>
    </row>
    <row r="365" spans="1:65" s="14" customFormat="1" ht="11.25">
      <c r="B365" s="217"/>
      <c r="C365" s="218"/>
      <c r="D365" s="208" t="s">
        <v>211</v>
      </c>
      <c r="E365" s="219" t="s">
        <v>1</v>
      </c>
      <c r="F365" s="220" t="s">
        <v>453</v>
      </c>
      <c r="G365" s="218"/>
      <c r="H365" s="221">
        <v>11.444000000000001</v>
      </c>
      <c r="I365" s="222"/>
      <c r="J365" s="218"/>
      <c r="K365" s="218"/>
      <c r="L365" s="223"/>
      <c r="M365" s="224"/>
      <c r="N365" s="225"/>
      <c r="O365" s="225"/>
      <c r="P365" s="225"/>
      <c r="Q365" s="225"/>
      <c r="R365" s="225"/>
      <c r="S365" s="225"/>
      <c r="T365" s="226"/>
      <c r="AT365" s="227" t="s">
        <v>211</v>
      </c>
      <c r="AU365" s="227" t="s">
        <v>86</v>
      </c>
      <c r="AV365" s="14" t="s">
        <v>86</v>
      </c>
      <c r="AW365" s="14" t="s">
        <v>32</v>
      </c>
      <c r="AX365" s="14" t="s">
        <v>76</v>
      </c>
      <c r="AY365" s="227" t="s">
        <v>200</v>
      </c>
    </row>
    <row r="366" spans="1:65" s="14" customFormat="1" ht="11.25">
      <c r="B366" s="217"/>
      <c r="C366" s="218"/>
      <c r="D366" s="208" t="s">
        <v>211</v>
      </c>
      <c r="E366" s="219" t="s">
        <v>1</v>
      </c>
      <c r="F366" s="220" t="s">
        <v>452</v>
      </c>
      <c r="G366" s="218"/>
      <c r="H366" s="221">
        <v>-2.4</v>
      </c>
      <c r="I366" s="222"/>
      <c r="J366" s="218"/>
      <c r="K366" s="218"/>
      <c r="L366" s="223"/>
      <c r="M366" s="224"/>
      <c r="N366" s="225"/>
      <c r="O366" s="225"/>
      <c r="P366" s="225"/>
      <c r="Q366" s="225"/>
      <c r="R366" s="225"/>
      <c r="S366" s="225"/>
      <c r="T366" s="226"/>
      <c r="AT366" s="227" t="s">
        <v>211</v>
      </c>
      <c r="AU366" s="227" t="s">
        <v>86</v>
      </c>
      <c r="AV366" s="14" t="s">
        <v>86</v>
      </c>
      <c r="AW366" s="14" t="s">
        <v>32</v>
      </c>
      <c r="AX366" s="14" t="s">
        <v>76</v>
      </c>
      <c r="AY366" s="227" t="s">
        <v>200</v>
      </c>
    </row>
    <row r="367" spans="1:65" s="15" customFormat="1" ht="11.25">
      <c r="B367" s="228"/>
      <c r="C367" s="229"/>
      <c r="D367" s="208" t="s">
        <v>211</v>
      </c>
      <c r="E367" s="230" t="s">
        <v>1</v>
      </c>
      <c r="F367" s="231" t="s">
        <v>219</v>
      </c>
      <c r="G367" s="229"/>
      <c r="H367" s="232">
        <v>46.15</v>
      </c>
      <c r="I367" s="233"/>
      <c r="J367" s="229"/>
      <c r="K367" s="229"/>
      <c r="L367" s="234"/>
      <c r="M367" s="235"/>
      <c r="N367" s="236"/>
      <c r="O367" s="236"/>
      <c r="P367" s="236"/>
      <c r="Q367" s="236"/>
      <c r="R367" s="236"/>
      <c r="S367" s="236"/>
      <c r="T367" s="237"/>
      <c r="AT367" s="238" t="s">
        <v>211</v>
      </c>
      <c r="AU367" s="238" t="s">
        <v>86</v>
      </c>
      <c r="AV367" s="15" t="s">
        <v>207</v>
      </c>
      <c r="AW367" s="15" t="s">
        <v>32</v>
      </c>
      <c r="AX367" s="15" t="s">
        <v>84</v>
      </c>
      <c r="AY367" s="238" t="s">
        <v>200</v>
      </c>
    </row>
    <row r="368" spans="1:65" s="2" customFormat="1" ht="24.2" customHeight="1">
      <c r="A368" s="35"/>
      <c r="B368" s="36"/>
      <c r="C368" s="188" t="s">
        <v>454</v>
      </c>
      <c r="D368" s="188" t="s">
        <v>202</v>
      </c>
      <c r="E368" s="189" t="s">
        <v>455</v>
      </c>
      <c r="F368" s="190" t="s">
        <v>456</v>
      </c>
      <c r="G368" s="191" t="s">
        <v>415</v>
      </c>
      <c r="H368" s="192">
        <v>7.48</v>
      </c>
      <c r="I368" s="193"/>
      <c r="J368" s="194">
        <f>ROUND(I368*H368,2)</f>
        <v>0</v>
      </c>
      <c r="K368" s="190" t="s">
        <v>206</v>
      </c>
      <c r="L368" s="40"/>
      <c r="M368" s="195" t="s">
        <v>1</v>
      </c>
      <c r="N368" s="196" t="s">
        <v>41</v>
      </c>
      <c r="O368" s="72"/>
      <c r="P368" s="197">
        <f>O368*H368</f>
        <v>0</v>
      </c>
      <c r="Q368" s="197">
        <v>1.2E-4</v>
      </c>
      <c r="R368" s="197">
        <f>Q368*H368</f>
        <v>8.9760000000000003E-4</v>
      </c>
      <c r="S368" s="197">
        <v>0</v>
      </c>
      <c r="T368" s="198">
        <f>S368*H368</f>
        <v>0</v>
      </c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  <c r="AR368" s="199" t="s">
        <v>207</v>
      </c>
      <c r="AT368" s="199" t="s">
        <v>202</v>
      </c>
      <c r="AU368" s="199" t="s">
        <v>86</v>
      </c>
      <c r="AY368" s="18" t="s">
        <v>200</v>
      </c>
      <c r="BE368" s="200">
        <f>IF(N368="základní",J368,0)</f>
        <v>0</v>
      </c>
      <c r="BF368" s="200">
        <f>IF(N368="snížená",J368,0)</f>
        <v>0</v>
      </c>
      <c r="BG368" s="200">
        <f>IF(N368="zákl. přenesená",J368,0)</f>
        <v>0</v>
      </c>
      <c r="BH368" s="200">
        <f>IF(N368="sníž. přenesená",J368,0)</f>
        <v>0</v>
      </c>
      <c r="BI368" s="200">
        <f>IF(N368="nulová",J368,0)</f>
        <v>0</v>
      </c>
      <c r="BJ368" s="18" t="s">
        <v>84</v>
      </c>
      <c r="BK368" s="200">
        <f>ROUND(I368*H368,2)</f>
        <v>0</v>
      </c>
      <c r="BL368" s="18" t="s">
        <v>207</v>
      </c>
      <c r="BM368" s="199" t="s">
        <v>457</v>
      </c>
    </row>
    <row r="369" spans="1:65" s="2" customFormat="1" ht="11.25">
      <c r="A369" s="35"/>
      <c r="B369" s="36"/>
      <c r="C369" s="37"/>
      <c r="D369" s="201" t="s">
        <v>209</v>
      </c>
      <c r="E369" s="37"/>
      <c r="F369" s="202" t="s">
        <v>458</v>
      </c>
      <c r="G369" s="37"/>
      <c r="H369" s="37"/>
      <c r="I369" s="203"/>
      <c r="J369" s="37"/>
      <c r="K369" s="37"/>
      <c r="L369" s="40"/>
      <c r="M369" s="204"/>
      <c r="N369" s="205"/>
      <c r="O369" s="72"/>
      <c r="P369" s="72"/>
      <c r="Q369" s="72"/>
      <c r="R369" s="72"/>
      <c r="S369" s="72"/>
      <c r="T369" s="73"/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T369" s="18" t="s">
        <v>209</v>
      </c>
      <c r="AU369" s="18" t="s">
        <v>86</v>
      </c>
    </row>
    <row r="370" spans="1:65" s="13" customFormat="1" ht="22.5">
      <c r="B370" s="206"/>
      <c r="C370" s="207"/>
      <c r="D370" s="208" t="s">
        <v>211</v>
      </c>
      <c r="E370" s="209" t="s">
        <v>1</v>
      </c>
      <c r="F370" s="210" t="s">
        <v>436</v>
      </c>
      <c r="G370" s="207"/>
      <c r="H370" s="209" t="s">
        <v>1</v>
      </c>
      <c r="I370" s="211"/>
      <c r="J370" s="207"/>
      <c r="K370" s="207"/>
      <c r="L370" s="212"/>
      <c r="M370" s="213"/>
      <c r="N370" s="214"/>
      <c r="O370" s="214"/>
      <c r="P370" s="214"/>
      <c r="Q370" s="214"/>
      <c r="R370" s="214"/>
      <c r="S370" s="214"/>
      <c r="T370" s="215"/>
      <c r="AT370" s="216" t="s">
        <v>211</v>
      </c>
      <c r="AU370" s="216" t="s">
        <v>86</v>
      </c>
      <c r="AV370" s="13" t="s">
        <v>84</v>
      </c>
      <c r="AW370" s="13" t="s">
        <v>32</v>
      </c>
      <c r="AX370" s="13" t="s">
        <v>76</v>
      </c>
      <c r="AY370" s="216" t="s">
        <v>200</v>
      </c>
    </row>
    <row r="371" spans="1:65" s="14" customFormat="1" ht="11.25">
      <c r="B371" s="217"/>
      <c r="C371" s="218"/>
      <c r="D371" s="208" t="s">
        <v>211</v>
      </c>
      <c r="E371" s="219" t="s">
        <v>1</v>
      </c>
      <c r="F371" s="220" t="s">
        <v>459</v>
      </c>
      <c r="G371" s="218"/>
      <c r="H371" s="221">
        <v>7.48</v>
      </c>
      <c r="I371" s="222"/>
      <c r="J371" s="218"/>
      <c r="K371" s="218"/>
      <c r="L371" s="223"/>
      <c r="M371" s="224"/>
      <c r="N371" s="225"/>
      <c r="O371" s="225"/>
      <c r="P371" s="225"/>
      <c r="Q371" s="225"/>
      <c r="R371" s="225"/>
      <c r="S371" s="225"/>
      <c r="T371" s="226"/>
      <c r="AT371" s="227" t="s">
        <v>211</v>
      </c>
      <c r="AU371" s="227" t="s">
        <v>86</v>
      </c>
      <c r="AV371" s="14" t="s">
        <v>86</v>
      </c>
      <c r="AW371" s="14" t="s">
        <v>32</v>
      </c>
      <c r="AX371" s="14" t="s">
        <v>84</v>
      </c>
      <c r="AY371" s="227" t="s">
        <v>200</v>
      </c>
    </row>
    <row r="372" spans="1:65" s="2" customFormat="1" ht="24.2" customHeight="1">
      <c r="A372" s="35"/>
      <c r="B372" s="36"/>
      <c r="C372" s="188" t="s">
        <v>460</v>
      </c>
      <c r="D372" s="188" t="s">
        <v>202</v>
      </c>
      <c r="E372" s="189" t="s">
        <v>461</v>
      </c>
      <c r="F372" s="190" t="s">
        <v>462</v>
      </c>
      <c r="G372" s="191" t="s">
        <v>415</v>
      </c>
      <c r="H372" s="192">
        <v>41.14</v>
      </c>
      <c r="I372" s="193"/>
      <c r="J372" s="194">
        <f>ROUND(I372*H372,2)</f>
        <v>0</v>
      </c>
      <c r="K372" s="190" t="s">
        <v>206</v>
      </c>
      <c r="L372" s="40"/>
      <c r="M372" s="195" t="s">
        <v>1</v>
      </c>
      <c r="N372" s="196" t="s">
        <v>41</v>
      </c>
      <c r="O372" s="72"/>
      <c r="P372" s="197">
        <f>O372*H372</f>
        <v>0</v>
      </c>
      <c r="Q372" s="197">
        <v>1.2999999999999999E-4</v>
      </c>
      <c r="R372" s="197">
        <f>Q372*H372</f>
        <v>5.3482E-3</v>
      </c>
      <c r="S372" s="197">
        <v>0</v>
      </c>
      <c r="T372" s="198">
        <f>S372*H372</f>
        <v>0</v>
      </c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R372" s="199" t="s">
        <v>207</v>
      </c>
      <c r="AT372" s="199" t="s">
        <v>202</v>
      </c>
      <c r="AU372" s="199" t="s">
        <v>86</v>
      </c>
      <c r="AY372" s="18" t="s">
        <v>200</v>
      </c>
      <c r="BE372" s="200">
        <f>IF(N372="základní",J372,0)</f>
        <v>0</v>
      </c>
      <c r="BF372" s="200">
        <f>IF(N372="snížená",J372,0)</f>
        <v>0</v>
      </c>
      <c r="BG372" s="200">
        <f>IF(N372="zákl. přenesená",J372,0)</f>
        <v>0</v>
      </c>
      <c r="BH372" s="200">
        <f>IF(N372="sníž. přenesená",J372,0)</f>
        <v>0</v>
      </c>
      <c r="BI372" s="200">
        <f>IF(N372="nulová",J372,0)</f>
        <v>0</v>
      </c>
      <c r="BJ372" s="18" t="s">
        <v>84</v>
      </c>
      <c r="BK372" s="200">
        <f>ROUND(I372*H372,2)</f>
        <v>0</v>
      </c>
      <c r="BL372" s="18" t="s">
        <v>207</v>
      </c>
      <c r="BM372" s="199" t="s">
        <v>463</v>
      </c>
    </row>
    <row r="373" spans="1:65" s="2" customFormat="1" ht="11.25">
      <c r="A373" s="35"/>
      <c r="B373" s="36"/>
      <c r="C373" s="37"/>
      <c r="D373" s="201" t="s">
        <v>209</v>
      </c>
      <c r="E373" s="37"/>
      <c r="F373" s="202" t="s">
        <v>464</v>
      </c>
      <c r="G373" s="37"/>
      <c r="H373" s="37"/>
      <c r="I373" s="203"/>
      <c r="J373" s="37"/>
      <c r="K373" s="37"/>
      <c r="L373" s="40"/>
      <c r="M373" s="204"/>
      <c r="N373" s="205"/>
      <c r="O373" s="72"/>
      <c r="P373" s="72"/>
      <c r="Q373" s="72"/>
      <c r="R373" s="72"/>
      <c r="S373" s="72"/>
      <c r="T373" s="73"/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  <c r="AT373" s="18" t="s">
        <v>209</v>
      </c>
      <c r="AU373" s="18" t="s">
        <v>86</v>
      </c>
    </row>
    <row r="374" spans="1:65" s="13" customFormat="1" ht="22.5">
      <c r="B374" s="206"/>
      <c r="C374" s="207"/>
      <c r="D374" s="208" t="s">
        <v>211</v>
      </c>
      <c r="E374" s="209" t="s">
        <v>1</v>
      </c>
      <c r="F374" s="210" t="s">
        <v>436</v>
      </c>
      <c r="G374" s="207"/>
      <c r="H374" s="209" t="s">
        <v>1</v>
      </c>
      <c r="I374" s="211"/>
      <c r="J374" s="207"/>
      <c r="K374" s="207"/>
      <c r="L374" s="212"/>
      <c r="M374" s="213"/>
      <c r="N374" s="214"/>
      <c r="O374" s="214"/>
      <c r="P374" s="214"/>
      <c r="Q374" s="214"/>
      <c r="R374" s="214"/>
      <c r="S374" s="214"/>
      <c r="T374" s="215"/>
      <c r="AT374" s="216" t="s">
        <v>211</v>
      </c>
      <c r="AU374" s="216" t="s">
        <v>86</v>
      </c>
      <c r="AV374" s="13" t="s">
        <v>84</v>
      </c>
      <c r="AW374" s="13" t="s">
        <v>32</v>
      </c>
      <c r="AX374" s="13" t="s">
        <v>76</v>
      </c>
      <c r="AY374" s="216" t="s">
        <v>200</v>
      </c>
    </row>
    <row r="375" spans="1:65" s="14" customFormat="1" ht="11.25">
      <c r="B375" s="217"/>
      <c r="C375" s="218"/>
      <c r="D375" s="208" t="s">
        <v>211</v>
      </c>
      <c r="E375" s="219" t="s">
        <v>1</v>
      </c>
      <c r="F375" s="220" t="s">
        <v>459</v>
      </c>
      <c r="G375" s="218"/>
      <c r="H375" s="221">
        <v>7.48</v>
      </c>
      <c r="I375" s="222"/>
      <c r="J375" s="218"/>
      <c r="K375" s="218"/>
      <c r="L375" s="223"/>
      <c r="M375" s="224"/>
      <c r="N375" s="225"/>
      <c r="O375" s="225"/>
      <c r="P375" s="225"/>
      <c r="Q375" s="225"/>
      <c r="R375" s="225"/>
      <c r="S375" s="225"/>
      <c r="T375" s="226"/>
      <c r="AT375" s="227" t="s">
        <v>211</v>
      </c>
      <c r="AU375" s="227" t="s">
        <v>86</v>
      </c>
      <c r="AV375" s="14" t="s">
        <v>86</v>
      </c>
      <c r="AW375" s="14" t="s">
        <v>32</v>
      </c>
      <c r="AX375" s="14" t="s">
        <v>76</v>
      </c>
      <c r="AY375" s="227" t="s">
        <v>200</v>
      </c>
    </row>
    <row r="376" spans="1:65" s="13" customFormat="1" ht="22.5">
      <c r="B376" s="206"/>
      <c r="C376" s="207"/>
      <c r="D376" s="208" t="s">
        <v>211</v>
      </c>
      <c r="E376" s="209" t="s">
        <v>1</v>
      </c>
      <c r="F376" s="210" t="s">
        <v>443</v>
      </c>
      <c r="G376" s="207"/>
      <c r="H376" s="209" t="s">
        <v>1</v>
      </c>
      <c r="I376" s="211"/>
      <c r="J376" s="207"/>
      <c r="K376" s="207"/>
      <c r="L376" s="212"/>
      <c r="M376" s="213"/>
      <c r="N376" s="214"/>
      <c r="O376" s="214"/>
      <c r="P376" s="214"/>
      <c r="Q376" s="214"/>
      <c r="R376" s="214"/>
      <c r="S376" s="214"/>
      <c r="T376" s="215"/>
      <c r="AT376" s="216" t="s">
        <v>211</v>
      </c>
      <c r="AU376" s="216" t="s">
        <v>86</v>
      </c>
      <c r="AV376" s="13" t="s">
        <v>84</v>
      </c>
      <c r="AW376" s="13" t="s">
        <v>32</v>
      </c>
      <c r="AX376" s="13" t="s">
        <v>76</v>
      </c>
      <c r="AY376" s="216" t="s">
        <v>200</v>
      </c>
    </row>
    <row r="377" spans="1:65" s="14" customFormat="1" ht="11.25">
      <c r="B377" s="217"/>
      <c r="C377" s="218"/>
      <c r="D377" s="208" t="s">
        <v>211</v>
      </c>
      <c r="E377" s="219" t="s">
        <v>1</v>
      </c>
      <c r="F377" s="220" t="s">
        <v>465</v>
      </c>
      <c r="G377" s="218"/>
      <c r="H377" s="221">
        <v>33.659999999999997</v>
      </c>
      <c r="I377" s="222"/>
      <c r="J377" s="218"/>
      <c r="K377" s="218"/>
      <c r="L377" s="223"/>
      <c r="M377" s="224"/>
      <c r="N377" s="225"/>
      <c r="O377" s="225"/>
      <c r="P377" s="225"/>
      <c r="Q377" s="225"/>
      <c r="R377" s="225"/>
      <c r="S377" s="225"/>
      <c r="T377" s="226"/>
      <c r="AT377" s="227" t="s">
        <v>211</v>
      </c>
      <c r="AU377" s="227" t="s">
        <v>86</v>
      </c>
      <c r="AV377" s="14" t="s">
        <v>86</v>
      </c>
      <c r="AW377" s="14" t="s">
        <v>32</v>
      </c>
      <c r="AX377" s="14" t="s">
        <v>76</v>
      </c>
      <c r="AY377" s="227" t="s">
        <v>200</v>
      </c>
    </row>
    <row r="378" spans="1:65" s="15" customFormat="1" ht="11.25">
      <c r="B378" s="228"/>
      <c r="C378" s="229"/>
      <c r="D378" s="208" t="s">
        <v>211</v>
      </c>
      <c r="E378" s="230" t="s">
        <v>1</v>
      </c>
      <c r="F378" s="231" t="s">
        <v>219</v>
      </c>
      <c r="G378" s="229"/>
      <c r="H378" s="232">
        <v>41.14</v>
      </c>
      <c r="I378" s="233"/>
      <c r="J378" s="229"/>
      <c r="K378" s="229"/>
      <c r="L378" s="234"/>
      <c r="M378" s="235"/>
      <c r="N378" s="236"/>
      <c r="O378" s="236"/>
      <c r="P378" s="236"/>
      <c r="Q378" s="236"/>
      <c r="R378" s="236"/>
      <c r="S378" s="236"/>
      <c r="T378" s="237"/>
      <c r="AT378" s="238" t="s">
        <v>211</v>
      </c>
      <c r="AU378" s="238" t="s">
        <v>86</v>
      </c>
      <c r="AV378" s="15" t="s">
        <v>207</v>
      </c>
      <c r="AW378" s="15" t="s">
        <v>32</v>
      </c>
      <c r="AX378" s="15" t="s">
        <v>84</v>
      </c>
      <c r="AY378" s="238" t="s">
        <v>200</v>
      </c>
    </row>
    <row r="379" spans="1:65" s="2" customFormat="1" ht="24.2" customHeight="1">
      <c r="A379" s="35"/>
      <c r="B379" s="36"/>
      <c r="C379" s="188" t="s">
        <v>466</v>
      </c>
      <c r="D379" s="188" t="s">
        <v>202</v>
      </c>
      <c r="E379" s="189" t="s">
        <v>467</v>
      </c>
      <c r="F379" s="190" t="s">
        <v>468</v>
      </c>
      <c r="G379" s="191" t="s">
        <v>415</v>
      </c>
      <c r="H379" s="192">
        <v>12.66</v>
      </c>
      <c r="I379" s="193"/>
      <c r="J379" s="194">
        <f>ROUND(I379*H379,2)</f>
        <v>0</v>
      </c>
      <c r="K379" s="190" t="s">
        <v>206</v>
      </c>
      <c r="L379" s="40"/>
      <c r="M379" s="195" t="s">
        <v>1</v>
      </c>
      <c r="N379" s="196" t="s">
        <v>41</v>
      </c>
      <c r="O379" s="72"/>
      <c r="P379" s="197">
        <f>O379*H379</f>
        <v>0</v>
      </c>
      <c r="Q379" s="197">
        <v>8.0300000000000007E-3</v>
      </c>
      <c r="R379" s="197">
        <f>Q379*H379</f>
        <v>0.10165980000000001</v>
      </c>
      <c r="S379" s="197">
        <v>0</v>
      </c>
      <c r="T379" s="198">
        <f>S379*H379</f>
        <v>0</v>
      </c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  <c r="AR379" s="199" t="s">
        <v>207</v>
      </c>
      <c r="AT379" s="199" t="s">
        <v>202</v>
      </c>
      <c r="AU379" s="199" t="s">
        <v>86</v>
      </c>
      <c r="AY379" s="18" t="s">
        <v>200</v>
      </c>
      <c r="BE379" s="200">
        <f>IF(N379="základní",J379,0)</f>
        <v>0</v>
      </c>
      <c r="BF379" s="200">
        <f>IF(N379="snížená",J379,0)</f>
        <v>0</v>
      </c>
      <c r="BG379" s="200">
        <f>IF(N379="zákl. přenesená",J379,0)</f>
        <v>0</v>
      </c>
      <c r="BH379" s="200">
        <f>IF(N379="sníž. přenesená",J379,0)</f>
        <v>0</v>
      </c>
      <c r="BI379" s="200">
        <f>IF(N379="nulová",J379,0)</f>
        <v>0</v>
      </c>
      <c r="BJ379" s="18" t="s">
        <v>84</v>
      </c>
      <c r="BK379" s="200">
        <f>ROUND(I379*H379,2)</f>
        <v>0</v>
      </c>
      <c r="BL379" s="18" t="s">
        <v>207</v>
      </c>
      <c r="BM379" s="199" t="s">
        <v>469</v>
      </c>
    </row>
    <row r="380" spans="1:65" s="2" customFormat="1" ht="11.25">
      <c r="A380" s="35"/>
      <c r="B380" s="36"/>
      <c r="C380" s="37"/>
      <c r="D380" s="201" t="s">
        <v>209</v>
      </c>
      <c r="E380" s="37"/>
      <c r="F380" s="202" t="s">
        <v>470</v>
      </c>
      <c r="G380" s="37"/>
      <c r="H380" s="37"/>
      <c r="I380" s="203"/>
      <c r="J380" s="37"/>
      <c r="K380" s="37"/>
      <c r="L380" s="40"/>
      <c r="M380" s="204"/>
      <c r="N380" s="205"/>
      <c r="O380" s="72"/>
      <c r="P380" s="72"/>
      <c r="Q380" s="72"/>
      <c r="R380" s="72"/>
      <c r="S380" s="72"/>
      <c r="T380" s="73"/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T380" s="18" t="s">
        <v>209</v>
      </c>
      <c r="AU380" s="18" t="s">
        <v>86</v>
      </c>
    </row>
    <row r="381" spans="1:65" s="13" customFormat="1" ht="22.5">
      <c r="B381" s="206"/>
      <c r="C381" s="207"/>
      <c r="D381" s="208" t="s">
        <v>211</v>
      </c>
      <c r="E381" s="209" t="s">
        <v>1</v>
      </c>
      <c r="F381" s="210" t="s">
        <v>436</v>
      </c>
      <c r="G381" s="207"/>
      <c r="H381" s="209" t="s">
        <v>1</v>
      </c>
      <c r="I381" s="211"/>
      <c r="J381" s="207"/>
      <c r="K381" s="207"/>
      <c r="L381" s="212"/>
      <c r="M381" s="213"/>
      <c r="N381" s="214"/>
      <c r="O381" s="214"/>
      <c r="P381" s="214"/>
      <c r="Q381" s="214"/>
      <c r="R381" s="214"/>
      <c r="S381" s="214"/>
      <c r="T381" s="215"/>
      <c r="AT381" s="216" t="s">
        <v>211</v>
      </c>
      <c r="AU381" s="216" t="s">
        <v>86</v>
      </c>
      <c r="AV381" s="13" t="s">
        <v>84</v>
      </c>
      <c r="AW381" s="13" t="s">
        <v>32</v>
      </c>
      <c r="AX381" s="13" t="s">
        <v>76</v>
      </c>
      <c r="AY381" s="216" t="s">
        <v>200</v>
      </c>
    </row>
    <row r="382" spans="1:65" s="13" customFormat="1" ht="11.25">
      <c r="B382" s="206"/>
      <c r="C382" s="207"/>
      <c r="D382" s="208" t="s">
        <v>211</v>
      </c>
      <c r="E382" s="209" t="s">
        <v>1</v>
      </c>
      <c r="F382" s="210" t="s">
        <v>439</v>
      </c>
      <c r="G382" s="207"/>
      <c r="H382" s="209" t="s">
        <v>1</v>
      </c>
      <c r="I382" s="211"/>
      <c r="J382" s="207"/>
      <c r="K382" s="207"/>
      <c r="L382" s="212"/>
      <c r="M382" s="213"/>
      <c r="N382" s="214"/>
      <c r="O382" s="214"/>
      <c r="P382" s="214"/>
      <c r="Q382" s="214"/>
      <c r="R382" s="214"/>
      <c r="S382" s="214"/>
      <c r="T382" s="215"/>
      <c r="AT382" s="216" t="s">
        <v>211</v>
      </c>
      <c r="AU382" s="216" t="s">
        <v>86</v>
      </c>
      <c r="AV382" s="13" t="s">
        <v>84</v>
      </c>
      <c r="AW382" s="13" t="s">
        <v>32</v>
      </c>
      <c r="AX382" s="13" t="s">
        <v>76</v>
      </c>
      <c r="AY382" s="216" t="s">
        <v>200</v>
      </c>
    </row>
    <row r="383" spans="1:65" s="14" customFormat="1" ht="11.25">
      <c r="B383" s="217"/>
      <c r="C383" s="218"/>
      <c r="D383" s="208" t="s">
        <v>211</v>
      </c>
      <c r="E383" s="219" t="s">
        <v>1</v>
      </c>
      <c r="F383" s="220" t="s">
        <v>471</v>
      </c>
      <c r="G383" s="218"/>
      <c r="H383" s="221">
        <v>2.6</v>
      </c>
      <c r="I383" s="222"/>
      <c r="J383" s="218"/>
      <c r="K383" s="218"/>
      <c r="L383" s="223"/>
      <c r="M383" s="224"/>
      <c r="N383" s="225"/>
      <c r="O383" s="225"/>
      <c r="P383" s="225"/>
      <c r="Q383" s="225"/>
      <c r="R383" s="225"/>
      <c r="S383" s="225"/>
      <c r="T383" s="226"/>
      <c r="AT383" s="227" t="s">
        <v>211</v>
      </c>
      <c r="AU383" s="227" t="s">
        <v>86</v>
      </c>
      <c r="AV383" s="14" t="s">
        <v>86</v>
      </c>
      <c r="AW383" s="14" t="s">
        <v>32</v>
      </c>
      <c r="AX383" s="14" t="s">
        <v>76</v>
      </c>
      <c r="AY383" s="227" t="s">
        <v>200</v>
      </c>
    </row>
    <row r="384" spans="1:65" s="13" customFormat="1" ht="22.5">
      <c r="B384" s="206"/>
      <c r="C384" s="207"/>
      <c r="D384" s="208" t="s">
        <v>211</v>
      </c>
      <c r="E384" s="209" t="s">
        <v>1</v>
      </c>
      <c r="F384" s="210" t="s">
        <v>443</v>
      </c>
      <c r="G384" s="207"/>
      <c r="H384" s="209" t="s">
        <v>1</v>
      </c>
      <c r="I384" s="211"/>
      <c r="J384" s="207"/>
      <c r="K384" s="207"/>
      <c r="L384" s="212"/>
      <c r="M384" s="213"/>
      <c r="N384" s="214"/>
      <c r="O384" s="214"/>
      <c r="P384" s="214"/>
      <c r="Q384" s="214"/>
      <c r="R384" s="214"/>
      <c r="S384" s="214"/>
      <c r="T384" s="215"/>
      <c r="AT384" s="216" t="s">
        <v>211</v>
      </c>
      <c r="AU384" s="216" t="s">
        <v>86</v>
      </c>
      <c r="AV384" s="13" t="s">
        <v>84</v>
      </c>
      <c r="AW384" s="13" t="s">
        <v>32</v>
      </c>
      <c r="AX384" s="13" t="s">
        <v>76</v>
      </c>
      <c r="AY384" s="216" t="s">
        <v>200</v>
      </c>
    </row>
    <row r="385" spans="1:65" s="13" customFormat="1" ht="11.25">
      <c r="B385" s="206"/>
      <c r="C385" s="207"/>
      <c r="D385" s="208" t="s">
        <v>211</v>
      </c>
      <c r="E385" s="209" t="s">
        <v>1</v>
      </c>
      <c r="F385" s="210" t="s">
        <v>406</v>
      </c>
      <c r="G385" s="207"/>
      <c r="H385" s="209" t="s">
        <v>1</v>
      </c>
      <c r="I385" s="211"/>
      <c r="J385" s="207"/>
      <c r="K385" s="207"/>
      <c r="L385" s="212"/>
      <c r="M385" s="213"/>
      <c r="N385" s="214"/>
      <c r="O385" s="214"/>
      <c r="P385" s="214"/>
      <c r="Q385" s="214"/>
      <c r="R385" s="214"/>
      <c r="S385" s="214"/>
      <c r="T385" s="215"/>
      <c r="AT385" s="216" t="s">
        <v>211</v>
      </c>
      <c r="AU385" s="216" t="s">
        <v>86</v>
      </c>
      <c r="AV385" s="13" t="s">
        <v>84</v>
      </c>
      <c r="AW385" s="13" t="s">
        <v>32</v>
      </c>
      <c r="AX385" s="13" t="s">
        <v>76</v>
      </c>
      <c r="AY385" s="216" t="s">
        <v>200</v>
      </c>
    </row>
    <row r="386" spans="1:65" s="13" customFormat="1" ht="11.25">
      <c r="B386" s="206"/>
      <c r="C386" s="207"/>
      <c r="D386" s="208" t="s">
        <v>211</v>
      </c>
      <c r="E386" s="209" t="s">
        <v>1</v>
      </c>
      <c r="F386" s="210" t="s">
        <v>446</v>
      </c>
      <c r="G386" s="207"/>
      <c r="H386" s="209" t="s">
        <v>1</v>
      </c>
      <c r="I386" s="211"/>
      <c r="J386" s="207"/>
      <c r="K386" s="207"/>
      <c r="L386" s="212"/>
      <c r="M386" s="213"/>
      <c r="N386" s="214"/>
      <c r="O386" s="214"/>
      <c r="P386" s="214"/>
      <c r="Q386" s="214"/>
      <c r="R386" s="214"/>
      <c r="S386" s="214"/>
      <c r="T386" s="215"/>
      <c r="AT386" s="216" t="s">
        <v>211</v>
      </c>
      <c r="AU386" s="216" t="s">
        <v>86</v>
      </c>
      <c r="AV386" s="13" t="s">
        <v>84</v>
      </c>
      <c r="AW386" s="13" t="s">
        <v>32</v>
      </c>
      <c r="AX386" s="13" t="s">
        <v>76</v>
      </c>
      <c r="AY386" s="216" t="s">
        <v>200</v>
      </c>
    </row>
    <row r="387" spans="1:65" s="14" customFormat="1" ht="11.25">
      <c r="B387" s="217"/>
      <c r="C387" s="218"/>
      <c r="D387" s="208" t="s">
        <v>211</v>
      </c>
      <c r="E387" s="219" t="s">
        <v>1</v>
      </c>
      <c r="F387" s="220" t="s">
        <v>472</v>
      </c>
      <c r="G387" s="218"/>
      <c r="H387" s="221">
        <v>2.83</v>
      </c>
      <c r="I387" s="222"/>
      <c r="J387" s="218"/>
      <c r="K387" s="218"/>
      <c r="L387" s="223"/>
      <c r="M387" s="224"/>
      <c r="N387" s="225"/>
      <c r="O387" s="225"/>
      <c r="P387" s="225"/>
      <c r="Q387" s="225"/>
      <c r="R387" s="225"/>
      <c r="S387" s="225"/>
      <c r="T387" s="226"/>
      <c r="AT387" s="227" t="s">
        <v>211</v>
      </c>
      <c r="AU387" s="227" t="s">
        <v>86</v>
      </c>
      <c r="AV387" s="14" t="s">
        <v>86</v>
      </c>
      <c r="AW387" s="14" t="s">
        <v>32</v>
      </c>
      <c r="AX387" s="14" t="s">
        <v>76</v>
      </c>
      <c r="AY387" s="227" t="s">
        <v>200</v>
      </c>
    </row>
    <row r="388" spans="1:65" s="14" customFormat="1" ht="11.25">
      <c r="B388" s="217"/>
      <c r="C388" s="218"/>
      <c r="D388" s="208" t="s">
        <v>211</v>
      </c>
      <c r="E388" s="219" t="s">
        <v>1</v>
      </c>
      <c r="F388" s="220" t="s">
        <v>473</v>
      </c>
      <c r="G388" s="218"/>
      <c r="H388" s="221">
        <v>-0.8</v>
      </c>
      <c r="I388" s="222"/>
      <c r="J388" s="218"/>
      <c r="K388" s="218"/>
      <c r="L388" s="223"/>
      <c r="M388" s="224"/>
      <c r="N388" s="225"/>
      <c r="O388" s="225"/>
      <c r="P388" s="225"/>
      <c r="Q388" s="225"/>
      <c r="R388" s="225"/>
      <c r="S388" s="225"/>
      <c r="T388" s="226"/>
      <c r="AT388" s="227" t="s">
        <v>211</v>
      </c>
      <c r="AU388" s="227" t="s">
        <v>86</v>
      </c>
      <c r="AV388" s="14" t="s">
        <v>86</v>
      </c>
      <c r="AW388" s="14" t="s">
        <v>32</v>
      </c>
      <c r="AX388" s="14" t="s">
        <v>76</v>
      </c>
      <c r="AY388" s="227" t="s">
        <v>200</v>
      </c>
    </row>
    <row r="389" spans="1:65" s="14" customFormat="1" ht="11.25">
      <c r="B389" s="217"/>
      <c r="C389" s="218"/>
      <c r="D389" s="208" t="s">
        <v>211</v>
      </c>
      <c r="E389" s="219" t="s">
        <v>1</v>
      </c>
      <c r="F389" s="220" t="s">
        <v>474</v>
      </c>
      <c r="G389" s="218"/>
      <c r="H389" s="221">
        <v>2.8</v>
      </c>
      <c r="I389" s="222"/>
      <c r="J389" s="218"/>
      <c r="K389" s="218"/>
      <c r="L389" s="223"/>
      <c r="M389" s="224"/>
      <c r="N389" s="225"/>
      <c r="O389" s="225"/>
      <c r="P389" s="225"/>
      <c r="Q389" s="225"/>
      <c r="R389" s="225"/>
      <c r="S389" s="225"/>
      <c r="T389" s="226"/>
      <c r="AT389" s="227" t="s">
        <v>211</v>
      </c>
      <c r="AU389" s="227" t="s">
        <v>86</v>
      </c>
      <c r="AV389" s="14" t="s">
        <v>86</v>
      </c>
      <c r="AW389" s="14" t="s">
        <v>32</v>
      </c>
      <c r="AX389" s="14" t="s">
        <v>76</v>
      </c>
      <c r="AY389" s="227" t="s">
        <v>200</v>
      </c>
    </row>
    <row r="390" spans="1:65" s="14" customFormat="1" ht="11.25">
      <c r="B390" s="217"/>
      <c r="C390" s="218"/>
      <c r="D390" s="208" t="s">
        <v>211</v>
      </c>
      <c r="E390" s="219" t="s">
        <v>1</v>
      </c>
      <c r="F390" s="220" t="s">
        <v>473</v>
      </c>
      <c r="G390" s="218"/>
      <c r="H390" s="221">
        <v>-0.8</v>
      </c>
      <c r="I390" s="222"/>
      <c r="J390" s="218"/>
      <c r="K390" s="218"/>
      <c r="L390" s="223"/>
      <c r="M390" s="224"/>
      <c r="N390" s="225"/>
      <c r="O390" s="225"/>
      <c r="P390" s="225"/>
      <c r="Q390" s="225"/>
      <c r="R390" s="225"/>
      <c r="S390" s="225"/>
      <c r="T390" s="226"/>
      <c r="AT390" s="227" t="s">
        <v>211</v>
      </c>
      <c r="AU390" s="227" t="s">
        <v>86</v>
      </c>
      <c r="AV390" s="14" t="s">
        <v>86</v>
      </c>
      <c r="AW390" s="14" t="s">
        <v>32</v>
      </c>
      <c r="AX390" s="14" t="s">
        <v>76</v>
      </c>
      <c r="AY390" s="227" t="s">
        <v>200</v>
      </c>
    </row>
    <row r="391" spans="1:65" s="14" customFormat="1" ht="11.25">
      <c r="B391" s="217"/>
      <c r="C391" s="218"/>
      <c r="D391" s="208" t="s">
        <v>211</v>
      </c>
      <c r="E391" s="219" t="s">
        <v>1</v>
      </c>
      <c r="F391" s="220" t="s">
        <v>475</v>
      </c>
      <c r="G391" s="218"/>
      <c r="H391" s="221">
        <v>6.27</v>
      </c>
      <c r="I391" s="222"/>
      <c r="J391" s="218"/>
      <c r="K391" s="218"/>
      <c r="L391" s="223"/>
      <c r="M391" s="224"/>
      <c r="N391" s="225"/>
      <c r="O391" s="225"/>
      <c r="P391" s="225"/>
      <c r="Q391" s="225"/>
      <c r="R391" s="225"/>
      <c r="S391" s="225"/>
      <c r="T391" s="226"/>
      <c r="AT391" s="227" t="s">
        <v>211</v>
      </c>
      <c r="AU391" s="227" t="s">
        <v>86</v>
      </c>
      <c r="AV391" s="14" t="s">
        <v>86</v>
      </c>
      <c r="AW391" s="14" t="s">
        <v>32</v>
      </c>
      <c r="AX391" s="14" t="s">
        <v>76</v>
      </c>
      <c r="AY391" s="227" t="s">
        <v>200</v>
      </c>
    </row>
    <row r="392" spans="1:65" s="14" customFormat="1" ht="11.25">
      <c r="B392" s="217"/>
      <c r="C392" s="218"/>
      <c r="D392" s="208" t="s">
        <v>211</v>
      </c>
      <c r="E392" s="219" t="s">
        <v>1</v>
      </c>
      <c r="F392" s="220" t="s">
        <v>476</v>
      </c>
      <c r="G392" s="218"/>
      <c r="H392" s="221">
        <v>-0.9</v>
      </c>
      <c r="I392" s="222"/>
      <c r="J392" s="218"/>
      <c r="K392" s="218"/>
      <c r="L392" s="223"/>
      <c r="M392" s="224"/>
      <c r="N392" s="225"/>
      <c r="O392" s="225"/>
      <c r="P392" s="225"/>
      <c r="Q392" s="225"/>
      <c r="R392" s="225"/>
      <c r="S392" s="225"/>
      <c r="T392" s="226"/>
      <c r="AT392" s="227" t="s">
        <v>211</v>
      </c>
      <c r="AU392" s="227" t="s">
        <v>86</v>
      </c>
      <c r="AV392" s="14" t="s">
        <v>86</v>
      </c>
      <c r="AW392" s="14" t="s">
        <v>32</v>
      </c>
      <c r="AX392" s="14" t="s">
        <v>76</v>
      </c>
      <c r="AY392" s="227" t="s">
        <v>200</v>
      </c>
    </row>
    <row r="393" spans="1:65" s="14" customFormat="1" ht="11.25">
      <c r="B393" s="217"/>
      <c r="C393" s="218"/>
      <c r="D393" s="208" t="s">
        <v>211</v>
      </c>
      <c r="E393" s="219" t="s">
        <v>1</v>
      </c>
      <c r="F393" s="220" t="s">
        <v>477</v>
      </c>
      <c r="G393" s="218"/>
      <c r="H393" s="221">
        <v>-1.2</v>
      </c>
      <c r="I393" s="222"/>
      <c r="J393" s="218"/>
      <c r="K393" s="218"/>
      <c r="L393" s="223"/>
      <c r="M393" s="224"/>
      <c r="N393" s="225"/>
      <c r="O393" s="225"/>
      <c r="P393" s="225"/>
      <c r="Q393" s="225"/>
      <c r="R393" s="225"/>
      <c r="S393" s="225"/>
      <c r="T393" s="226"/>
      <c r="AT393" s="227" t="s">
        <v>211</v>
      </c>
      <c r="AU393" s="227" t="s">
        <v>86</v>
      </c>
      <c r="AV393" s="14" t="s">
        <v>86</v>
      </c>
      <c r="AW393" s="14" t="s">
        <v>32</v>
      </c>
      <c r="AX393" s="14" t="s">
        <v>76</v>
      </c>
      <c r="AY393" s="227" t="s">
        <v>200</v>
      </c>
    </row>
    <row r="394" spans="1:65" s="14" customFormat="1" ht="11.25">
      <c r="B394" s="217"/>
      <c r="C394" s="218"/>
      <c r="D394" s="208" t="s">
        <v>211</v>
      </c>
      <c r="E394" s="219" t="s">
        <v>1</v>
      </c>
      <c r="F394" s="220" t="s">
        <v>478</v>
      </c>
      <c r="G394" s="218"/>
      <c r="H394" s="221">
        <v>3.06</v>
      </c>
      <c r="I394" s="222"/>
      <c r="J394" s="218"/>
      <c r="K394" s="218"/>
      <c r="L394" s="223"/>
      <c r="M394" s="224"/>
      <c r="N394" s="225"/>
      <c r="O394" s="225"/>
      <c r="P394" s="225"/>
      <c r="Q394" s="225"/>
      <c r="R394" s="225"/>
      <c r="S394" s="225"/>
      <c r="T394" s="226"/>
      <c r="AT394" s="227" t="s">
        <v>211</v>
      </c>
      <c r="AU394" s="227" t="s">
        <v>86</v>
      </c>
      <c r="AV394" s="14" t="s">
        <v>86</v>
      </c>
      <c r="AW394" s="14" t="s">
        <v>32</v>
      </c>
      <c r="AX394" s="14" t="s">
        <v>76</v>
      </c>
      <c r="AY394" s="227" t="s">
        <v>200</v>
      </c>
    </row>
    <row r="395" spans="1:65" s="14" customFormat="1" ht="11.25">
      <c r="B395" s="217"/>
      <c r="C395" s="218"/>
      <c r="D395" s="208" t="s">
        <v>211</v>
      </c>
      <c r="E395" s="219" t="s">
        <v>1</v>
      </c>
      <c r="F395" s="220" t="s">
        <v>477</v>
      </c>
      <c r="G395" s="218"/>
      <c r="H395" s="221">
        <v>-1.2</v>
      </c>
      <c r="I395" s="222"/>
      <c r="J395" s="218"/>
      <c r="K395" s="218"/>
      <c r="L395" s="223"/>
      <c r="M395" s="224"/>
      <c r="N395" s="225"/>
      <c r="O395" s="225"/>
      <c r="P395" s="225"/>
      <c r="Q395" s="225"/>
      <c r="R395" s="225"/>
      <c r="S395" s="225"/>
      <c r="T395" s="226"/>
      <c r="AT395" s="227" t="s">
        <v>211</v>
      </c>
      <c r="AU395" s="227" t="s">
        <v>86</v>
      </c>
      <c r="AV395" s="14" t="s">
        <v>86</v>
      </c>
      <c r="AW395" s="14" t="s">
        <v>32</v>
      </c>
      <c r="AX395" s="14" t="s">
        <v>76</v>
      </c>
      <c r="AY395" s="227" t="s">
        <v>200</v>
      </c>
    </row>
    <row r="396" spans="1:65" s="15" customFormat="1" ht="11.25">
      <c r="B396" s="228"/>
      <c r="C396" s="229"/>
      <c r="D396" s="208" t="s">
        <v>211</v>
      </c>
      <c r="E396" s="230" t="s">
        <v>1</v>
      </c>
      <c r="F396" s="231" t="s">
        <v>219</v>
      </c>
      <c r="G396" s="229"/>
      <c r="H396" s="232">
        <v>12.66</v>
      </c>
      <c r="I396" s="233"/>
      <c r="J396" s="229"/>
      <c r="K396" s="229"/>
      <c r="L396" s="234"/>
      <c r="M396" s="235"/>
      <c r="N396" s="236"/>
      <c r="O396" s="236"/>
      <c r="P396" s="236"/>
      <c r="Q396" s="236"/>
      <c r="R396" s="236"/>
      <c r="S396" s="236"/>
      <c r="T396" s="237"/>
      <c r="AT396" s="238" t="s">
        <v>211</v>
      </c>
      <c r="AU396" s="238" t="s">
        <v>86</v>
      </c>
      <c r="AV396" s="15" t="s">
        <v>207</v>
      </c>
      <c r="AW396" s="15" t="s">
        <v>32</v>
      </c>
      <c r="AX396" s="15" t="s">
        <v>84</v>
      </c>
      <c r="AY396" s="238" t="s">
        <v>200</v>
      </c>
    </row>
    <row r="397" spans="1:65" s="12" customFormat="1" ht="22.9" customHeight="1">
      <c r="B397" s="172"/>
      <c r="C397" s="173"/>
      <c r="D397" s="174" t="s">
        <v>75</v>
      </c>
      <c r="E397" s="186" t="s">
        <v>207</v>
      </c>
      <c r="F397" s="186" t="s">
        <v>479</v>
      </c>
      <c r="G397" s="173"/>
      <c r="H397" s="173"/>
      <c r="I397" s="176"/>
      <c r="J397" s="187">
        <f>BK397</f>
        <v>0</v>
      </c>
      <c r="K397" s="173"/>
      <c r="L397" s="178"/>
      <c r="M397" s="179"/>
      <c r="N397" s="180"/>
      <c r="O397" s="180"/>
      <c r="P397" s="181">
        <f>SUM(P398:P504)</f>
        <v>0</v>
      </c>
      <c r="Q397" s="180"/>
      <c r="R397" s="181">
        <f>SUM(R398:R504)</f>
        <v>192.32468307999997</v>
      </c>
      <c r="S397" s="180"/>
      <c r="T397" s="182">
        <f>SUM(T398:T504)</f>
        <v>0</v>
      </c>
      <c r="AR397" s="183" t="s">
        <v>84</v>
      </c>
      <c r="AT397" s="184" t="s">
        <v>75</v>
      </c>
      <c r="AU397" s="184" t="s">
        <v>84</v>
      </c>
      <c r="AY397" s="183" t="s">
        <v>200</v>
      </c>
      <c r="BK397" s="185">
        <f>SUM(BK398:BK504)</f>
        <v>0</v>
      </c>
    </row>
    <row r="398" spans="1:65" s="2" customFormat="1" ht="24.2" customHeight="1">
      <c r="A398" s="35"/>
      <c r="B398" s="36"/>
      <c r="C398" s="188" t="s">
        <v>480</v>
      </c>
      <c r="D398" s="188" t="s">
        <v>202</v>
      </c>
      <c r="E398" s="189" t="s">
        <v>481</v>
      </c>
      <c r="F398" s="190" t="s">
        <v>482</v>
      </c>
      <c r="G398" s="191" t="s">
        <v>205</v>
      </c>
      <c r="H398" s="192">
        <v>42.536999999999999</v>
      </c>
      <c r="I398" s="193"/>
      <c r="J398" s="194">
        <f>ROUND(I398*H398,2)</f>
        <v>0</v>
      </c>
      <c r="K398" s="190" t="s">
        <v>1</v>
      </c>
      <c r="L398" s="40"/>
      <c r="M398" s="195" t="s">
        <v>1</v>
      </c>
      <c r="N398" s="196" t="s">
        <v>41</v>
      </c>
      <c r="O398" s="72"/>
      <c r="P398" s="197">
        <f>O398*H398</f>
        <v>0</v>
      </c>
      <c r="Q398" s="197">
        <v>2.5020099999999998</v>
      </c>
      <c r="R398" s="197">
        <f>Q398*H398</f>
        <v>106.42799936999999</v>
      </c>
      <c r="S398" s="197">
        <v>0</v>
      </c>
      <c r="T398" s="198">
        <f>S398*H398</f>
        <v>0</v>
      </c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  <c r="AR398" s="199" t="s">
        <v>207</v>
      </c>
      <c r="AT398" s="199" t="s">
        <v>202</v>
      </c>
      <c r="AU398" s="199" t="s">
        <v>86</v>
      </c>
      <c r="AY398" s="18" t="s">
        <v>200</v>
      </c>
      <c r="BE398" s="200">
        <f>IF(N398="základní",J398,0)</f>
        <v>0</v>
      </c>
      <c r="BF398" s="200">
        <f>IF(N398="snížená",J398,0)</f>
        <v>0</v>
      </c>
      <c r="BG398" s="200">
        <f>IF(N398="zákl. přenesená",J398,0)</f>
        <v>0</v>
      </c>
      <c r="BH398" s="200">
        <f>IF(N398="sníž. přenesená",J398,0)</f>
        <v>0</v>
      </c>
      <c r="BI398" s="200">
        <f>IF(N398="nulová",J398,0)</f>
        <v>0</v>
      </c>
      <c r="BJ398" s="18" t="s">
        <v>84</v>
      </c>
      <c r="BK398" s="200">
        <f>ROUND(I398*H398,2)</f>
        <v>0</v>
      </c>
      <c r="BL398" s="18" t="s">
        <v>207</v>
      </c>
      <c r="BM398" s="199" t="s">
        <v>483</v>
      </c>
    </row>
    <row r="399" spans="1:65" s="13" customFormat="1" ht="11.25">
      <c r="B399" s="206"/>
      <c r="C399" s="207"/>
      <c r="D399" s="208" t="s">
        <v>211</v>
      </c>
      <c r="E399" s="209" t="s">
        <v>1</v>
      </c>
      <c r="F399" s="210" t="s">
        <v>484</v>
      </c>
      <c r="G399" s="207"/>
      <c r="H399" s="209" t="s">
        <v>1</v>
      </c>
      <c r="I399" s="211"/>
      <c r="J399" s="207"/>
      <c r="K399" s="207"/>
      <c r="L399" s="212"/>
      <c r="M399" s="213"/>
      <c r="N399" s="214"/>
      <c r="O399" s="214"/>
      <c r="P399" s="214"/>
      <c r="Q399" s="214"/>
      <c r="R399" s="214"/>
      <c r="S399" s="214"/>
      <c r="T399" s="215"/>
      <c r="AT399" s="216" t="s">
        <v>211</v>
      </c>
      <c r="AU399" s="216" t="s">
        <v>86</v>
      </c>
      <c r="AV399" s="13" t="s">
        <v>84</v>
      </c>
      <c r="AW399" s="13" t="s">
        <v>32</v>
      </c>
      <c r="AX399" s="13" t="s">
        <v>76</v>
      </c>
      <c r="AY399" s="216" t="s">
        <v>200</v>
      </c>
    </row>
    <row r="400" spans="1:65" s="13" customFormat="1" ht="11.25">
      <c r="B400" s="206"/>
      <c r="C400" s="207"/>
      <c r="D400" s="208" t="s">
        <v>211</v>
      </c>
      <c r="E400" s="209" t="s">
        <v>1</v>
      </c>
      <c r="F400" s="210" t="s">
        <v>485</v>
      </c>
      <c r="G400" s="207"/>
      <c r="H400" s="209" t="s">
        <v>1</v>
      </c>
      <c r="I400" s="211"/>
      <c r="J400" s="207"/>
      <c r="K400" s="207"/>
      <c r="L400" s="212"/>
      <c r="M400" s="213"/>
      <c r="N400" s="214"/>
      <c r="O400" s="214"/>
      <c r="P400" s="214"/>
      <c r="Q400" s="214"/>
      <c r="R400" s="214"/>
      <c r="S400" s="214"/>
      <c r="T400" s="215"/>
      <c r="AT400" s="216" t="s">
        <v>211</v>
      </c>
      <c r="AU400" s="216" t="s">
        <v>86</v>
      </c>
      <c r="AV400" s="13" t="s">
        <v>84</v>
      </c>
      <c r="AW400" s="13" t="s">
        <v>32</v>
      </c>
      <c r="AX400" s="13" t="s">
        <v>76</v>
      </c>
      <c r="AY400" s="216" t="s">
        <v>200</v>
      </c>
    </row>
    <row r="401" spans="1:65" s="14" customFormat="1" ht="11.25">
      <c r="B401" s="217"/>
      <c r="C401" s="218"/>
      <c r="D401" s="208" t="s">
        <v>211</v>
      </c>
      <c r="E401" s="219" t="s">
        <v>1</v>
      </c>
      <c r="F401" s="220" t="s">
        <v>486</v>
      </c>
      <c r="G401" s="218"/>
      <c r="H401" s="221">
        <v>42.536999999999999</v>
      </c>
      <c r="I401" s="222"/>
      <c r="J401" s="218"/>
      <c r="K401" s="218"/>
      <c r="L401" s="223"/>
      <c r="M401" s="224"/>
      <c r="N401" s="225"/>
      <c r="O401" s="225"/>
      <c r="P401" s="225"/>
      <c r="Q401" s="225"/>
      <c r="R401" s="225"/>
      <c r="S401" s="225"/>
      <c r="T401" s="226"/>
      <c r="AT401" s="227" t="s">
        <v>211</v>
      </c>
      <c r="AU401" s="227" t="s">
        <v>86</v>
      </c>
      <c r="AV401" s="14" t="s">
        <v>86</v>
      </c>
      <c r="AW401" s="14" t="s">
        <v>32</v>
      </c>
      <c r="AX401" s="14" t="s">
        <v>84</v>
      </c>
      <c r="AY401" s="227" t="s">
        <v>200</v>
      </c>
    </row>
    <row r="402" spans="1:65" s="2" customFormat="1" ht="33" customHeight="1">
      <c r="A402" s="35"/>
      <c r="B402" s="36"/>
      <c r="C402" s="188" t="s">
        <v>487</v>
      </c>
      <c r="D402" s="188" t="s">
        <v>202</v>
      </c>
      <c r="E402" s="189" t="s">
        <v>488</v>
      </c>
      <c r="F402" s="190" t="s">
        <v>489</v>
      </c>
      <c r="G402" s="191" t="s">
        <v>101</v>
      </c>
      <c r="H402" s="192">
        <v>354.476</v>
      </c>
      <c r="I402" s="193"/>
      <c r="J402" s="194">
        <f>ROUND(I402*H402,2)</f>
        <v>0</v>
      </c>
      <c r="K402" s="190" t="s">
        <v>1</v>
      </c>
      <c r="L402" s="40"/>
      <c r="M402" s="195" t="s">
        <v>1</v>
      </c>
      <c r="N402" s="196" t="s">
        <v>41</v>
      </c>
      <c r="O402" s="72"/>
      <c r="P402" s="197">
        <f>O402*H402</f>
        <v>0</v>
      </c>
      <c r="Q402" s="197">
        <v>9.58E-3</v>
      </c>
      <c r="R402" s="197">
        <f>Q402*H402</f>
        <v>3.39588008</v>
      </c>
      <c r="S402" s="197">
        <v>0</v>
      </c>
      <c r="T402" s="198">
        <f>S402*H402</f>
        <v>0</v>
      </c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  <c r="AR402" s="199" t="s">
        <v>207</v>
      </c>
      <c r="AT402" s="199" t="s">
        <v>202</v>
      </c>
      <c r="AU402" s="199" t="s">
        <v>86</v>
      </c>
      <c r="AY402" s="18" t="s">
        <v>200</v>
      </c>
      <c r="BE402" s="200">
        <f>IF(N402="základní",J402,0)</f>
        <v>0</v>
      </c>
      <c r="BF402" s="200">
        <f>IF(N402="snížená",J402,0)</f>
        <v>0</v>
      </c>
      <c r="BG402" s="200">
        <f>IF(N402="zákl. přenesená",J402,0)</f>
        <v>0</v>
      </c>
      <c r="BH402" s="200">
        <f>IF(N402="sníž. přenesená",J402,0)</f>
        <v>0</v>
      </c>
      <c r="BI402" s="200">
        <f>IF(N402="nulová",J402,0)</f>
        <v>0</v>
      </c>
      <c r="BJ402" s="18" t="s">
        <v>84</v>
      </c>
      <c r="BK402" s="200">
        <f>ROUND(I402*H402,2)</f>
        <v>0</v>
      </c>
      <c r="BL402" s="18" t="s">
        <v>207</v>
      </c>
      <c r="BM402" s="199" t="s">
        <v>490</v>
      </c>
    </row>
    <row r="403" spans="1:65" s="13" customFormat="1" ht="11.25">
      <c r="B403" s="206"/>
      <c r="C403" s="207"/>
      <c r="D403" s="208" t="s">
        <v>211</v>
      </c>
      <c r="E403" s="209" t="s">
        <v>1</v>
      </c>
      <c r="F403" s="210" t="s">
        <v>485</v>
      </c>
      <c r="G403" s="207"/>
      <c r="H403" s="209" t="s">
        <v>1</v>
      </c>
      <c r="I403" s="211"/>
      <c r="J403" s="207"/>
      <c r="K403" s="207"/>
      <c r="L403" s="212"/>
      <c r="M403" s="213"/>
      <c r="N403" s="214"/>
      <c r="O403" s="214"/>
      <c r="P403" s="214"/>
      <c r="Q403" s="214"/>
      <c r="R403" s="214"/>
      <c r="S403" s="214"/>
      <c r="T403" s="215"/>
      <c r="AT403" s="216" t="s">
        <v>211</v>
      </c>
      <c r="AU403" s="216" t="s">
        <v>86</v>
      </c>
      <c r="AV403" s="13" t="s">
        <v>84</v>
      </c>
      <c r="AW403" s="13" t="s">
        <v>32</v>
      </c>
      <c r="AX403" s="13" t="s">
        <v>76</v>
      </c>
      <c r="AY403" s="216" t="s">
        <v>200</v>
      </c>
    </row>
    <row r="404" spans="1:65" s="14" customFormat="1" ht="11.25">
      <c r="B404" s="217"/>
      <c r="C404" s="218"/>
      <c r="D404" s="208" t="s">
        <v>211</v>
      </c>
      <c r="E404" s="219" t="s">
        <v>1</v>
      </c>
      <c r="F404" s="220" t="s">
        <v>491</v>
      </c>
      <c r="G404" s="218"/>
      <c r="H404" s="221">
        <v>354.476</v>
      </c>
      <c r="I404" s="222"/>
      <c r="J404" s="218"/>
      <c r="K404" s="218"/>
      <c r="L404" s="223"/>
      <c r="M404" s="224"/>
      <c r="N404" s="225"/>
      <c r="O404" s="225"/>
      <c r="P404" s="225"/>
      <c r="Q404" s="225"/>
      <c r="R404" s="225"/>
      <c r="S404" s="225"/>
      <c r="T404" s="226"/>
      <c r="AT404" s="227" t="s">
        <v>211</v>
      </c>
      <c r="AU404" s="227" t="s">
        <v>86</v>
      </c>
      <c r="AV404" s="14" t="s">
        <v>86</v>
      </c>
      <c r="AW404" s="14" t="s">
        <v>32</v>
      </c>
      <c r="AX404" s="14" t="s">
        <v>84</v>
      </c>
      <c r="AY404" s="227" t="s">
        <v>200</v>
      </c>
    </row>
    <row r="405" spans="1:65" s="2" customFormat="1" ht="16.5" customHeight="1">
      <c r="A405" s="35"/>
      <c r="B405" s="36"/>
      <c r="C405" s="188" t="s">
        <v>492</v>
      </c>
      <c r="D405" s="188" t="s">
        <v>202</v>
      </c>
      <c r="E405" s="189" t="s">
        <v>493</v>
      </c>
      <c r="F405" s="190" t="s">
        <v>494</v>
      </c>
      <c r="G405" s="191" t="s">
        <v>283</v>
      </c>
      <c r="H405" s="192">
        <v>0.96599999999999997</v>
      </c>
      <c r="I405" s="193"/>
      <c r="J405" s="194">
        <f>ROUND(I405*H405,2)</f>
        <v>0</v>
      </c>
      <c r="K405" s="190" t="s">
        <v>206</v>
      </c>
      <c r="L405" s="40"/>
      <c r="M405" s="195" t="s">
        <v>1</v>
      </c>
      <c r="N405" s="196" t="s">
        <v>41</v>
      </c>
      <c r="O405" s="72"/>
      <c r="P405" s="197">
        <f>O405*H405</f>
        <v>0</v>
      </c>
      <c r="Q405" s="197">
        <v>1.05555</v>
      </c>
      <c r="R405" s="197">
        <f>Q405*H405</f>
        <v>1.0196612999999999</v>
      </c>
      <c r="S405" s="197">
        <v>0</v>
      </c>
      <c r="T405" s="198">
        <f>S405*H405</f>
        <v>0</v>
      </c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  <c r="AR405" s="199" t="s">
        <v>207</v>
      </c>
      <c r="AT405" s="199" t="s">
        <v>202</v>
      </c>
      <c r="AU405" s="199" t="s">
        <v>86</v>
      </c>
      <c r="AY405" s="18" t="s">
        <v>200</v>
      </c>
      <c r="BE405" s="200">
        <f>IF(N405="základní",J405,0)</f>
        <v>0</v>
      </c>
      <c r="BF405" s="200">
        <f>IF(N405="snížená",J405,0)</f>
        <v>0</v>
      </c>
      <c r="BG405" s="200">
        <f>IF(N405="zákl. přenesená",J405,0)</f>
        <v>0</v>
      </c>
      <c r="BH405" s="200">
        <f>IF(N405="sníž. přenesená",J405,0)</f>
        <v>0</v>
      </c>
      <c r="BI405" s="200">
        <f>IF(N405="nulová",J405,0)</f>
        <v>0</v>
      </c>
      <c r="BJ405" s="18" t="s">
        <v>84</v>
      </c>
      <c r="BK405" s="200">
        <f>ROUND(I405*H405,2)</f>
        <v>0</v>
      </c>
      <c r="BL405" s="18" t="s">
        <v>207</v>
      </c>
      <c r="BM405" s="199" t="s">
        <v>495</v>
      </c>
    </row>
    <row r="406" spans="1:65" s="2" customFormat="1" ht="11.25">
      <c r="A406" s="35"/>
      <c r="B406" s="36"/>
      <c r="C406" s="37"/>
      <c r="D406" s="201" t="s">
        <v>209</v>
      </c>
      <c r="E406" s="37"/>
      <c r="F406" s="202" t="s">
        <v>496</v>
      </c>
      <c r="G406" s="37"/>
      <c r="H406" s="37"/>
      <c r="I406" s="203"/>
      <c r="J406" s="37"/>
      <c r="K406" s="37"/>
      <c r="L406" s="40"/>
      <c r="M406" s="204"/>
      <c r="N406" s="205"/>
      <c r="O406" s="72"/>
      <c r="P406" s="72"/>
      <c r="Q406" s="72"/>
      <c r="R406" s="72"/>
      <c r="S406" s="72"/>
      <c r="T406" s="73"/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  <c r="AT406" s="18" t="s">
        <v>209</v>
      </c>
      <c r="AU406" s="18" t="s">
        <v>86</v>
      </c>
    </row>
    <row r="407" spans="1:65" s="13" customFormat="1" ht="11.25">
      <c r="B407" s="206"/>
      <c r="C407" s="207"/>
      <c r="D407" s="208" t="s">
        <v>211</v>
      </c>
      <c r="E407" s="209" t="s">
        <v>1</v>
      </c>
      <c r="F407" s="210" t="s">
        <v>497</v>
      </c>
      <c r="G407" s="207"/>
      <c r="H407" s="209" t="s">
        <v>1</v>
      </c>
      <c r="I407" s="211"/>
      <c r="J407" s="207"/>
      <c r="K407" s="207"/>
      <c r="L407" s="212"/>
      <c r="M407" s="213"/>
      <c r="N407" s="214"/>
      <c r="O407" s="214"/>
      <c r="P407" s="214"/>
      <c r="Q407" s="214"/>
      <c r="R407" s="214"/>
      <c r="S407" s="214"/>
      <c r="T407" s="215"/>
      <c r="AT407" s="216" t="s">
        <v>211</v>
      </c>
      <c r="AU407" s="216" t="s">
        <v>86</v>
      </c>
      <c r="AV407" s="13" t="s">
        <v>84</v>
      </c>
      <c r="AW407" s="13" t="s">
        <v>32</v>
      </c>
      <c r="AX407" s="13" t="s">
        <v>76</v>
      </c>
      <c r="AY407" s="216" t="s">
        <v>200</v>
      </c>
    </row>
    <row r="408" spans="1:65" s="14" customFormat="1" ht="11.25">
      <c r="B408" s="217"/>
      <c r="C408" s="218"/>
      <c r="D408" s="208" t="s">
        <v>211</v>
      </c>
      <c r="E408" s="219" t="s">
        <v>1</v>
      </c>
      <c r="F408" s="220" t="s">
        <v>498</v>
      </c>
      <c r="G408" s="218"/>
      <c r="H408" s="221">
        <v>0.96599999999999997</v>
      </c>
      <c r="I408" s="222"/>
      <c r="J408" s="218"/>
      <c r="K408" s="218"/>
      <c r="L408" s="223"/>
      <c r="M408" s="224"/>
      <c r="N408" s="225"/>
      <c r="O408" s="225"/>
      <c r="P408" s="225"/>
      <c r="Q408" s="225"/>
      <c r="R408" s="225"/>
      <c r="S408" s="225"/>
      <c r="T408" s="226"/>
      <c r="AT408" s="227" t="s">
        <v>211</v>
      </c>
      <c r="AU408" s="227" t="s">
        <v>86</v>
      </c>
      <c r="AV408" s="14" t="s">
        <v>86</v>
      </c>
      <c r="AW408" s="14" t="s">
        <v>32</v>
      </c>
      <c r="AX408" s="14" t="s">
        <v>84</v>
      </c>
      <c r="AY408" s="227" t="s">
        <v>200</v>
      </c>
    </row>
    <row r="409" spans="1:65" s="2" customFormat="1" ht="16.5" customHeight="1">
      <c r="A409" s="35"/>
      <c r="B409" s="36"/>
      <c r="C409" s="188" t="s">
        <v>499</v>
      </c>
      <c r="D409" s="188" t="s">
        <v>202</v>
      </c>
      <c r="E409" s="189" t="s">
        <v>500</v>
      </c>
      <c r="F409" s="190" t="s">
        <v>501</v>
      </c>
      <c r="G409" s="191" t="s">
        <v>283</v>
      </c>
      <c r="H409" s="192">
        <v>2.0499999999999998</v>
      </c>
      <c r="I409" s="193"/>
      <c r="J409" s="194">
        <f>ROUND(I409*H409,2)</f>
        <v>0</v>
      </c>
      <c r="K409" s="190" t="s">
        <v>206</v>
      </c>
      <c r="L409" s="40"/>
      <c r="M409" s="195" t="s">
        <v>1</v>
      </c>
      <c r="N409" s="196" t="s">
        <v>41</v>
      </c>
      <c r="O409" s="72"/>
      <c r="P409" s="197">
        <f>O409*H409</f>
        <v>0</v>
      </c>
      <c r="Q409" s="197">
        <v>1.06277</v>
      </c>
      <c r="R409" s="197">
        <f>Q409*H409</f>
        <v>2.1786784999999997</v>
      </c>
      <c r="S409" s="197">
        <v>0</v>
      </c>
      <c r="T409" s="198">
        <f>S409*H409</f>
        <v>0</v>
      </c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  <c r="AR409" s="199" t="s">
        <v>207</v>
      </c>
      <c r="AT409" s="199" t="s">
        <v>202</v>
      </c>
      <c r="AU409" s="199" t="s">
        <v>86</v>
      </c>
      <c r="AY409" s="18" t="s">
        <v>200</v>
      </c>
      <c r="BE409" s="200">
        <f>IF(N409="základní",J409,0)</f>
        <v>0</v>
      </c>
      <c r="BF409" s="200">
        <f>IF(N409="snížená",J409,0)</f>
        <v>0</v>
      </c>
      <c r="BG409" s="200">
        <f>IF(N409="zákl. přenesená",J409,0)</f>
        <v>0</v>
      </c>
      <c r="BH409" s="200">
        <f>IF(N409="sníž. přenesená",J409,0)</f>
        <v>0</v>
      </c>
      <c r="BI409" s="200">
        <f>IF(N409="nulová",J409,0)</f>
        <v>0</v>
      </c>
      <c r="BJ409" s="18" t="s">
        <v>84</v>
      </c>
      <c r="BK409" s="200">
        <f>ROUND(I409*H409,2)</f>
        <v>0</v>
      </c>
      <c r="BL409" s="18" t="s">
        <v>207</v>
      </c>
      <c r="BM409" s="199" t="s">
        <v>502</v>
      </c>
    </row>
    <row r="410" spans="1:65" s="2" customFormat="1" ht="11.25">
      <c r="A410" s="35"/>
      <c r="B410" s="36"/>
      <c r="C410" s="37"/>
      <c r="D410" s="201" t="s">
        <v>209</v>
      </c>
      <c r="E410" s="37"/>
      <c r="F410" s="202" t="s">
        <v>503</v>
      </c>
      <c r="G410" s="37"/>
      <c r="H410" s="37"/>
      <c r="I410" s="203"/>
      <c r="J410" s="37"/>
      <c r="K410" s="37"/>
      <c r="L410" s="40"/>
      <c r="M410" s="204"/>
      <c r="N410" s="205"/>
      <c r="O410" s="72"/>
      <c r="P410" s="72"/>
      <c r="Q410" s="72"/>
      <c r="R410" s="72"/>
      <c r="S410" s="72"/>
      <c r="T410" s="73"/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  <c r="AT410" s="18" t="s">
        <v>209</v>
      </c>
      <c r="AU410" s="18" t="s">
        <v>86</v>
      </c>
    </row>
    <row r="411" spans="1:65" s="13" customFormat="1" ht="11.25">
      <c r="B411" s="206"/>
      <c r="C411" s="207"/>
      <c r="D411" s="208" t="s">
        <v>211</v>
      </c>
      <c r="E411" s="209" t="s">
        <v>1</v>
      </c>
      <c r="F411" s="210" t="s">
        <v>497</v>
      </c>
      <c r="G411" s="207"/>
      <c r="H411" s="209" t="s">
        <v>1</v>
      </c>
      <c r="I411" s="211"/>
      <c r="J411" s="207"/>
      <c r="K411" s="207"/>
      <c r="L411" s="212"/>
      <c r="M411" s="213"/>
      <c r="N411" s="214"/>
      <c r="O411" s="214"/>
      <c r="P411" s="214"/>
      <c r="Q411" s="214"/>
      <c r="R411" s="214"/>
      <c r="S411" s="214"/>
      <c r="T411" s="215"/>
      <c r="AT411" s="216" t="s">
        <v>211</v>
      </c>
      <c r="AU411" s="216" t="s">
        <v>86</v>
      </c>
      <c r="AV411" s="13" t="s">
        <v>84</v>
      </c>
      <c r="AW411" s="13" t="s">
        <v>32</v>
      </c>
      <c r="AX411" s="13" t="s">
        <v>76</v>
      </c>
      <c r="AY411" s="216" t="s">
        <v>200</v>
      </c>
    </row>
    <row r="412" spans="1:65" s="14" customFormat="1" ht="11.25">
      <c r="B412" s="217"/>
      <c r="C412" s="218"/>
      <c r="D412" s="208" t="s">
        <v>211</v>
      </c>
      <c r="E412" s="219" t="s">
        <v>1</v>
      </c>
      <c r="F412" s="220" t="s">
        <v>504</v>
      </c>
      <c r="G412" s="218"/>
      <c r="H412" s="221">
        <v>2.0499999999999998</v>
      </c>
      <c r="I412" s="222"/>
      <c r="J412" s="218"/>
      <c r="K412" s="218"/>
      <c r="L412" s="223"/>
      <c r="M412" s="224"/>
      <c r="N412" s="225"/>
      <c r="O412" s="225"/>
      <c r="P412" s="225"/>
      <c r="Q412" s="225"/>
      <c r="R412" s="225"/>
      <c r="S412" s="225"/>
      <c r="T412" s="226"/>
      <c r="AT412" s="227" t="s">
        <v>211</v>
      </c>
      <c r="AU412" s="227" t="s">
        <v>86</v>
      </c>
      <c r="AV412" s="14" t="s">
        <v>86</v>
      </c>
      <c r="AW412" s="14" t="s">
        <v>32</v>
      </c>
      <c r="AX412" s="14" t="s">
        <v>84</v>
      </c>
      <c r="AY412" s="227" t="s">
        <v>200</v>
      </c>
    </row>
    <row r="413" spans="1:65" s="2" customFormat="1" ht="21.75" customHeight="1">
      <c r="A413" s="35"/>
      <c r="B413" s="36"/>
      <c r="C413" s="188" t="s">
        <v>505</v>
      </c>
      <c r="D413" s="188" t="s">
        <v>202</v>
      </c>
      <c r="E413" s="189" t="s">
        <v>506</v>
      </c>
      <c r="F413" s="190" t="s">
        <v>507</v>
      </c>
      <c r="G413" s="191" t="s">
        <v>403</v>
      </c>
      <c r="H413" s="192">
        <v>92</v>
      </c>
      <c r="I413" s="193"/>
      <c r="J413" s="194">
        <f>ROUND(I413*H413,2)</f>
        <v>0</v>
      </c>
      <c r="K413" s="190" t="s">
        <v>206</v>
      </c>
      <c r="L413" s="40"/>
      <c r="M413" s="195" t="s">
        <v>1</v>
      </c>
      <c r="N413" s="196" t="s">
        <v>41</v>
      </c>
      <c r="O413" s="72"/>
      <c r="P413" s="197">
        <f>O413*H413</f>
        <v>0</v>
      </c>
      <c r="Q413" s="197">
        <v>8.2350000000000007E-2</v>
      </c>
      <c r="R413" s="197">
        <f>Q413*H413</f>
        <v>7.5762000000000009</v>
      </c>
      <c r="S413" s="197">
        <v>0</v>
      </c>
      <c r="T413" s="198">
        <f>S413*H413</f>
        <v>0</v>
      </c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  <c r="AR413" s="199" t="s">
        <v>207</v>
      </c>
      <c r="AT413" s="199" t="s">
        <v>202</v>
      </c>
      <c r="AU413" s="199" t="s">
        <v>86</v>
      </c>
      <c r="AY413" s="18" t="s">
        <v>200</v>
      </c>
      <c r="BE413" s="200">
        <f>IF(N413="základní",J413,0)</f>
        <v>0</v>
      </c>
      <c r="BF413" s="200">
        <f>IF(N413="snížená",J413,0)</f>
        <v>0</v>
      </c>
      <c r="BG413" s="200">
        <f>IF(N413="zákl. přenesená",J413,0)</f>
        <v>0</v>
      </c>
      <c r="BH413" s="200">
        <f>IF(N413="sníž. přenesená",J413,0)</f>
        <v>0</v>
      </c>
      <c r="BI413" s="200">
        <f>IF(N413="nulová",J413,0)</f>
        <v>0</v>
      </c>
      <c r="BJ413" s="18" t="s">
        <v>84</v>
      </c>
      <c r="BK413" s="200">
        <f>ROUND(I413*H413,2)</f>
        <v>0</v>
      </c>
      <c r="BL413" s="18" t="s">
        <v>207</v>
      </c>
      <c r="BM413" s="199" t="s">
        <v>508</v>
      </c>
    </row>
    <row r="414" spans="1:65" s="2" customFormat="1" ht="11.25">
      <c r="A414" s="35"/>
      <c r="B414" s="36"/>
      <c r="C414" s="37"/>
      <c r="D414" s="201" t="s">
        <v>209</v>
      </c>
      <c r="E414" s="37"/>
      <c r="F414" s="202" t="s">
        <v>509</v>
      </c>
      <c r="G414" s="37"/>
      <c r="H414" s="37"/>
      <c r="I414" s="203"/>
      <c r="J414" s="37"/>
      <c r="K414" s="37"/>
      <c r="L414" s="40"/>
      <c r="M414" s="204"/>
      <c r="N414" s="205"/>
      <c r="O414" s="72"/>
      <c r="P414" s="72"/>
      <c r="Q414" s="72"/>
      <c r="R414" s="72"/>
      <c r="S414" s="72"/>
      <c r="T414" s="73"/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  <c r="AT414" s="18" t="s">
        <v>209</v>
      </c>
      <c r="AU414" s="18" t="s">
        <v>86</v>
      </c>
    </row>
    <row r="415" spans="1:65" s="13" customFormat="1" ht="11.25">
      <c r="B415" s="206"/>
      <c r="C415" s="207"/>
      <c r="D415" s="208" t="s">
        <v>211</v>
      </c>
      <c r="E415" s="209" t="s">
        <v>1</v>
      </c>
      <c r="F415" s="210" t="s">
        <v>510</v>
      </c>
      <c r="G415" s="207"/>
      <c r="H415" s="209" t="s">
        <v>1</v>
      </c>
      <c r="I415" s="211"/>
      <c r="J415" s="207"/>
      <c r="K415" s="207"/>
      <c r="L415" s="212"/>
      <c r="M415" s="213"/>
      <c r="N415" s="214"/>
      <c r="O415" s="214"/>
      <c r="P415" s="214"/>
      <c r="Q415" s="214"/>
      <c r="R415" s="214"/>
      <c r="S415" s="214"/>
      <c r="T415" s="215"/>
      <c r="AT415" s="216" t="s">
        <v>211</v>
      </c>
      <c r="AU415" s="216" t="s">
        <v>86</v>
      </c>
      <c r="AV415" s="13" t="s">
        <v>84</v>
      </c>
      <c r="AW415" s="13" t="s">
        <v>32</v>
      </c>
      <c r="AX415" s="13" t="s">
        <v>76</v>
      </c>
      <c r="AY415" s="216" t="s">
        <v>200</v>
      </c>
    </row>
    <row r="416" spans="1:65" s="14" customFormat="1" ht="11.25">
      <c r="B416" s="217"/>
      <c r="C416" s="218"/>
      <c r="D416" s="208" t="s">
        <v>211</v>
      </c>
      <c r="E416" s="219" t="s">
        <v>1</v>
      </c>
      <c r="F416" s="220" t="s">
        <v>511</v>
      </c>
      <c r="G416" s="218"/>
      <c r="H416" s="221">
        <v>84</v>
      </c>
      <c r="I416" s="222"/>
      <c r="J416" s="218"/>
      <c r="K416" s="218"/>
      <c r="L416" s="223"/>
      <c r="M416" s="224"/>
      <c r="N416" s="225"/>
      <c r="O416" s="225"/>
      <c r="P416" s="225"/>
      <c r="Q416" s="225"/>
      <c r="R416" s="225"/>
      <c r="S416" s="225"/>
      <c r="T416" s="226"/>
      <c r="AT416" s="227" t="s">
        <v>211</v>
      </c>
      <c r="AU416" s="227" t="s">
        <v>86</v>
      </c>
      <c r="AV416" s="14" t="s">
        <v>86</v>
      </c>
      <c r="AW416" s="14" t="s">
        <v>32</v>
      </c>
      <c r="AX416" s="14" t="s">
        <v>76</v>
      </c>
      <c r="AY416" s="227" t="s">
        <v>200</v>
      </c>
    </row>
    <row r="417" spans="1:65" s="14" customFormat="1" ht="11.25">
      <c r="B417" s="217"/>
      <c r="C417" s="218"/>
      <c r="D417" s="208" t="s">
        <v>211</v>
      </c>
      <c r="E417" s="219" t="s">
        <v>1</v>
      </c>
      <c r="F417" s="220" t="s">
        <v>512</v>
      </c>
      <c r="G417" s="218"/>
      <c r="H417" s="221">
        <v>8</v>
      </c>
      <c r="I417" s="222"/>
      <c r="J417" s="218"/>
      <c r="K417" s="218"/>
      <c r="L417" s="223"/>
      <c r="M417" s="224"/>
      <c r="N417" s="225"/>
      <c r="O417" s="225"/>
      <c r="P417" s="225"/>
      <c r="Q417" s="225"/>
      <c r="R417" s="225"/>
      <c r="S417" s="225"/>
      <c r="T417" s="226"/>
      <c r="AT417" s="227" t="s">
        <v>211</v>
      </c>
      <c r="AU417" s="227" t="s">
        <v>86</v>
      </c>
      <c r="AV417" s="14" t="s">
        <v>86</v>
      </c>
      <c r="AW417" s="14" t="s">
        <v>32</v>
      </c>
      <c r="AX417" s="14" t="s">
        <v>76</v>
      </c>
      <c r="AY417" s="227" t="s">
        <v>200</v>
      </c>
    </row>
    <row r="418" spans="1:65" s="15" customFormat="1" ht="11.25">
      <c r="B418" s="228"/>
      <c r="C418" s="229"/>
      <c r="D418" s="208" t="s">
        <v>211</v>
      </c>
      <c r="E418" s="230" t="s">
        <v>1</v>
      </c>
      <c r="F418" s="231" t="s">
        <v>219</v>
      </c>
      <c r="G418" s="229"/>
      <c r="H418" s="232">
        <v>92</v>
      </c>
      <c r="I418" s="233"/>
      <c r="J418" s="229"/>
      <c r="K418" s="229"/>
      <c r="L418" s="234"/>
      <c r="M418" s="235"/>
      <c r="N418" s="236"/>
      <c r="O418" s="236"/>
      <c r="P418" s="236"/>
      <c r="Q418" s="236"/>
      <c r="R418" s="236"/>
      <c r="S418" s="236"/>
      <c r="T418" s="237"/>
      <c r="AT418" s="238" t="s">
        <v>211</v>
      </c>
      <c r="AU418" s="238" t="s">
        <v>86</v>
      </c>
      <c r="AV418" s="15" t="s">
        <v>207</v>
      </c>
      <c r="AW418" s="15" t="s">
        <v>32</v>
      </c>
      <c r="AX418" s="15" t="s">
        <v>84</v>
      </c>
      <c r="AY418" s="238" t="s">
        <v>200</v>
      </c>
    </row>
    <row r="419" spans="1:65" s="2" customFormat="1" ht="24.2" customHeight="1">
      <c r="A419" s="35"/>
      <c r="B419" s="36"/>
      <c r="C419" s="188" t="s">
        <v>513</v>
      </c>
      <c r="D419" s="188" t="s">
        <v>202</v>
      </c>
      <c r="E419" s="189" t="s">
        <v>514</v>
      </c>
      <c r="F419" s="190" t="s">
        <v>515</v>
      </c>
      <c r="G419" s="191" t="s">
        <v>403</v>
      </c>
      <c r="H419" s="192">
        <v>90</v>
      </c>
      <c r="I419" s="193"/>
      <c r="J419" s="194">
        <f>ROUND(I419*H419,2)</f>
        <v>0</v>
      </c>
      <c r="K419" s="190" t="s">
        <v>206</v>
      </c>
      <c r="L419" s="40"/>
      <c r="M419" s="195" t="s">
        <v>1</v>
      </c>
      <c r="N419" s="196" t="s">
        <v>41</v>
      </c>
      <c r="O419" s="72"/>
      <c r="P419" s="197">
        <f>O419*H419</f>
        <v>0</v>
      </c>
      <c r="Q419" s="197">
        <v>5.8999999999999997E-2</v>
      </c>
      <c r="R419" s="197">
        <f>Q419*H419</f>
        <v>5.31</v>
      </c>
      <c r="S419" s="197">
        <v>0</v>
      </c>
      <c r="T419" s="198">
        <f>S419*H419</f>
        <v>0</v>
      </c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  <c r="AR419" s="199" t="s">
        <v>207</v>
      </c>
      <c r="AT419" s="199" t="s">
        <v>202</v>
      </c>
      <c r="AU419" s="199" t="s">
        <v>86</v>
      </c>
      <c r="AY419" s="18" t="s">
        <v>200</v>
      </c>
      <c r="BE419" s="200">
        <f>IF(N419="základní",J419,0)</f>
        <v>0</v>
      </c>
      <c r="BF419" s="200">
        <f>IF(N419="snížená",J419,0)</f>
        <v>0</v>
      </c>
      <c r="BG419" s="200">
        <f>IF(N419="zákl. přenesená",J419,0)</f>
        <v>0</v>
      </c>
      <c r="BH419" s="200">
        <f>IF(N419="sníž. přenesená",J419,0)</f>
        <v>0</v>
      </c>
      <c r="BI419" s="200">
        <f>IF(N419="nulová",J419,0)</f>
        <v>0</v>
      </c>
      <c r="BJ419" s="18" t="s">
        <v>84</v>
      </c>
      <c r="BK419" s="200">
        <f>ROUND(I419*H419,2)</f>
        <v>0</v>
      </c>
      <c r="BL419" s="18" t="s">
        <v>207</v>
      </c>
      <c r="BM419" s="199" t="s">
        <v>516</v>
      </c>
    </row>
    <row r="420" spans="1:65" s="2" customFormat="1" ht="11.25">
      <c r="A420" s="35"/>
      <c r="B420" s="36"/>
      <c r="C420" s="37"/>
      <c r="D420" s="201" t="s">
        <v>209</v>
      </c>
      <c r="E420" s="37"/>
      <c r="F420" s="202" t="s">
        <v>517</v>
      </c>
      <c r="G420" s="37"/>
      <c r="H420" s="37"/>
      <c r="I420" s="203"/>
      <c r="J420" s="37"/>
      <c r="K420" s="37"/>
      <c r="L420" s="40"/>
      <c r="M420" s="204"/>
      <c r="N420" s="205"/>
      <c r="O420" s="72"/>
      <c r="P420" s="72"/>
      <c r="Q420" s="72"/>
      <c r="R420" s="72"/>
      <c r="S420" s="72"/>
      <c r="T420" s="73"/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  <c r="AT420" s="18" t="s">
        <v>209</v>
      </c>
      <c r="AU420" s="18" t="s">
        <v>86</v>
      </c>
    </row>
    <row r="421" spans="1:65" s="13" customFormat="1" ht="11.25">
      <c r="B421" s="206"/>
      <c r="C421" s="207"/>
      <c r="D421" s="208" t="s">
        <v>211</v>
      </c>
      <c r="E421" s="209" t="s">
        <v>1</v>
      </c>
      <c r="F421" s="210" t="s">
        <v>497</v>
      </c>
      <c r="G421" s="207"/>
      <c r="H421" s="209" t="s">
        <v>1</v>
      </c>
      <c r="I421" s="211"/>
      <c r="J421" s="207"/>
      <c r="K421" s="207"/>
      <c r="L421" s="212"/>
      <c r="M421" s="213"/>
      <c r="N421" s="214"/>
      <c r="O421" s="214"/>
      <c r="P421" s="214"/>
      <c r="Q421" s="214"/>
      <c r="R421" s="214"/>
      <c r="S421" s="214"/>
      <c r="T421" s="215"/>
      <c r="AT421" s="216" t="s">
        <v>211</v>
      </c>
      <c r="AU421" s="216" t="s">
        <v>86</v>
      </c>
      <c r="AV421" s="13" t="s">
        <v>84</v>
      </c>
      <c r="AW421" s="13" t="s">
        <v>32</v>
      </c>
      <c r="AX421" s="13" t="s">
        <v>76</v>
      </c>
      <c r="AY421" s="216" t="s">
        <v>200</v>
      </c>
    </row>
    <row r="422" spans="1:65" s="14" customFormat="1" ht="11.25">
      <c r="B422" s="217"/>
      <c r="C422" s="218"/>
      <c r="D422" s="208" t="s">
        <v>211</v>
      </c>
      <c r="E422" s="219" t="s">
        <v>1</v>
      </c>
      <c r="F422" s="220" t="s">
        <v>518</v>
      </c>
      <c r="G422" s="218"/>
      <c r="H422" s="221">
        <v>90</v>
      </c>
      <c r="I422" s="222"/>
      <c r="J422" s="218"/>
      <c r="K422" s="218"/>
      <c r="L422" s="223"/>
      <c r="M422" s="224"/>
      <c r="N422" s="225"/>
      <c r="O422" s="225"/>
      <c r="P422" s="225"/>
      <c r="Q422" s="225"/>
      <c r="R422" s="225"/>
      <c r="S422" s="225"/>
      <c r="T422" s="226"/>
      <c r="AT422" s="227" t="s">
        <v>211</v>
      </c>
      <c r="AU422" s="227" t="s">
        <v>86</v>
      </c>
      <c r="AV422" s="14" t="s">
        <v>86</v>
      </c>
      <c r="AW422" s="14" t="s">
        <v>32</v>
      </c>
      <c r="AX422" s="14" t="s">
        <v>84</v>
      </c>
      <c r="AY422" s="227" t="s">
        <v>200</v>
      </c>
    </row>
    <row r="423" spans="1:65" s="2" customFormat="1" ht="24.2" customHeight="1">
      <c r="A423" s="35"/>
      <c r="B423" s="36"/>
      <c r="C423" s="188" t="s">
        <v>519</v>
      </c>
      <c r="D423" s="188" t="s">
        <v>202</v>
      </c>
      <c r="E423" s="189" t="s">
        <v>520</v>
      </c>
      <c r="F423" s="190" t="s">
        <v>521</v>
      </c>
      <c r="G423" s="191" t="s">
        <v>283</v>
      </c>
      <c r="H423" s="192">
        <v>7.4109999999999996</v>
      </c>
      <c r="I423" s="193"/>
      <c r="J423" s="194">
        <f>ROUND(I423*H423,2)</f>
        <v>0</v>
      </c>
      <c r="K423" s="190" t="s">
        <v>206</v>
      </c>
      <c r="L423" s="40"/>
      <c r="M423" s="195" t="s">
        <v>1</v>
      </c>
      <c r="N423" s="196" t="s">
        <v>41</v>
      </c>
      <c r="O423" s="72"/>
      <c r="P423" s="197">
        <f>O423*H423</f>
        <v>0</v>
      </c>
      <c r="Q423" s="197">
        <v>1.7090000000000001E-2</v>
      </c>
      <c r="R423" s="197">
        <f>Q423*H423</f>
        <v>0.12665398999999999</v>
      </c>
      <c r="S423" s="197">
        <v>0</v>
      </c>
      <c r="T423" s="198">
        <f>S423*H423</f>
        <v>0</v>
      </c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  <c r="AR423" s="199" t="s">
        <v>207</v>
      </c>
      <c r="AT423" s="199" t="s">
        <v>202</v>
      </c>
      <c r="AU423" s="199" t="s">
        <v>86</v>
      </c>
      <c r="AY423" s="18" t="s">
        <v>200</v>
      </c>
      <c r="BE423" s="200">
        <f>IF(N423="základní",J423,0)</f>
        <v>0</v>
      </c>
      <c r="BF423" s="200">
        <f>IF(N423="snížená",J423,0)</f>
        <v>0</v>
      </c>
      <c r="BG423" s="200">
        <f>IF(N423="zákl. přenesená",J423,0)</f>
        <v>0</v>
      </c>
      <c r="BH423" s="200">
        <f>IF(N423="sníž. přenesená",J423,0)</f>
        <v>0</v>
      </c>
      <c r="BI423" s="200">
        <f>IF(N423="nulová",J423,0)</f>
        <v>0</v>
      </c>
      <c r="BJ423" s="18" t="s">
        <v>84</v>
      </c>
      <c r="BK423" s="200">
        <f>ROUND(I423*H423,2)</f>
        <v>0</v>
      </c>
      <c r="BL423" s="18" t="s">
        <v>207</v>
      </c>
      <c r="BM423" s="199" t="s">
        <v>522</v>
      </c>
    </row>
    <row r="424" spans="1:65" s="2" customFormat="1" ht="11.25">
      <c r="A424" s="35"/>
      <c r="B424" s="36"/>
      <c r="C424" s="37"/>
      <c r="D424" s="201" t="s">
        <v>209</v>
      </c>
      <c r="E424" s="37"/>
      <c r="F424" s="202" t="s">
        <v>523</v>
      </c>
      <c r="G424" s="37"/>
      <c r="H424" s="37"/>
      <c r="I424" s="203"/>
      <c r="J424" s="37"/>
      <c r="K424" s="37"/>
      <c r="L424" s="40"/>
      <c r="M424" s="204"/>
      <c r="N424" s="205"/>
      <c r="O424" s="72"/>
      <c r="P424" s="72"/>
      <c r="Q424" s="72"/>
      <c r="R424" s="72"/>
      <c r="S424" s="72"/>
      <c r="T424" s="73"/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  <c r="AT424" s="18" t="s">
        <v>209</v>
      </c>
      <c r="AU424" s="18" t="s">
        <v>86</v>
      </c>
    </row>
    <row r="425" spans="1:65" s="13" customFormat="1" ht="11.25">
      <c r="B425" s="206"/>
      <c r="C425" s="207"/>
      <c r="D425" s="208" t="s">
        <v>211</v>
      </c>
      <c r="E425" s="209" t="s">
        <v>1</v>
      </c>
      <c r="F425" s="210" t="s">
        <v>497</v>
      </c>
      <c r="G425" s="207"/>
      <c r="H425" s="209" t="s">
        <v>1</v>
      </c>
      <c r="I425" s="211"/>
      <c r="J425" s="207"/>
      <c r="K425" s="207"/>
      <c r="L425" s="212"/>
      <c r="M425" s="213"/>
      <c r="N425" s="214"/>
      <c r="O425" s="214"/>
      <c r="P425" s="214"/>
      <c r="Q425" s="214"/>
      <c r="R425" s="214"/>
      <c r="S425" s="214"/>
      <c r="T425" s="215"/>
      <c r="AT425" s="216" t="s">
        <v>211</v>
      </c>
      <c r="AU425" s="216" t="s">
        <v>86</v>
      </c>
      <c r="AV425" s="13" t="s">
        <v>84</v>
      </c>
      <c r="AW425" s="13" t="s">
        <v>32</v>
      </c>
      <c r="AX425" s="13" t="s">
        <v>76</v>
      </c>
      <c r="AY425" s="216" t="s">
        <v>200</v>
      </c>
    </row>
    <row r="426" spans="1:65" s="13" customFormat="1" ht="11.25">
      <c r="B426" s="206"/>
      <c r="C426" s="207"/>
      <c r="D426" s="208" t="s">
        <v>211</v>
      </c>
      <c r="E426" s="209" t="s">
        <v>1</v>
      </c>
      <c r="F426" s="210" t="s">
        <v>524</v>
      </c>
      <c r="G426" s="207"/>
      <c r="H426" s="209" t="s">
        <v>1</v>
      </c>
      <c r="I426" s="211"/>
      <c r="J426" s="207"/>
      <c r="K426" s="207"/>
      <c r="L426" s="212"/>
      <c r="M426" s="213"/>
      <c r="N426" s="214"/>
      <c r="O426" s="214"/>
      <c r="P426" s="214"/>
      <c r="Q426" s="214"/>
      <c r="R426" s="214"/>
      <c r="S426" s="214"/>
      <c r="T426" s="215"/>
      <c r="AT426" s="216" t="s">
        <v>211</v>
      </c>
      <c r="AU426" s="216" t="s">
        <v>86</v>
      </c>
      <c r="AV426" s="13" t="s">
        <v>84</v>
      </c>
      <c r="AW426" s="13" t="s">
        <v>32</v>
      </c>
      <c r="AX426" s="13" t="s">
        <v>76</v>
      </c>
      <c r="AY426" s="216" t="s">
        <v>200</v>
      </c>
    </row>
    <row r="427" spans="1:65" s="14" customFormat="1" ht="11.25">
      <c r="B427" s="217"/>
      <c r="C427" s="218"/>
      <c r="D427" s="208" t="s">
        <v>211</v>
      </c>
      <c r="E427" s="219" t="s">
        <v>1</v>
      </c>
      <c r="F427" s="220" t="s">
        <v>525</v>
      </c>
      <c r="G427" s="218"/>
      <c r="H427" s="221">
        <v>4.9939999999999998</v>
      </c>
      <c r="I427" s="222"/>
      <c r="J427" s="218"/>
      <c r="K427" s="218"/>
      <c r="L427" s="223"/>
      <c r="M427" s="224"/>
      <c r="N427" s="225"/>
      <c r="O427" s="225"/>
      <c r="P427" s="225"/>
      <c r="Q427" s="225"/>
      <c r="R427" s="225"/>
      <c r="S427" s="225"/>
      <c r="T427" s="226"/>
      <c r="AT427" s="227" t="s">
        <v>211</v>
      </c>
      <c r="AU427" s="227" t="s">
        <v>86</v>
      </c>
      <c r="AV427" s="14" t="s">
        <v>86</v>
      </c>
      <c r="AW427" s="14" t="s">
        <v>32</v>
      </c>
      <c r="AX427" s="14" t="s">
        <v>76</v>
      </c>
      <c r="AY427" s="227" t="s">
        <v>200</v>
      </c>
    </row>
    <row r="428" spans="1:65" s="13" customFormat="1" ht="11.25">
      <c r="B428" s="206"/>
      <c r="C428" s="207"/>
      <c r="D428" s="208" t="s">
        <v>211</v>
      </c>
      <c r="E428" s="209" t="s">
        <v>1</v>
      </c>
      <c r="F428" s="210" t="s">
        <v>526</v>
      </c>
      <c r="G428" s="207"/>
      <c r="H428" s="209" t="s">
        <v>1</v>
      </c>
      <c r="I428" s="211"/>
      <c r="J428" s="207"/>
      <c r="K428" s="207"/>
      <c r="L428" s="212"/>
      <c r="M428" s="213"/>
      <c r="N428" s="214"/>
      <c r="O428" s="214"/>
      <c r="P428" s="214"/>
      <c r="Q428" s="214"/>
      <c r="R428" s="214"/>
      <c r="S428" s="214"/>
      <c r="T428" s="215"/>
      <c r="AT428" s="216" t="s">
        <v>211</v>
      </c>
      <c r="AU428" s="216" t="s">
        <v>86</v>
      </c>
      <c r="AV428" s="13" t="s">
        <v>84</v>
      </c>
      <c r="AW428" s="13" t="s">
        <v>32</v>
      </c>
      <c r="AX428" s="13" t="s">
        <v>76</v>
      </c>
      <c r="AY428" s="216" t="s">
        <v>200</v>
      </c>
    </row>
    <row r="429" spans="1:65" s="14" customFormat="1" ht="11.25">
      <c r="B429" s="217"/>
      <c r="C429" s="218"/>
      <c r="D429" s="208" t="s">
        <v>211</v>
      </c>
      <c r="E429" s="219" t="s">
        <v>1</v>
      </c>
      <c r="F429" s="220" t="s">
        <v>527</v>
      </c>
      <c r="G429" s="218"/>
      <c r="H429" s="221">
        <v>2.4169999999999998</v>
      </c>
      <c r="I429" s="222"/>
      <c r="J429" s="218"/>
      <c r="K429" s="218"/>
      <c r="L429" s="223"/>
      <c r="M429" s="224"/>
      <c r="N429" s="225"/>
      <c r="O429" s="225"/>
      <c r="P429" s="225"/>
      <c r="Q429" s="225"/>
      <c r="R429" s="225"/>
      <c r="S429" s="225"/>
      <c r="T429" s="226"/>
      <c r="AT429" s="227" t="s">
        <v>211</v>
      </c>
      <c r="AU429" s="227" t="s">
        <v>86</v>
      </c>
      <c r="AV429" s="14" t="s">
        <v>86</v>
      </c>
      <c r="AW429" s="14" t="s">
        <v>32</v>
      </c>
      <c r="AX429" s="14" t="s">
        <v>76</v>
      </c>
      <c r="AY429" s="227" t="s">
        <v>200</v>
      </c>
    </row>
    <row r="430" spans="1:65" s="15" customFormat="1" ht="11.25">
      <c r="B430" s="228"/>
      <c r="C430" s="229"/>
      <c r="D430" s="208" t="s">
        <v>211</v>
      </c>
      <c r="E430" s="230" t="s">
        <v>1</v>
      </c>
      <c r="F430" s="231" t="s">
        <v>219</v>
      </c>
      <c r="G430" s="229"/>
      <c r="H430" s="232">
        <v>7.4109999999999996</v>
      </c>
      <c r="I430" s="233"/>
      <c r="J430" s="229"/>
      <c r="K430" s="229"/>
      <c r="L430" s="234"/>
      <c r="M430" s="235"/>
      <c r="N430" s="236"/>
      <c r="O430" s="236"/>
      <c r="P430" s="236"/>
      <c r="Q430" s="236"/>
      <c r="R430" s="236"/>
      <c r="S430" s="236"/>
      <c r="T430" s="237"/>
      <c r="AT430" s="238" t="s">
        <v>211</v>
      </c>
      <c r="AU430" s="238" t="s">
        <v>86</v>
      </c>
      <c r="AV430" s="15" t="s">
        <v>207</v>
      </c>
      <c r="AW430" s="15" t="s">
        <v>32</v>
      </c>
      <c r="AX430" s="15" t="s">
        <v>84</v>
      </c>
      <c r="AY430" s="238" t="s">
        <v>200</v>
      </c>
    </row>
    <row r="431" spans="1:65" s="2" customFormat="1" ht="24.2" customHeight="1">
      <c r="A431" s="35"/>
      <c r="B431" s="36"/>
      <c r="C431" s="250" t="s">
        <v>528</v>
      </c>
      <c r="D431" s="250" t="s">
        <v>302</v>
      </c>
      <c r="E431" s="251" t="s">
        <v>529</v>
      </c>
      <c r="F431" s="252" t="s">
        <v>530</v>
      </c>
      <c r="G431" s="253" t="s">
        <v>283</v>
      </c>
      <c r="H431" s="254">
        <v>7.782</v>
      </c>
      <c r="I431" s="255"/>
      <c r="J431" s="256">
        <f>ROUND(I431*H431,2)</f>
        <v>0</v>
      </c>
      <c r="K431" s="252" t="s">
        <v>206</v>
      </c>
      <c r="L431" s="257"/>
      <c r="M431" s="258" t="s">
        <v>1</v>
      </c>
      <c r="N431" s="259" t="s">
        <v>41</v>
      </c>
      <c r="O431" s="72"/>
      <c r="P431" s="197">
        <f>O431*H431</f>
        <v>0</v>
      </c>
      <c r="Q431" s="197">
        <v>1</v>
      </c>
      <c r="R431" s="197">
        <f>Q431*H431</f>
        <v>7.782</v>
      </c>
      <c r="S431" s="197">
        <v>0</v>
      </c>
      <c r="T431" s="198">
        <f>S431*H431</f>
        <v>0</v>
      </c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  <c r="AR431" s="199" t="s">
        <v>262</v>
      </c>
      <c r="AT431" s="199" t="s">
        <v>302</v>
      </c>
      <c r="AU431" s="199" t="s">
        <v>86</v>
      </c>
      <c r="AY431" s="18" t="s">
        <v>200</v>
      </c>
      <c r="BE431" s="200">
        <f>IF(N431="základní",J431,0)</f>
        <v>0</v>
      </c>
      <c r="BF431" s="200">
        <f>IF(N431="snížená",J431,0)</f>
        <v>0</v>
      </c>
      <c r="BG431" s="200">
        <f>IF(N431="zákl. přenesená",J431,0)</f>
        <v>0</v>
      </c>
      <c r="BH431" s="200">
        <f>IF(N431="sníž. přenesená",J431,0)</f>
        <v>0</v>
      </c>
      <c r="BI431" s="200">
        <f>IF(N431="nulová",J431,0)</f>
        <v>0</v>
      </c>
      <c r="BJ431" s="18" t="s">
        <v>84</v>
      </c>
      <c r="BK431" s="200">
        <f>ROUND(I431*H431,2)</f>
        <v>0</v>
      </c>
      <c r="BL431" s="18" t="s">
        <v>207</v>
      </c>
      <c r="BM431" s="199" t="s">
        <v>531</v>
      </c>
    </row>
    <row r="432" spans="1:65" s="13" customFormat="1" ht="11.25">
      <c r="B432" s="206"/>
      <c r="C432" s="207"/>
      <c r="D432" s="208" t="s">
        <v>211</v>
      </c>
      <c r="E432" s="209" t="s">
        <v>1</v>
      </c>
      <c r="F432" s="210" t="s">
        <v>497</v>
      </c>
      <c r="G432" s="207"/>
      <c r="H432" s="209" t="s">
        <v>1</v>
      </c>
      <c r="I432" s="211"/>
      <c r="J432" s="207"/>
      <c r="K432" s="207"/>
      <c r="L432" s="212"/>
      <c r="M432" s="213"/>
      <c r="N432" s="214"/>
      <c r="O432" s="214"/>
      <c r="P432" s="214"/>
      <c r="Q432" s="214"/>
      <c r="R432" s="214"/>
      <c r="S432" s="214"/>
      <c r="T432" s="215"/>
      <c r="AT432" s="216" t="s">
        <v>211</v>
      </c>
      <c r="AU432" s="216" t="s">
        <v>86</v>
      </c>
      <c r="AV432" s="13" t="s">
        <v>84</v>
      </c>
      <c r="AW432" s="13" t="s">
        <v>32</v>
      </c>
      <c r="AX432" s="13" t="s">
        <v>76</v>
      </c>
      <c r="AY432" s="216" t="s">
        <v>200</v>
      </c>
    </row>
    <row r="433" spans="1:65" s="13" customFormat="1" ht="11.25">
      <c r="B433" s="206"/>
      <c r="C433" s="207"/>
      <c r="D433" s="208" t="s">
        <v>211</v>
      </c>
      <c r="E433" s="209" t="s">
        <v>1</v>
      </c>
      <c r="F433" s="210" t="s">
        <v>524</v>
      </c>
      <c r="G433" s="207"/>
      <c r="H433" s="209" t="s">
        <v>1</v>
      </c>
      <c r="I433" s="211"/>
      <c r="J433" s="207"/>
      <c r="K433" s="207"/>
      <c r="L433" s="212"/>
      <c r="M433" s="213"/>
      <c r="N433" s="214"/>
      <c r="O433" s="214"/>
      <c r="P433" s="214"/>
      <c r="Q433" s="214"/>
      <c r="R433" s="214"/>
      <c r="S433" s="214"/>
      <c r="T433" s="215"/>
      <c r="AT433" s="216" t="s">
        <v>211</v>
      </c>
      <c r="AU433" s="216" t="s">
        <v>86</v>
      </c>
      <c r="AV433" s="13" t="s">
        <v>84</v>
      </c>
      <c r="AW433" s="13" t="s">
        <v>32</v>
      </c>
      <c r="AX433" s="13" t="s">
        <v>76</v>
      </c>
      <c r="AY433" s="216" t="s">
        <v>200</v>
      </c>
    </row>
    <row r="434" spans="1:65" s="14" customFormat="1" ht="11.25">
      <c r="B434" s="217"/>
      <c r="C434" s="218"/>
      <c r="D434" s="208" t="s">
        <v>211</v>
      </c>
      <c r="E434" s="219" t="s">
        <v>1</v>
      </c>
      <c r="F434" s="220" t="s">
        <v>525</v>
      </c>
      <c r="G434" s="218"/>
      <c r="H434" s="221">
        <v>4.9939999999999998</v>
      </c>
      <c r="I434" s="222"/>
      <c r="J434" s="218"/>
      <c r="K434" s="218"/>
      <c r="L434" s="223"/>
      <c r="M434" s="224"/>
      <c r="N434" s="225"/>
      <c r="O434" s="225"/>
      <c r="P434" s="225"/>
      <c r="Q434" s="225"/>
      <c r="R434" s="225"/>
      <c r="S434" s="225"/>
      <c r="T434" s="226"/>
      <c r="AT434" s="227" t="s">
        <v>211</v>
      </c>
      <c r="AU434" s="227" t="s">
        <v>86</v>
      </c>
      <c r="AV434" s="14" t="s">
        <v>86</v>
      </c>
      <c r="AW434" s="14" t="s">
        <v>32</v>
      </c>
      <c r="AX434" s="14" t="s">
        <v>76</v>
      </c>
      <c r="AY434" s="227" t="s">
        <v>200</v>
      </c>
    </row>
    <row r="435" spans="1:65" s="13" customFormat="1" ht="11.25">
      <c r="B435" s="206"/>
      <c r="C435" s="207"/>
      <c r="D435" s="208" t="s">
        <v>211</v>
      </c>
      <c r="E435" s="209" t="s">
        <v>1</v>
      </c>
      <c r="F435" s="210" t="s">
        <v>526</v>
      </c>
      <c r="G435" s="207"/>
      <c r="H435" s="209" t="s">
        <v>1</v>
      </c>
      <c r="I435" s="211"/>
      <c r="J435" s="207"/>
      <c r="K435" s="207"/>
      <c r="L435" s="212"/>
      <c r="M435" s="213"/>
      <c r="N435" s="214"/>
      <c r="O435" s="214"/>
      <c r="P435" s="214"/>
      <c r="Q435" s="214"/>
      <c r="R435" s="214"/>
      <c r="S435" s="214"/>
      <c r="T435" s="215"/>
      <c r="AT435" s="216" t="s">
        <v>211</v>
      </c>
      <c r="AU435" s="216" t="s">
        <v>86</v>
      </c>
      <c r="AV435" s="13" t="s">
        <v>84</v>
      </c>
      <c r="AW435" s="13" t="s">
        <v>32</v>
      </c>
      <c r="AX435" s="13" t="s">
        <v>76</v>
      </c>
      <c r="AY435" s="216" t="s">
        <v>200</v>
      </c>
    </row>
    <row r="436" spans="1:65" s="14" customFormat="1" ht="11.25">
      <c r="B436" s="217"/>
      <c r="C436" s="218"/>
      <c r="D436" s="208" t="s">
        <v>211</v>
      </c>
      <c r="E436" s="219" t="s">
        <v>1</v>
      </c>
      <c r="F436" s="220" t="s">
        <v>527</v>
      </c>
      <c r="G436" s="218"/>
      <c r="H436" s="221">
        <v>2.4169999999999998</v>
      </c>
      <c r="I436" s="222"/>
      <c r="J436" s="218"/>
      <c r="K436" s="218"/>
      <c r="L436" s="223"/>
      <c r="M436" s="224"/>
      <c r="N436" s="225"/>
      <c r="O436" s="225"/>
      <c r="P436" s="225"/>
      <c r="Q436" s="225"/>
      <c r="R436" s="225"/>
      <c r="S436" s="225"/>
      <c r="T436" s="226"/>
      <c r="AT436" s="227" t="s">
        <v>211</v>
      </c>
      <c r="AU436" s="227" t="s">
        <v>86</v>
      </c>
      <c r="AV436" s="14" t="s">
        <v>86</v>
      </c>
      <c r="AW436" s="14" t="s">
        <v>32</v>
      </c>
      <c r="AX436" s="14" t="s">
        <v>76</v>
      </c>
      <c r="AY436" s="227" t="s">
        <v>200</v>
      </c>
    </row>
    <row r="437" spans="1:65" s="15" customFormat="1" ht="11.25">
      <c r="B437" s="228"/>
      <c r="C437" s="229"/>
      <c r="D437" s="208" t="s">
        <v>211</v>
      </c>
      <c r="E437" s="230" t="s">
        <v>1</v>
      </c>
      <c r="F437" s="231" t="s">
        <v>219</v>
      </c>
      <c r="G437" s="229"/>
      <c r="H437" s="232">
        <v>7.4109999999999996</v>
      </c>
      <c r="I437" s="233"/>
      <c r="J437" s="229"/>
      <c r="K437" s="229"/>
      <c r="L437" s="234"/>
      <c r="M437" s="235"/>
      <c r="N437" s="236"/>
      <c r="O437" s="236"/>
      <c r="P437" s="236"/>
      <c r="Q437" s="236"/>
      <c r="R437" s="236"/>
      <c r="S437" s="236"/>
      <c r="T437" s="237"/>
      <c r="AT437" s="238" t="s">
        <v>211</v>
      </c>
      <c r="AU437" s="238" t="s">
        <v>86</v>
      </c>
      <c r="AV437" s="15" t="s">
        <v>207</v>
      </c>
      <c r="AW437" s="15" t="s">
        <v>32</v>
      </c>
      <c r="AX437" s="15" t="s">
        <v>84</v>
      </c>
      <c r="AY437" s="238" t="s">
        <v>200</v>
      </c>
    </row>
    <row r="438" spans="1:65" s="14" customFormat="1" ht="11.25">
      <c r="B438" s="217"/>
      <c r="C438" s="218"/>
      <c r="D438" s="208" t="s">
        <v>211</v>
      </c>
      <c r="E438" s="218"/>
      <c r="F438" s="220" t="s">
        <v>532</v>
      </c>
      <c r="G438" s="218"/>
      <c r="H438" s="221">
        <v>7.782</v>
      </c>
      <c r="I438" s="222"/>
      <c r="J438" s="218"/>
      <c r="K438" s="218"/>
      <c r="L438" s="223"/>
      <c r="M438" s="224"/>
      <c r="N438" s="225"/>
      <c r="O438" s="225"/>
      <c r="P438" s="225"/>
      <c r="Q438" s="225"/>
      <c r="R438" s="225"/>
      <c r="S438" s="225"/>
      <c r="T438" s="226"/>
      <c r="AT438" s="227" t="s">
        <v>211</v>
      </c>
      <c r="AU438" s="227" t="s">
        <v>86</v>
      </c>
      <c r="AV438" s="14" t="s">
        <v>86</v>
      </c>
      <c r="AW438" s="14" t="s">
        <v>4</v>
      </c>
      <c r="AX438" s="14" t="s">
        <v>84</v>
      </c>
      <c r="AY438" s="227" t="s">
        <v>200</v>
      </c>
    </row>
    <row r="439" spans="1:65" s="2" customFormat="1" ht="16.5" customHeight="1">
      <c r="A439" s="35"/>
      <c r="B439" s="36"/>
      <c r="C439" s="188" t="s">
        <v>533</v>
      </c>
      <c r="D439" s="188" t="s">
        <v>202</v>
      </c>
      <c r="E439" s="189" t="s">
        <v>534</v>
      </c>
      <c r="F439" s="190" t="s">
        <v>535</v>
      </c>
      <c r="G439" s="191" t="s">
        <v>205</v>
      </c>
      <c r="H439" s="192">
        <v>9.4359999999999999</v>
      </c>
      <c r="I439" s="193"/>
      <c r="J439" s="194">
        <f>ROUND(I439*H439,2)</f>
        <v>0</v>
      </c>
      <c r="K439" s="190" t="s">
        <v>206</v>
      </c>
      <c r="L439" s="40"/>
      <c r="M439" s="195" t="s">
        <v>1</v>
      </c>
      <c r="N439" s="196" t="s">
        <v>41</v>
      </c>
      <c r="O439" s="72"/>
      <c r="P439" s="197">
        <f>O439*H439</f>
        <v>0</v>
      </c>
      <c r="Q439" s="197">
        <v>2.5019800000000001</v>
      </c>
      <c r="R439" s="197">
        <f>Q439*H439</f>
        <v>23.608683280000001</v>
      </c>
      <c r="S439" s="197">
        <v>0</v>
      </c>
      <c r="T439" s="198">
        <f>S439*H439</f>
        <v>0</v>
      </c>
      <c r="U439" s="35"/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  <c r="AR439" s="199" t="s">
        <v>207</v>
      </c>
      <c r="AT439" s="199" t="s">
        <v>202</v>
      </c>
      <c r="AU439" s="199" t="s">
        <v>86</v>
      </c>
      <c r="AY439" s="18" t="s">
        <v>200</v>
      </c>
      <c r="BE439" s="200">
        <f>IF(N439="základní",J439,0)</f>
        <v>0</v>
      </c>
      <c r="BF439" s="200">
        <f>IF(N439="snížená",J439,0)</f>
        <v>0</v>
      </c>
      <c r="BG439" s="200">
        <f>IF(N439="zákl. přenesená",J439,0)</f>
        <v>0</v>
      </c>
      <c r="BH439" s="200">
        <f>IF(N439="sníž. přenesená",J439,0)</f>
        <v>0</v>
      </c>
      <c r="BI439" s="200">
        <f>IF(N439="nulová",J439,0)</f>
        <v>0</v>
      </c>
      <c r="BJ439" s="18" t="s">
        <v>84</v>
      </c>
      <c r="BK439" s="200">
        <f>ROUND(I439*H439,2)</f>
        <v>0</v>
      </c>
      <c r="BL439" s="18" t="s">
        <v>207</v>
      </c>
      <c r="BM439" s="199" t="s">
        <v>536</v>
      </c>
    </row>
    <row r="440" spans="1:65" s="2" customFormat="1" ht="11.25">
      <c r="A440" s="35"/>
      <c r="B440" s="36"/>
      <c r="C440" s="37"/>
      <c r="D440" s="201" t="s">
        <v>209</v>
      </c>
      <c r="E440" s="37"/>
      <c r="F440" s="202" t="s">
        <v>537</v>
      </c>
      <c r="G440" s="37"/>
      <c r="H440" s="37"/>
      <c r="I440" s="203"/>
      <c r="J440" s="37"/>
      <c r="K440" s="37"/>
      <c r="L440" s="40"/>
      <c r="M440" s="204"/>
      <c r="N440" s="205"/>
      <c r="O440" s="72"/>
      <c r="P440" s="72"/>
      <c r="Q440" s="72"/>
      <c r="R440" s="72"/>
      <c r="S440" s="72"/>
      <c r="T440" s="73"/>
      <c r="U440" s="35"/>
      <c r="V440" s="35"/>
      <c r="W440" s="35"/>
      <c r="X440" s="35"/>
      <c r="Y440" s="35"/>
      <c r="Z440" s="35"/>
      <c r="AA440" s="35"/>
      <c r="AB440" s="35"/>
      <c r="AC440" s="35"/>
      <c r="AD440" s="35"/>
      <c r="AE440" s="35"/>
      <c r="AT440" s="18" t="s">
        <v>209</v>
      </c>
      <c r="AU440" s="18" t="s">
        <v>86</v>
      </c>
    </row>
    <row r="441" spans="1:65" s="13" customFormat="1" ht="11.25">
      <c r="B441" s="206"/>
      <c r="C441" s="207"/>
      <c r="D441" s="208" t="s">
        <v>211</v>
      </c>
      <c r="E441" s="209" t="s">
        <v>1</v>
      </c>
      <c r="F441" s="210" t="s">
        <v>538</v>
      </c>
      <c r="G441" s="207"/>
      <c r="H441" s="209" t="s">
        <v>1</v>
      </c>
      <c r="I441" s="211"/>
      <c r="J441" s="207"/>
      <c r="K441" s="207"/>
      <c r="L441" s="212"/>
      <c r="M441" s="213"/>
      <c r="N441" s="214"/>
      <c r="O441" s="214"/>
      <c r="P441" s="214"/>
      <c r="Q441" s="214"/>
      <c r="R441" s="214"/>
      <c r="S441" s="214"/>
      <c r="T441" s="215"/>
      <c r="AT441" s="216" t="s">
        <v>211</v>
      </c>
      <c r="AU441" s="216" t="s">
        <v>86</v>
      </c>
      <c r="AV441" s="13" t="s">
        <v>84</v>
      </c>
      <c r="AW441" s="13" t="s">
        <v>32</v>
      </c>
      <c r="AX441" s="13" t="s">
        <v>76</v>
      </c>
      <c r="AY441" s="216" t="s">
        <v>200</v>
      </c>
    </row>
    <row r="442" spans="1:65" s="13" customFormat="1" ht="11.25">
      <c r="B442" s="206"/>
      <c r="C442" s="207"/>
      <c r="D442" s="208" t="s">
        <v>211</v>
      </c>
      <c r="E442" s="209" t="s">
        <v>1</v>
      </c>
      <c r="F442" s="210" t="s">
        <v>539</v>
      </c>
      <c r="G442" s="207"/>
      <c r="H442" s="209" t="s">
        <v>1</v>
      </c>
      <c r="I442" s="211"/>
      <c r="J442" s="207"/>
      <c r="K442" s="207"/>
      <c r="L442" s="212"/>
      <c r="M442" s="213"/>
      <c r="N442" s="214"/>
      <c r="O442" s="214"/>
      <c r="P442" s="214"/>
      <c r="Q442" s="214"/>
      <c r="R442" s="214"/>
      <c r="S442" s="214"/>
      <c r="T442" s="215"/>
      <c r="AT442" s="216" t="s">
        <v>211</v>
      </c>
      <c r="AU442" s="216" t="s">
        <v>86</v>
      </c>
      <c r="AV442" s="13" t="s">
        <v>84</v>
      </c>
      <c r="AW442" s="13" t="s">
        <v>32</v>
      </c>
      <c r="AX442" s="13" t="s">
        <v>76</v>
      </c>
      <c r="AY442" s="216" t="s">
        <v>200</v>
      </c>
    </row>
    <row r="443" spans="1:65" s="14" customFormat="1" ht="11.25">
      <c r="B443" s="217"/>
      <c r="C443" s="218"/>
      <c r="D443" s="208" t="s">
        <v>211</v>
      </c>
      <c r="E443" s="219" t="s">
        <v>1</v>
      </c>
      <c r="F443" s="220" t="s">
        <v>540</v>
      </c>
      <c r="G443" s="218"/>
      <c r="H443" s="221">
        <v>8.3780000000000001</v>
      </c>
      <c r="I443" s="222"/>
      <c r="J443" s="218"/>
      <c r="K443" s="218"/>
      <c r="L443" s="223"/>
      <c r="M443" s="224"/>
      <c r="N443" s="225"/>
      <c r="O443" s="225"/>
      <c r="P443" s="225"/>
      <c r="Q443" s="225"/>
      <c r="R443" s="225"/>
      <c r="S443" s="225"/>
      <c r="T443" s="226"/>
      <c r="AT443" s="227" t="s">
        <v>211</v>
      </c>
      <c r="AU443" s="227" t="s">
        <v>86</v>
      </c>
      <c r="AV443" s="14" t="s">
        <v>86</v>
      </c>
      <c r="AW443" s="14" t="s">
        <v>32</v>
      </c>
      <c r="AX443" s="14" t="s">
        <v>76</v>
      </c>
      <c r="AY443" s="227" t="s">
        <v>200</v>
      </c>
    </row>
    <row r="444" spans="1:65" s="13" customFormat="1" ht="11.25">
      <c r="B444" s="206"/>
      <c r="C444" s="207"/>
      <c r="D444" s="208" t="s">
        <v>211</v>
      </c>
      <c r="E444" s="209" t="s">
        <v>1</v>
      </c>
      <c r="F444" s="210" t="s">
        <v>541</v>
      </c>
      <c r="G444" s="207"/>
      <c r="H444" s="209" t="s">
        <v>1</v>
      </c>
      <c r="I444" s="211"/>
      <c r="J444" s="207"/>
      <c r="K444" s="207"/>
      <c r="L444" s="212"/>
      <c r="M444" s="213"/>
      <c r="N444" s="214"/>
      <c r="O444" s="214"/>
      <c r="P444" s="214"/>
      <c r="Q444" s="214"/>
      <c r="R444" s="214"/>
      <c r="S444" s="214"/>
      <c r="T444" s="215"/>
      <c r="AT444" s="216" t="s">
        <v>211</v>
      </c>
      <c r="AU444" s="216" t="s">
        <v>86</v>
      </c>
      <c r="AV444" s="13" t="s">
        <v>84</v>
      </c>
      <c r="AW444" s="13" t="s">
        <v>32</v>
      </c>
      <c r="AX444" s="13" t="s">
        <v>76</v>
      </c>
      <c r="AY444" s="216" t="s">
        <v>200</v>
      </c>
    </row>
    <row r="445" spans="1:65" s="14" customFormat="1" ht="11.25">
      <c r="B445" s="217"/>
      <c r="C445" s="218"/>
      <c r="D445" s="208" t="s">
        <v>211</v>
      </c>
      <c r="E445" s="219" t="s">
        <v>1</v>
      </c>
      <c r="F445" s="220" t="s">
        <v>542</v>
      </c>
      <c r="G445" s="218"/>
      <c r="H445" s="221">
        <v>1.0580000000000001</v>
      </c>
      <c r="I445" s="222"/>
      <c r="J445" s="218"/>
      <c r="K445" s="218"/>
      <c r="L445" s="223"/>
      <c r="M445" s="224"/>
      <c r="N445" s="225"/>
      <c r="O445" s="225"/>
      <c r="P445" s="225"/>
      <c r="Q445" s="225"/>
      <c r="R445" s="225"/>
      <c r="S445" s="225"/>
      <c r="T445" s="226"/>
      <c r="AT445" s="227" t="s">
        <v>211</v>
      </c>
      <c r="AU445" s="227" t="s">
        <v>86</v>
      </c>
      <c r="AV445" s="14" t="s">
        <v>86</v>
      </c>
      <c r="AW445" s="14" t="s">
        <v>32</v>
      </c>
      <c r="AX445" s="14" t="s">
        <v>76</v>
      </c>
      <c r="AY445" s="227" t="s">
        <v>200</v>
      </c>
    </row>
    <row r="446" spans="1:65" s="15" customFormat="1" ht="11.25">
      <c r="B446" s="228"/>
      <c r="C446" s="229"/>
      <c r="D446" s="208" t="s">
        <v>211</v>
      </c>
      <c r="E446" s="230" t="s">
        <v>1</v>
      </c>
      <c r="F446" s="231" t="s">
        <v>219</v>
      </c>
      <c r="G446" s="229"/>
      <c r="H446" s="232">
        <v>9.4359999999999999</v>
      </c>
      <c r="I446" s="233"/>
      <c r="J446" s="229"/>
      <c r="K446" s="229"/>
      <c r="L446" s="234"/>
      <c r="M446" s="235"/>
      <c r="N446" s="236"/>
      <c r="O446" s="236"/>
      <c r="P446" s="236"/>
      <c r="Q446" s="236"/>
      <c r="R446" s="236"/>
      <c r="S446" s="236"/>
      <c r="T446" s="237"/>
      <c r="AT446" s="238" t="s">
        <v>211</v>
      </c>
      <c r="AU446" s="238" t="s">
        <v>86</v>
      </c>
      <c r="AV446" s="15" t="s">
        <v>207</v>
      </c>
      <c r="AW446" s="15" t="s">
        <v>32</v>
      </c>
      <c r="AX446" s="15" t="s">
        <v>84</v>
      </c>
      <c r="AY446" s="238" t="s">
        <v>200</v>
      </c>
    </row>
    <row r="447" spans="1:65" s="2" customFormat="1" ht="16.5" customHeight="1">
      <c r="A447" s="35"/>
      <c r="B447" s="36"/>
      <c r="C447" s="188" t="s">
        <v>543</v>
      </c>
      <c r="D447" s="188" t="s">
        <v>202</v>
      </c>
      <c r="E447" s="189" t="s">
        <v>544</v>
      </c>
      <c r="F447" s="190" t="s">
        <v>545</v>
      </c>
      <c r="G447" s="191" t="s">
        <v>101</v>
      </c>
      <c r="H447" s="192">
        <v>53.795999999999999</v>
      </c>
      <c r="I447" s="193"/>
      <c r="J447" s="194">
        <f>ROUND(I447*H447,2)</f>
        <v>0</v>
      </c>
      <c r="K447" s="190" t="s">
        <v>206</v>
      </c>
      <c r="L447" s="40"/>
      <c r="M447" s="195" t="s">
        <v>1</v>
      </c>
      <c r="N447" s="196" t="s">
        <v>41</v>
      </c>
      <c r="O447" s="72"/>
      <c r="P447" s="197">
        <f>O447*H447</f>
        <v>0</v>
      </c>
      <c r="Q447" s="197">
        <v>1.1169999999999999E-2</v>
      </c>
      <c r="R447" s="197">
        <f>Q447*H447</f>
        <v>0.60090131999999996</v>
      </c>
      <c r="S447" s="197">
        <v>0</v>
      </c>
      <c r="T447" s="198">
        <f>S447*H447</f>
        <v>0</v>
      </c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  <c r="AR447" s="199" t="s">
        <v>207</v>
      </c>
      <c r="AT447" s="199" t="s">
        <v>202</v>
      </c>
      <c r="AU447" s="199" t="s">
        <v>86</v>
      </c>
      <c r="AY447" s="18" t="s">
        <v>200</v>
      </c>
      <c r="BE447" s="200">
        <f>IF(N447="základní",J447,0)</f>
        <v>0</v>
      </c>
      <c r="BF447" s="200">
        <f>IF(N447="snížená",J447,0)</f>
        <v>0</v>
      </c>
      <c r="BG447" s="200">
        <f>IF(N447="zákl. přenesená",J447,0)</f>
        <v>0</v>
      </c>
      <c r="BH447" s="200">
        <f>IF(N447="sníž. přenesená",J447,0)</f>
        <v>0</v>
      </c>
      <c r="BI447" s="200">
        <f>IF(N447="nulová",J447,0)</f>
        <v>0</v>
      </c>
      <c r="BJ447" s="18" t="s">
        <v>84</v>
      </c>
      <c r="BK447" s="200">
        <f>ROUND(I447*H447,2)</f>
        <v>0</v>
      </c>
      <c r="BL447" s="18" t="s">
        <v>207</v>
      </c>
      <c r="BM447" s="199" t="s">
        <v>546</v>
      </c>
    </row>
    <row r="448" spans="1:65" s="2" customFormat="1" ht="11.25">
      <c r="A448" s="35"/>
      <c r="B448" s="36"/>
      <c r="C448" s="37"/>
      <c r="D448" s="201" t="s">
        <v>209</v>
      </c>
      <c r="E448" s="37"/>
      <c r="F448" s="202" t="s">
        <v>547</v>
      </c>
      <c r="G448" s="37"/>
      <c r="H448" s="37"/>
      <c r="I448" s="203"/>
      <c r="J448" s="37"/>
      <c r="K448" s="37"/>
      <c r="L448" s="40"/>
      <c r="M448" s="204"/>
      <c r="N448" s="205"/>
      <c r="O448" s="72"/>
      <c r="P448" s="72"/>
      <c r="Q448" s="72"/>
      <c r="R448" s="72"/>
      <c r="S448" s="72"/>
      <c r="T448" s="73"/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  <c r="AT448" s="18" t="s">
        <v>209</v>
      </c>
      <c r="AU448" s="18" t="s">
        <v>86</v>
      </c>
    </row>
    <row r="449" spans="1:65" s="13" customFormat="1" ht="11.25">
      <c r="B449" s="206"/>
      <c r="C449" s="207"/>
      <c r="D449" s="208" t="s">
        <v>211</v>
      </c>
      <c r="E449" s="209" t="s">
        <v>1</v>
      </c>
      <c r="F449" s="210" t="s">
        <v>538</v>
      </c>
      <c r="G449" s="207"/>
      <c r="H449" s="209" t="s">
        <v>1</v>
      </c>
      <c r="I449" s="211"/>
      <c r="J449" s="207"/>
      <c r="K449" s="207"/>
      <c r="L449" s="212"/>
      <c r="M449" s="213"/>
      <c r="N449" s="214"/>
      <c r="O449" s="214"/>
      <c r="P449" s="214"/>
      <c r="Q449" s="214"/>
      <c r="R449" s="214"/>
      <c r="S449" s="214"/>
      <c r="T449" s="215"/>
      <c r="AT449" s="216" t="s">
        <v>211</v>
      </c>
      <c r="AU449" s="216" t="s">
        <v>86</v>
      </c>
      <c r="AV449" s="13" t="s">
        <v>84</v>
      </c>
      <c r="AW449" s="13" t="s">
        <v>32</v>
      </c>
      <c r="AX449" s="13" t="s">
        <v>76</v>
      </c>
      <c r="AY449" s="216" t="s">
        <v>200</v>
      </c>
    </row>
    <row r="450" spans="1:65" s="13" customFormat="1" ht="11.25">
      <c r="B450" s="206"/>
      <c r="C450" s="207"/>
      <c r="D450" s="208" t="s">
        <v>211</v>
      </c>
      <c r="E450" s="209" t="s">
        <v>1</v>
      </c>
      <c r="F450" s="210" t="s">
        <v>539</v>
      </c>
      <c r="G450" s="207"/>
      <c r="H450" s="209" t="s">
        <v>1</v>
      </c>
      <c r="I450" s="211"/>
      <c r="J450" s="207"/>
      <c r="K450" s="207"/>
      <c r="L450" s="212"/>
      <c r="M450" s="213"/>
      <c r="N450" s="214"/>
      <c r="O450" s="214"/>
      <c r="P450" s="214"/>
      <c r="Q450" s="214"/>
      <c r="R450" s="214"/>
      <c r="S450" s="214"/>
      <c r="T450" s="215"/>
      <c r="AT450" s="216" t="s">
        <v>211</v>
      </c>
      <c r="AU450" s="216" t="s">
        <v>86</v>
      </c>
      <c r="AV450" s="13" t="s">
        <v>84</v>
      </c>
      <c r="AW450" s="13" t="s">
        <v>32</v>
      </c>
      <c r="AX450" s="13" t="s">
        <v>76</v>
      </c>
      <c r="AY450" s="216" t="s">
        <v>200</v>
      </c>
    </row>
    <row r="451" spans="1:65" s="14" customFormat="1" ht="11.25">
      <c r="B451" s="217"/>
      <c r="C451" s="218"/>
      <c r="D451" s="208" t="s">
        <v>211</v>
      </c>
      <c r="E451" s="219" t="s">
        <v>1</v>
      </c>
      <c r="F451" s="220" t="s">
        <v>548</v>
      </c>
      <c r="G451" s="218"/>
      <c r="H451" s="221">
        <v>50.268000000000001</v>
      </c>
      <c r="I451" s="222"/>
      <c r="J451" s="218"/>
      <c r="K451" s="218"/>
      <c r="L451" s="223"/>
      <c r="M451" s="224"/>
      <c r="N451" s="225"/>
      <c r="O451" s="225"/>
      <c r="P451" s="225"/>
      <c r="Q451" s="225"/>
      <c r="R451" s="225"/>
      <c r="S451" s="225"/>
      <c r="T451" s="226"/>
      <c r="AT451" s="227" t="s">
        <v>211</v>
      </c>
      <c r="AU451" s="227" t="s">
        <v>86</v>
      </c>
      <c r="AV451" s="14" t="s">
        <v>86</v>
      </c>
      <c r="AW451" s="14" t="s">
        <v>32</v>
      </c>
      <c r="AX451" s="14" t="s">
        <v>76</v>
      </c>
      <c r="AY451" s="227" t="s">
        <v>200</v>
      </c>
    </row>
    <row r="452" spans="1:65" s="13" customFormat="1" ht="11.25">
      <c r="B452" s="206"/>
      <c r="C452" s="207"/>
      <c r="D452" s="208" t="s">
        <v>211</v>
      </c>
      <c r="E452" s="209" t="s">
        <v>1</v>
      </c>
      <c r="F452" s="210" t="s">
        <v>541</v>
      </c>
      <c r="G452" s="207"/>
      <c r="H452" s="209" t="s">
        <v>1</v>
      </c>
      <c r="I452" s="211"/>
      <c r="J452" s="207"/>
      <c r="K452" s="207"/>
      <c r="L452" s="212"/>
      <c r="M452" s="213"/>
      <c r="N452" s="214"/>
      <c r="O452" s="214"/>
      <c r="P452" s="214"/>
      <c r="Q452" s="214"/>
      <c r="R452" s="214"/>
      <c r="S452" s="214"/>
      <c r="T452" s="215"/>
      <c r="AT452" s="216" t="s">
        <v>211</v>
      </c>
      <c r="AU452" s="216" t="s">
        <v>86</v>
      </c>
      <c r="AV452" s="13" t="s">
        <v>84</v>
      </c>
      <c r="AW452" s="13" t="s">
        <v>32</v>
      </c>
      <c r="AX452" s="13" t="s">
        <v>76</v>
      </c>
      <c r="AY452" s="216" t="s">
        <v>200</v>
      </c>
    </row>
    <row r="453" spans="1:65" s="14" customFormat="1" ht="11.25">
      <c r="B453" s="217"/>
      <c r="C453" s="218"/>
      <c r="D453" s="208" t="s">
        <v>211</v>
      </c>
      <c r="E453" s="219" t="s">
        <v>1</v>
      </c>
      <c r="F453" s="220" t="s">
        <v>549</v>
      </c>
      <c r="G453" s="218"/>
      <c r="H453" s="221">
        <v>3.528</v>
      </c>
      <c r="I453" s="222"/>
      <c r="J453" s="218"/>
      <c r="K453" s="218"/>
      <c r="L453" s="223"/>
      <c r="M453" s="224"/>
      <c r="N453" s="225"/>
      <c r="O453" s="225"/>
      <c r="P453" s="225"/>
      <c r="Q453" s="225"/>
      <c r="R453" s="225"/>
      <c r="S453" s="225"/>
      <c r="T453" s="226"/>
      <c r="AT453" s="227" t="s">
        <v>211</v>
      </c>
      <c r="AU453" s="227" t="s">
        <v>86</v>
      </c>
      <c r="AV453" s="14" t="s">
        <v>86</v>
      </c>
      <c r="AW453" s="14" t="s">
        <v>32</v>
      </c>
      <c r="AX453" s="14" t="s">
        <v>76</v>
      </c>
      <c r="AY453" s="227" t="s">
        <v>200</v>
      </c>
    </row>
    <row r="454" spans="1:65" s="15" customFormat="1" ht="11.25">
      <c r="B454" s="228"/>
      <c r="C454" s="229"/>
      <c r="D454" s="208" t="s">
        <v>211</v>
      </c>
      <c r="E454" s="230" t="s">
        <v>1</v>
      </c>
      <c r="F454" s="231" t="s">
        <v>219</v>
      </c>
      <c r="G454" s="229"/>
      <c r="H454" s="232">
        <v>53.795999999999999</v>
      </c>
      <c r="I454" s="233"/>
      <c r="J454" s="229"/>
      <c r="K454" s="229"/>
      <c r="L454" s="234"/>
      <c r="M454" s="235"/>
      <c r="N454" s="236"/>
      <c r="O454" s="236"/>
      <c r="P454" s="236"/>
      <c r="Q454" s="236"/>
      <c r="R454" s="236"/>
      <c r="S454" s="236"/>
      <c r="T454" s="237"/>
      <c r="AT454" s="238" t="s">
        <v>211</v>
      </c>
      <c r="AU454" s="238" t="s">
        <v>86</v>
      </c>
      <c r="AV454" s="15" t="s">
        <v>207</v>
      </c>
      <c r="AW454" s="15" t="s">
        <v>32</v>
      </c>
      <c r="AX454" s="15" t="s">
        <v>84</v>
      </c>
      <c r="AY454" s="238" t="s">
        <v>200</v>
      </c>
    </row>
    <row r="455" spans="1:65" s="2" customFormat="1" ht="16.5" customHeight="1">
      <c r="A455" s="35"/>
      <c r="B455" s="36"/>
      <c r="C455" s="188" t="s">
        <v>550</v>
      </c>
      <c r="D455" s="188" t="s">
        <v>202</v>
      </c>
      <c r="E455" s="189" t="s">
        <v>551</v>
      </c>
      <c r="F455" s="190" t="s">
        <v>552</v>
      </c>
      <c r="G455" s="191" t="s">
        <v>101</v>
      </c>
      <c r="H455" s="192">
        <v>53.795999999999999</v>
      </c>
      <c r="I455" s="193"/>
      <c r="J455" s="194">
        <f>ROUND(I455*H455,2)</f>
        <v>0</v>
      </c>
      <c r="K455" s="190" t="s">
        <v>206</v>
      </c>
      <c r="L455" s="40"/>
      <c r="M455" s="195" t="s">
        <v>1</v>
      </c>
      <c r="N455" s="196" t="s">
        <v>41</v>
      </c>
      <c r="O455" s="72"/>
      <c r="P455" s="197">
        <f>O455*H455</f>
        <v>0</v>
      </c>
      <c r="Q455" s="197">
        <v>0</v>
      </c>
      <c r="R455" s="197">
        <f>Q455*H455</f>
        <v>0</v>
      </c>
      <c r="S455" s="197">
        <v>0</v>
      </c>
      <c r="T455" s="198">
        <f>S455*H455</f>
        <v>0</v>
      </c>
      <c r="U455" s="35"/>
      <c r="V455" s="35"/>
      <c r="W455" s="35"/>
      <c r="X455" s="35"/>
      <c r="Y455" s="35"/>
      <c r="Z455" s="35"/>
      <c r="AA455" s="35"/>
      <c r="AB455" s="35"/>
      <c r="AC455" s="35"/>
      <c r="AD455" s="35"/>
      <c r="AE455" s="35"/>
      <c r="AR455" s="199" t="s">
        <v>207</v>
      </c>
      <c r="AT455" s="199" t="s">
        <v>202</v>
      </c>
      <c r="AU455" s="199" t="s">
        <v>86</v>
      </c>
      <c r="AY455" s="18" t="s">
        <v>200</v>
      </c>
      <c r="BE455" s="200">
        <f>IF(N455="základní",J455,0)</f>
        <v>0</v>
      </c>
      <c r="BF455" s="200">
        <f>IF(N455="snížená",J455,0)</f>
        <v>0</v>
      </c>
      <c r="BG455" s="200">
        <f>IF(N455="zákl. přenesená",J455,0)</f>
        <v>0</v>
      </c>
      <c r="BH455" s="200">
        <f>IF(N455="sníž. přenesená",J455,0)</f>
        <v>0</v>
      </c>
      <c r="BI455" s="200">
        <f>IF(N455="nulová",J455,0)</f>
        <v>0</v>
      </c>
      <c r="BJ455" s="18" t="s">
        <v>84</v>
      </c>
      <c r="BK455" s="200">
        <f>ROUND(I455*H455,2)</f>
        <v>0</v>
      </c>
      <c r="BL455" s="18" t="s">
        <v>207</v>
      </c>
      <c r="BM455" s="199" t="s">
        <v>553</v>
      </c>
    </row>
    <row r="456" spans="1:65" s="2" customFormat="1" ht="11.25">
      <c r="A456" s="35"/>
      <c r="B456" s="36"/>
      <c r="C456" s="37"/>
      <c r="D456" s="201" t="s">
        <v>209</v>
      </c>
      <c r="E456" s="37"/>
      <c r="F456" s="202" t="s">
        <v>554</v>
      </c>
      <c r="G456" s="37"/>
      <c r="H456" s="37"/>
      <c r="I456" s="203"/>
      <c r="J456" s="37"/>
      <c r="K456" s="37"/>
      <c r="L456" s="40"/>
      <c r="M456" s="204"/>
      <c r="N456" s="205"/>
      <c r="O456" s="72"/>
      <c r="P456" s="72"/>
      <c r="Q456" s="72"/>
      <c r="R456" s="72"/>
      <c r="S456" s="72"/>
      <c r="T456" s="73"/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  <c r="AT456" s="18" t="s">
        <v>209</v>
      </c>
      <c r="AU456" s="18" t="s">
        <v>86</v>
      </c>
    </row>
    <row r="457" spans="1:65" s="2" customFormat="1" ht="24.2" customHeight="1">
      <c r="A457" s="35"/>
      <c r="B457" s="36"/>
      <c r="C457" s="188" t="s">
        <v>555</v>
      </c>
      <c r="D457" s="188" t="s">
        <v>202</v>
      </c>
      <c r="E457" s="189" t="s">
        <v>556</v>
      </c>
      <c r="F457" s="190" t="s">
        <v>557</v>
      </c>
      <c r="G457" s="191" t="s">
        <v>283</v>
      </c>
      <c r="H457" s="192">
        <v>0.65</v>
      </c>
      <c r="I457" s="193"/>
      <c r="J457" s="194">
        <f>ROUND(I457*H457,2)</f>
        <v>0</v>
      </c>
      <c r="K457" s="190" t="s">
        <v>206</v>
      </c>
      <c r="L457" s="40"/>
      <c r="M457" s="195" t="s">
        <v>1</v>
      </c>
      <c r="N457" s="196" t="s">
        <v>41</v>
      </c>
      <c r="O457" s="72"/>
      <c r="P457" s="197">
        <f>O457*H457</f>
        <v>0</v>
      </c>
      <c r="Q457" s="197">
        <v>1.05291</v>
      </c>
      <c r="R457" s="197">
        <f>Q457*H457</f>
        <v>0.68439150000000004</v>
      </c>
      <c r="S457" s="197">
        <v>0</v>
      </c>
      <c r="T457" s="198">
        <f>S457*H457</f>
        <v>0</v>
      </c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  <c r="AR457" s="199" t="s">
        <v>207</v>
      </c>
      <c r="AT457" s="199" t="s">
        <v>202</v>
      </c>
      <c r="AU457" s="199" t="s">
        <v>86</v>
      </c>
      <c r="AY457" s="18" t="s">
        <v>200</v>
      </c>
      <c r="BE457" s="200">
        <f>IF(N457="základní",J457,0)</f>
        <v>0</v>
      </c>
      <c r="BF457" s="200">
        <f>IF(N457="snížená",J457,0)</f>
        <v>0</v>
      </c>
      <c r="BG457" s="200">
        <f>IF(N457="zákl. přenesená",J457,0)</f>
        <v>0</v>
      </c>
      <c r="BH457" s="200">
        <f>IF(N457="sníž. přenesená",J457,0)</f>
        <v>0</v>
      </c>
      <c r="BI457" s="200">
        <f>IF(N457="nulová",J457,0)</f>
        <v>0</v>
      </c>
      <c r="BJ457" s="18" t="s">
        <v>84</v>
      </c>
      <c r="BK457" s="200">
        <f>ROUND(I457*H457,2)</f>
        <v>0</v>
      </c>
      <c r="BL457" s="18" t="s">
        <v>207</v>
      </c>
      <c r="BM457" s="199" t="s">
        <v>558</v>
      </c>
    </row>
    <row r="458" spans="1:65" s="2" customFormat="1" ht="11.25">
      <c r="A458" s="35"/>
      <c r="B458" s="36"/>
      <c r="C458" s="37"/>
      <c r="D458" s="201" t="s">
        <v>209</v>
      </c>
      <c r="E458" s="37"/>
      <c r="F458" s="202" t="s">
        <v>559</v>
      </c>
      <c r="G458" s="37"/>
      <c r="H458" s="37"/>
      <c r="I458" s="203"/>
      <c r="J458" s="37"/>
      <c r="K458" s="37"/>
      <c r="L458" s="40"/>
      <c r="M458" s="204"/>
      <c r="N458" s="205"/>
      <c r="O458" s="72"/>
      <c r="P458" s="72"/>
      <c r="Q458" s="72"/>
      <c r="R458" s="72"/>
      <c r="S458" s="72"/>
      <c r="T458" s="73"/>
      <c r="U458" s="35"/>
      <c r="V458" s="35"/>
      <c r="W458" s="35"/>
      <c r="X458" s="35"/>
      <c r="Y458" s="35"/>
      <c r="Z458" s="35"/>
      <c r="AA458" s="35"/>
      <c r="AB458" s="35"/>
      <c r="AC458" s="35"/>
      <c r="AD458" s="35"/>
      <c r="AE458" s="35"/>
      <c r="AT458" s="18" t="s">
        <v>209</v>
      </c>
      <c r="AU458" s="18" t="s">
        <v>86</v>
      </c>
    </row>
    <row r="459" spans="1:65" s="13" customFormat="1" ht="11.25">
      <c r="B459" s="206"/>
      <c r="C459" s="207"/>
      <c r="D459" s="208" t="s">
        <v>211</v>
      </c>
      <c r="E459" s="209" t="s">
        <v>1</v>
      </c>
      <c r="F459" s="210" t="s">
        <v>560</v>
      </c>
      <c r="G459" s="207"/>
      <c r="H459" s="209" t="s">
        <v>1</v>
      </c>
      <c r="I459" s="211"/>
      <c r="J459" s="207"/>
      <c r="K459" s="207"/>
      <c r="L459" s="212"/>
      <c r="M459" s="213"/>
      <c r="N459" s="214"/>
      <c r="O459" s="214"/>
      <c r="P459" s="214"/>
      <c r="Q459" s="214"/>
      <c r="R459" s="214"/>
      <c r="S459" s="214"/>
      <c r="T459" s="215"/>
      <c r="AT459" s="216" t="s">
        <v>211</v>
      </c>
      <c r="AU459" s="216" t="s">
        <v>86</v>
      </c>
      <c r="AV459" s="13" t="s">
        <v>84</v>
      </c>
      <c r="AW459" s="13" t="s">
        <v>32</v>
      </c>
      <c r="AX459" s="13" t="s">
        <v>76</v>
      </c>
      <c r="AY459" s="216" t="s">
        <v>200</v>
      </c>
    </row>
    <row r="460" spans="1:65" s="14" customFormat="1" ht="11.25">
      <c r="B460" s="217"/>
      <c r="C460" s="218"/>
      <c r="D460" s="208" t="s">
        <v>211</v>
      </c>
      <c r="E460" s="219" t="s">
        <v>1</v>
      </c>
      <c r="F460" s="220" t="s">
        <v>561</v>
      </c>
      <c r="G460" s="218"/>
      <c r="H460" s="221">
        <v>0.65</v>
      </c>
      <c r="I460" s="222"/>
      <c r="J460" s="218"/>
      <c r="K460" s="218"/>
      <c r="L460" s="223"/>
      <c r="M460" s="224"/>
      <c r="N460" s="225"/>
      <c r="O460" s="225"/>
      <c r="P460" s="225"/>
      <c r="Q460" s="225"/>
      <c r="R460" s="225"/>
      <c r="S460" s="225"/>
      <c r="T460" s="226"/>
      <c r="AT460" s="227" t="s">
        <v>211</v>
      </c>
      <c r="AU460" s="227" t="s">
        <v>86</v>
      </c>
      <c r="AV460" s="14" t="s">
        <v>86</v>
      </c>
      <c r="AW460" s="14" t="s">
        <v>32</v>
      </c>
      <c r="AX460" s="14" t="s">
        <v>84</v>
      </c>
      <c r="AY460" s="227" t="s">
        <v>200</v>
      </c>
    </row>
    <row r="461" spans="1:65" s="2" customFormat="1" ht="24.2" customHeight="1">
      <c r="A461" s="35"/>
      <c r="B461" s="36"/>
      <c r="C461" s="188" t="s">
        <v>562</v>
      </c>
      <c r="D461" s="188" t="s">
        <v>202</v>
      </c>
      <c r="E461" s="189" t="s">
        <v>563</v>
      </c>
      <c r="F461" s="190" t="s">
        <v>564</v>
      </c>
      <c r="G461" s="191" t="s">
        <v>205</v>
      </c>
      <c r="H461" s="192">
        <v>12.321999999999999</v>
      </c>
      <c r="I461" s="193"/>
      <c r="J461" s="194">
        <f>ROUND(I461*H461,2)</f>
        <v>0</v>
      </c>
      <c r="K461" s="190" t="s">
        <v>1</v>
      </c>
      <c r="L461" s="40"/>
      <c r="M461" s="195" t="s">
        <v>1</v>
      </c>
      <c r="N461" s="196" t="s">
        <v>41</v>
      </c>
      <c r="O461" s="72"/>
      <c r="P461" s="197">
        <f>O461*H461</f>
        <v>0</v>
      </c>
      <c r="Q461" s="197">
        <v>2.5019499999999999</v>
      </c>
      <c r="R461" s="197">
        <f>Q461*H461</f>
        <v>30.829027899999996</v>
      </c>
      <c r="S461" s="197">
        <v>0</v>
      </c>
      <c r="T461" s="198">
        <f>S461*H461</f>
        <v>0</v>
      </c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  <c r="AR461" s="199" t="s">
        <v>207</v>
      </c>
      <c r="AT461" s="199" t="s">
        <v>202</v>
      </c>
      <c r="AU461" s="199" t="s">
        <v>86</v>
      </c>
      <c r="AY461" s="18" t="s">
        <v>200</v>
      </c>
      <c r="BE461" s="200">
        <f>IF(N461="základní",J461,0)</f>
        <v>0</v>
      </c>
      <c r="BF461" s="200">
        <f>IF(N461="snížená",J461,0)</f>
        <v>0</v>
      </c>
      <c r="BG461" s="200">
        <f>IF(N461="zákl. přenesená",J461,0)</f>
        <v>0</v>
      </c>
      <c r="BH461" s="200">
        <f>IF(N461="sníž. přenesená",J461,0)</f>
        <v>0</v>
      </c>
      <c r="BI461" s="200">
        <f>IF(N461="nulová",J461,0)</f>
        <v>0</v>
      </c>
      <c r="BJ461" s="18" t="s">
        <v>84</v>
      </c>
      <c r="BK461" s="200">
        <f>ROUND(I461*H461,2)</f>
        <v>0</v>
      </c>
      <c r="BL461" s="18" t="s">
        <v>207</v>
      </c>
      <c r="BM461" s="199" t="s">
        <v>565</v>
      </c>
    </row>
    <row r="462" spans="1:65" s="13" customFormat="1" ht="11.25">
      <c r="B462" s="206"/>
      <c r="C462" s="207"/>
      <c r="D462" s="208" t="s">
        <v>211</v>
      </c>
      <c r="E462" s="209" t="s">
        <v>1</v>
      </c>
      <c r="F462" s="210" t="s">
        <v>212</v>
      </c>
      <c r="G462" s="207"/>
      <c r="H462" s="209" t="s">
        <v>1</v>
      </c>
      <c r="I462" s="211"/>
      <c r="J462" s="207"/>
      <c r="K462" s="207"/>
      <c r="L462" s="212"/>
      <c r="M462" s="213"/>
      <c r="N462" s="214"/>
      <c r="O462" s="214"/>
      <c r="P462" s="214"/>
      <c r="Q462" s="214"/>
      <c r="R462" s="214"/>
      <c r="S462" s="214"/>
      <c r="T462" s="215"/>
      <c r="AT462" s="216" t="s">
        <v>211</v>
      </c>
      <c r="AU462" s="216" t="s">
        <v>86</v>
      </c>
      <c r="AV462" s="13" t="s">
        <v>84</v>
      </c>
      <c r="AW462" s="13" t="s">
        <v>32</v>
      </c>
      <c r="AX462" s="13" t="s">
        <v>76</v>
      </c>
      <c r="AY462" s="216" t="s">
        <v>200</v>
      </c>
    </row>
    <row r="463" spans="1:65" s="13" customFormat="1" ht="11.25">
      <c r="B463" s="206"/>
      <c r="C463" s="207"/>
      <c r="D463" s="208" t="s">
        <v>211</v>
      </c>
      <c r="E463" s="209" t="s">
        <v>1</v>
      </c>
      <c r="F463" s="210" t="s">
        <v>213</v>
      </c>
      <c r="G463" s="207"/>
      <c r="H463" s="209" t="s">
        <v>1</v>
      </c>
      <c r="I463" s="211"/>
      <c r="J463" s="207"/>
      <c r="K463" s="207"/>
      <c r="L463" s="212"/>
      <c r="M463" s="213"/>
      <c r="N463" s="214"/>
      <c r="O463" s="214"/>
      <c r="P463" s="214"/>
      <c r="Q463" s="214"/>
      <c r="R463" s="214"/>
      <c r="S463" s="214"/>
      <c r="T463" s="215"/>
      <c r="AT463" s="216" t="s">
        <v>211</v>
      </c>
      <c r="AU463" s="216" t="s">
        <v>86</v>
      </c>
      <c r="AV463" s="13" t="s">
        <v>84</v>
      </c>
      <c r="AW463" s="13" t="s">
        <v>32</v>
      </c>
      <c r="AX463" s="13" t="s">
        <v>76</v>
      </c>
      <c r="AY463" s="216" t="s">
        <v>200</v>
      </c>
    </row>
    <row r="464" spans="1:65" s="14" customFormat="1" ht="11.25">
      <c r="B464" s="217"/>
      <c r="C464" s="218"/>
      <c r="D464" s="208" t="s">
        <v>211</v>
      </c>
      <c r="E464" s="219" t="s">
        <v>1</v>
      </c>
      <c r="F464" s="220" t="s">
        <v>566</v>
      </c>
      <c r="G464" s="218"/>
      <c r="H464" s="221">
        <v>6.5469999999999997</v>
      </c>
      <c r="I464" s="222"/>
      <c r="J464" s="218"/>
      <c r="K464" s="218"/>
      <c r="L464" s="223"/>
      <c r="M464" s="224"/>
      <c r="N464" s="225"/>
      <c r="O464" s="225"/>
      <c r="P464" s="225"/>
      <c r="Q464" s="225"/>
      <c r="R464" s="225"/>
      <c r="S464" s="225"/>
      <c r="T464" s="226"/>
      <c r="AT464" s="227" t="s">
        <v>211</v>
      </c>
      <c r="AU464" s="227" t="s">
        <v>86</v>
      </c>
      <c r="AV464" s="14" t="s">
        <v>86</v>
      </c>
      <c r="AW464" s="14" t="s">
        <v>32</v>
      </c>
      <c r="AX464" s="14" t="s">
        <v>76</v>
      </c>
      <c r="AY464" s="227" t="s">
        <v>200</v>
      </c>
    </row>
    <row r="465" spans="1:65" s="13" customFormat="1" ht="11.25">
      <c r="B465" s="206"/>
      <c r="C465" s="207"/>
      <c r="D465" s="208" t="s">
        <v>211</v>
      </c>
      <c r="E465" s="209" t="s">
        <v>1</v>
      </c>
      <c r="F465" s="210" t="s">
        <v>215</v>
      </c>
      <c r="G465" s="207"/>
      <c r="H465" s="209" t="s">
        <v>1</v>
      </c>
      <c r="I465" s="211"/>
      <c r="J465" s="207"/>
      <c r="K465" s="207"/>
      <c r="L465" s="212"/>
      <c r="M465" s="213"/>
      <c r="N465" s="214"/>
      <c r="O465" s="214"/>
      <c r="P465" s="214"/>
      <c r="Q465" s="214"/>
      <c r="R465" s="214"/>
      <c r="S465" s="214"/>
      <c r="T465" s="215"/>
      <c r="AT465" s="216" t="s">
        <v>211</v>
      </c>
      <c r="AU465" s="216" t="s">
        <v>86</v>
      </c>
      <c r="AV465" s="13" t="s">
        <v>84</v>
      </c>
      <c r="AW465" s="13" t="s">
        <v>32</v>
      </c>
      <c r="AX465" s="13" t="s">
        <v>76</v>
      </c>
      <c r="AY465" s="216" t="s">
        <v>200</v>
      </c>
    </row>
    <row r="466" spans="1:65" s="14" customFormat="1" ht="11.25">
      <c r="B466" s="217"/>
      <c r="C466" s="218"/>
      <c r="D466" s="208" t="s">
        <v>211</v>
      </c>
      <c r="E466" s="219" t="s">
        <v>1</v>
      </c>
      <c r="F466" s="220" t="s">
        <v>216</v>
      </c>
      <c r="G466" s="218"/>
      <c r="H466" s="221">
        <v>4.484</v>
      </c>
      <c r="I466" s="222"/>
      <c r="J466" s="218"/>
      <c r="K466" s="218"/>
      <c r="L466" s="223"/>
      <c r="M466" s="224"/>
      <c r="N466" s="225"/>
      <c r="O466" s="225"/>
      <c r="P466" s="225"/>
      <c r="Q466" s="225"/>
      <c r="R466" s="225"/>
      <c r="S466" s="225"/>
      <c r="T466" s="226"/>
      <c r="AT466" s="227" t="s">
        <v>211</v>
      </c>
      <c r="AU466" s="227" t="s">
        <v>86</v>
      </c>
      <c r="AV466" s="14" t="s">
        <v>86</v>
      </c>
      <c r="AW466" s="14" t="s">
        <v>32</v>
      </c>
      <c r="AX466" s="14" t="s">
        <v>76</v>
      </c>
      <c r="AY466" s="227" t="s">
        <v>200</v>
      </c>
    </row>
    <row r="467" spans="1:65" s="13" customFormat="1" ht="11.25">
      <c r="B467" s="206"/>
      <c r="C467" s="207"/>
      <c r="D467" s="208" t="s">
        <v>211</v>
      </c>
      <c r="E467" s="209" t="s">
        <v>1</v>
      </c>
      <c r="F467" s="210" t="s">
        <v>217</v>
      </c>
      <c r="G467" s="207"/>
      <c r="H467" s="209" t="s">
        <v>1</v>
      </c>
      <c r="I467" s="211"/>
      <c r="J467" s="207"/>
      <c r="K467" s="207"/>
      <c r="L467" s="212"/>
      <c r="M467" s="213"/>
      <c r="N467" s="214"/>
      <c r="O467" s="214"/>
      <c r="P467" s="214"/>
      <c r="Q467" s="214"/>
      <c r="R467" s="214"/>
      <c r="S467" s="214"/>
      <c r="T467" s="215"/>
      <c r="AT467" s="216" t="s">
        <v>211</v>
      </c>
      <c r="AU467" s="216" t="s">
        <v>86</v>
      </c>
      <c r="AV467" s="13" t="s">
        <v>84</v>
      </c>
      <c r="AW467" s="13" t="s">
        <v>32</v>
      </c>
      <c r="AX467" s="13" t="s">
        <v>76</v>
      </c>
      <c r="AY467" s="216" t="s">
        <v>200</v>
      </c>
    </row>
    <row r="468" spans="1:65" s="14" customFormat="1" ht="11.25">
      <c r="B468" s="217"/>
      <c r="C468" s="218"/>
      <c r="D468" s="208" t="s">
        <v>211</v>
      </c>
      <c r="E468" s="219" t="s">
        <v>1</v>
      </c>
      <c r="F468" s="220" t="s">
        <v>218</v>
      </c>
      <c r="G468" s="218"/>
      <c r="H468" s="221">
        <v>0.70399999999999996</v>
      </c>
      <c r="I468" s="222"/>
      <c r="J468" s="218"/>
      <c r="K468" s="218"/>
      <c r="L468" s="223"/>
      <c r="M468" s="224"/>
      <c r="N468" s="225"/>
      <c r="O468" s="225"/>
      <c r="P468" s="225"/>
      <c r="Q468" s="225"/>
      <c r="R468" s="225"/>
      <c r="S468" s="225"/>
      <c r="T468" s="226"/>
      <c r="AT468" s="227" t="s">
        <v>211</v>
      </c>
      <c r="AU468" s="227" t="s">
        <v>86</v>
      </c>
      <c r="AV468" s="14" t="s">
        <v>86</v>
      </c>
      <c r="AW468" s="14" t="s">
        <v>32</v>
      </c>
      <c r="AX468" s="14" t="s">
        <v>76</v>
      </c>
      <c r="AY468" s="227" t="s">
        <v>200</v>
      </c>
    </row>
    <row r="469" spans="1:65" s="16" customFormat="1" ht="11.25">
      <c r="B469" s="239"/>
      <c r="C469" s="240"/>
      <c r="D469" s="208" t="s">
        <v>211</v>
      </c>
      <c r="E469" s="241" t="s">
        <v>1</v>
      </c>
      <c r="F469" s="242" t="s">
        <v>241</v>
      </c>
      <c r="G469" s="240"/>
      <c r="H469" s="243">
        <v>11.734999999999999</v>
      </c>
      <c r="I469" s="244"/>
      <c r="J469" s="240"/>
      <c r="K469" s="240"/>
      <c r="L469" s="245"/>
      <c r="M469" s="246"/>
      <c r="N469" s="247"/>
      <c r="O469" s="247"/>
      <c r="P469" s="247"/>
      <c r="Q469" s="247"/>
      <c r="R469" s="247"/>
      <c r="S469" s="247"/>
      <c r="T469" s="248"/>
      <c r="AT469" s="249" t="s">
        <v>211</v>
      </c>
      <c r="AU469" s="249" t="s">
        <v>86</v>
      </c>
      <c r="AV469" s="16" t="s">
        <v>103</v>
      </c>
      <c r="AW469" s="16" t="s">
        <v>32</v>
      </c>
      <c r="AX469" s="16" t="s">
        <v>76</v>
      </c>
      <c r="AY469" s="249" t="s">
        <v>200</v>
      </c>
    </row>
    <row r="470" spans="1:65" s="14" customFormat="1" ht="11.25">
      <c r="B470" s="217"/>
      <c r="C470" s="218"/>
      <c r="D470" s="208" t="s">
        <v>211</v>
      </c>
      <c r="E470" s="219" t="s">
        <v>1</v>
      </c>
      <c r="F470" s="220" t="s">
        <v>567</v>
      </c>
      <c r="G470" s="218"/>
      <c r="H470" s="221">
        <v>0.58699999999999997</v>
      </c>
      <c r="I470" s="222"/>
      <c r="J470" s="218"/>
      <c r="K470" s="218"/>
      <c r="L470" s="223"/>
      <c r="M470" s="224"/>
      <c r="N470" s="225"/>
      <c r="O470" s="225"/>
      <c r="P470" s="225"/>
      <c r="Q470" s="225"/>
      <c r="R470" s="225"/>
      <c r="S470" s="225"/>
      <c r="T470" s="226"/>
      <c r="AT470" s="227" t="s">
        <v>211</v>
      </c>
      <c r="AU470" s="227" t="s">
        <v>86</v>
      </c>
      <c r="AV470" s="14" t="s">
        <v>86</v>
      </c>
      <c r="AW470" s="14" t="s">
        <v>32</v>
      </c>
      <c r="AX470" s="14" t="s">
        <v>76</v>
      </c>
      <c r="AY470" s="227" t="s">
        <v>200</v>
      </c>
    </row>
    <row r="471" spans="1:65" s="15" customFormat="1" ht="11.25">
      <c r="B471" s="228"/>
      <c r="C471" s="229"/>
      <c r="D471" s="208" t="s">
        <v>211</v>
      </c>
      <c r="E471" s="230" t="s">
        <v>1</v>
      </c>
      <c r="F471" s="231" t="s">
        <v>219</v>
      </c>
      <c r="G471" s="229"/>
      <c r="H471" s="232">
        <v>12.321999999999999</v>
      </c>
      <c r="I471" s="233"/>
      <c r="J471" s="229"/>
      <c r="K471" s="229"/>
      <c r="L471" s="234"/>
      <c r="M471" s="235"/>
      <c r="N471" s="236"/>
      <c r="O471" s="236"/>
      <c r="P471" s="236"/>
      <c r="Q471" s="236"/>
      <c r="R471" s="236"/>
      <c r="S471" s="236"/>
      <c r="T471" s="237"/>
      <c r="AT471" s="238" t="s">
        <v>211</v>
      </c>
      <c r="AU471" s="238" t="s">
        <v>86</v>
      </c>
      <c r="AV471" s="15" t="s">
        <v>207</v>
      </c>
      <c r="AW471" s="15" t="s">
        <v>32</v>
      </c>
      <c r="AX471" s="15" t="s">
        <v>84</v>
      </c>
      <c r="AY471" s="238" t="s">
        <v>200</v>
      </c>
    </row>
    <row r="472" spans="1:65" s="2" customFormat="1" ht="24.2" customHeight="1">
      <c r="A472" s="35"/>
      <c r="B472" s="36"/>
      <c r="C472" s="188" t="s">
        <v>568</v>
      </c>
      <c r="D472" s="188" t="s">
        <v>202</v>
      </c>
      <c r="E472" s="189" t="s">
        <v>569</v>
      </c>
      <c r="F472" s="190" t="s">
        <v>570</v>
      </c>
      <c r="G472" s="191" t="s">
        <v>283</v>
      </c>
      <c r="H472" s="192">
        <v>1.232</v>
      </c>
      <c r="I472" s="193"/>
      <c r="J472" s="194">
        <f>ROUND(I472*H472,2)</f>
        <v>0</v>
      </c>
      <c r="K472" s="190" t="s">
        <v>206</v>
      </c>
      <c r="L472" s="40"/>
      <c r="M472" s="195" t="s">
        <v>1</v>
      </c>
      <c r="N472" s="196" t="s">
        <v>41</v>
      </c>
      <c r="O472" s="72"/>
      <c r="P472" s="197">
        <f>O472*H472</f>
        <v>0</v>
      </c>
      <c r="Q472" s="197">
        <v>1.0492699999999999</v>
      </c>
      <c r="R472" s="197">
        <f>Q472*H472</f>
        <v>1.2927006399999998</v>
      </c>
      <c r="S472" s="197">
        <v>0</v>
      </c>
      <c r="T472" s="198">
        <f>S472*H472</f>
        <v>0</v>
      </c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  <c r="AR472" s="199" t="s">
        <v>207</v>
      </c>
      <c r="AT472" s="199" t="s">
        <v>202</v>
      </c>
      <c r="AU472" s="199" t="s">
        <v>86</v>
      </c>
      <c r="AY472" s="18" t="s">
        <v>200</v>
      </c>
      <c r="BE472" s="200">
        <f>IF(N472="základní",J472,0)</f>
        <v>0</v>
      </c>
      <c r="BF472" s="200">
        <f>IF(N472="snížená",J472,0)</f>
        <v>0</v>
      </c>
      <c r="BG472" s="200">
        <f>IF(N472="zákl. přenesená",J472,0)</f>
        <v>0</v>
      </c>
      <c r="BH472" s="200">
        <f>IF(N472="sníž. přenesená",J472,0)</f>
        <v>0</v>
      </c>
      <c r="BI472" s="200">
        <f>IF(N472="nulová",J472,0)</f>
        <v>0</v>
      </c>
      <c r="BJ472" s="18" t="s">
        <v>84</v>
      </c>
      <c r="BK472" s="200">
        <f>ROUND(I472*H472,2)</f>
        <v>0</v>
      </c>
      <c r="BL472" s="18" t="s">
        <v>207</v>
      </c>
      <c r="BM472" s="199" t="s">
        <v>571</v>
      </c>
    </row>
    <row r="473" spans="1:65" s="2" customFormat="1" ht="11.25">
      <c r="A473" s="35"/>
      <c r="B473" s="36"/>
      <c r="C473" s="37"/>
      <c r="D473" s="201" t="s">
        <v>209</v>
      </c>
      <c r="E473" s="37"/>
      <c r="F473" s="202" t="s">
        <v>572</v>
      </c>
      <c r="G473" s="37"/>
      <c r="H473" s="37"/>
      <c r="I473" s="203"/>
      <c r="J473" s="37"/>
      <c r="K473" s="37"/>
      <c r="L473" s="40"/>
      <c r="M473" s="204"/>
      <c r="N473" s="205"/>
      <c r="O473" s="72"/>
      <c r="P473" s="72"/>
      <c r="Q473" s="72"/>
      <c r="R473" s="72"/>
      <c r="S473" s="72"/>
      <c r="T473" s="73"/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  <c r="AT473" s="18" t="s">
        <v>209</v>
      </c>
      <c r="AU473" s="18" t="s">
        <v>86</v>
      </c>
    </row>
    <row r="474" spans="1:65" s="13" customFormat="1" ht="22.5">
      <c r="B474" s="206"/>
      <c r="C474" s="207"/>
      <c r="D474" s="208" t="s">
        <v>211</v>
      </c>
      <c r="E474" s="209" t="s">
        <v>1</v>
      </c>
      <c r="F474" s="210" t="s">
        <v>564</v>
      </c>
      <c r="G474" s="207"/>
      <c r="H474" s="209" t="s">
        <v>1</v>
      </c>
      <c r="I474" s="211"/>
      <c r="J474" s="207"/>
      <c r="K474" s="207"/>
      <c r="L474" s="212"/>
      <c r="M474" s="213"/>
      <c r="N474" s="214"/>
      <c r="O474" s="214"/>
      <c r="P474" s="214"/>
      <c r="Q474" s="214"/>
      <c r="R474" s="214"/>
      <c r="S474" s="214"/>
      <c r="T474" s="215"/>
      <c r="AT474" s="216" t="s">
        <v>211</v>
      </c>
      <c r="AU474" s="216" t="s">
        <v>86</v>
      </c>
      <c r="AV474" s="13" t="s">
        <v>84</v>
      </c>
      <c r="AW474" s="13" t="s">
        <v>32</v>
      </c>
      <c r="AX474" s="13" t="s">
        <v>76</v>
      </c>
      <c r="AY474" s="216" t="s">
        <v>200</v>
      </c>
    </row>
    <row r="475" spans="1:65" s="14" customFormat="1" ht="11.25">
      <c r="B475" s="217"/>
      <c r="C475" s="218"/>
      <c r="D475" s="208" t="s">
        <v>211</v>
      </c>
      <c r="E475" s="219" t="s">
        <v>1</v>
      </c>
      <c r="F475" s="220" t="s">
        <v>573</v>
      </c>
      <c r="G475" s="218"/>
      <c r="H475" s="221">
        <v>1.232</v>
      </c>
      <c r="I475" s="222"/>
      <c r="J475" s="218"/>
      <c r="K475" s="218"/>
      <c r="L475" s="223"/>
      <c r="M475" s="224"/>
      <c r="N475" s="225"/>
      <c r="O475" s="225"/>
      <c r="P475" s="225"/>
      <c r="Q475" s="225"/>
      <c r="R475" s="225"/>
      <c r="S475" s="225"/>
      <c r="T475" s="226"/>
      <c r="AT475" s="227" t="s">
        <v>211</v>
      </c>
      <c r="AU475" s="227" t="s">
        <v>86</v>
      </c>
      <c r="AV475" s="14" t="s">
        <v>86</v>
      </c>
      <c r="AW475" s="14" t="s">
        <v>32</v>
      </c>
      <c r="AX475" s="14" t="s">
        <v>84</v>
      </c>
      <c r="AY475" s="227" t="s">
        <v>200</v>
      </c>
    </row>
    <row r="476" spans="1:65" s="2" customFormat="1" ht="24.2" customHeight="1">
      <c r="A476" s="35"/>
      <c r="B476" s="36"/>
      <c r="C476" s="188" t="s">
        <v>574</v>
      </c>
      <c r="D476" s="188" t="s">
        <v>202</v>
      </c>
      <c r="E476" s="189" t="s">
        <v>575</v>
      </c>
      <c r="F476" s="190" t="s">
        <v>576</v>
      </c>
      <c r="G476" s="191" t="s">
        <v>283</v>
      </c>
      <c r="H476" s="192">
        <v>0.29599999999999999</v>
      </c>
      <c r="I476" s="193"/>
      <c r="J476" s="194">
        <f>ROUND(I476*H476,2)</f>
        <v>0</v>
      </c>
      <c r="K476" s="190" t="s">
        <v>206</v>
      </c>
      <c r="L476" s="40"/>
      <c r="M476" s="195" t="s">
        <v>1</v>
      </c>
      <c r="N476" s="196" t="s">
        <v>41</v>
      </c>
      <c r="O476" s="72"/>
      <c r="P476" s="197">
        <f>O476*H476</f>
        <v>0</v>
      </c>
      <c r="Q476" s="197">
        <v>1.06277</v>
      </c>
      <c r="R476" s="197">
        <f>Q476*H476</f>
        <v>0.31457991999999996</v>
      </c>
      <c r="S476" s="197">
        <v>0</v>
      </c>
      <c r="T476" s="198">
        <f>S476*H476</f>
        <v>0</v>
      </c>
      <c r="U476" s="35"/>
      <c r="V476" s="35"/>
      <c r="W476" s="35"/>
      <c r="X476" s="35"/>
      <c r="Y476" s="35"/>
      <c r="Z476" s="35"/>
      <c r="AA476" s="35"/>
      <c r="AB476" s="35"/>
      <c r="AC476" s="35"/>
      <c r="AD476" s="35"/>
      <c r="AE476" s="35"/>
      <c r="AR476" s="199" t="s">
        <v>207</v>
      </c>
      <c r="AT476" s="199" t="s">
        <v>202</v>
      </c>
      <c r="AU476" s="199" t="s">
        <v>86</v>
      </c>
      <c r="AY476" s="18" t="s">
        <v>200</v>
      </c>
      <c r="BE476" s="200">
        <f>IF(N476="základní",J476,0)</f>
        <v>0</v>
      </c>
      <c r="BF476" s="200">
        <f>IF(N476="snížená",J476,0)</f>
        <v>0</v>
      </c>
      <c r="BG476" s="200">
        <f>IF(N476="zákl. přenesená",J476,0)</f>
        <v>0</v>
      </c>
      <c r="BH476" s="200">
        <f>IF(N476="sníž. přenesená",J476,0)</f>
        <v>0</v>
      </c>
      <c r="BI476" s="200">
        <f>IF(N476="nulová",J476,0)</f>
        <v>0</v>
      </c>
      <c r="BJ476" s="18" t="s">
        <v>84</v>
      </c>
      <c r="BK476" s="200">
        <f>ROUND(I476*H476,2)</f>
        <v>0</v>
      </c>
      <c r="BL476" s="18" t="s">
        <v>207</v>
      </c>
      <c r="BM476" s="199" t="s">
        <v>577</v>
      </c>
    </row>
    <row r="477" spans="1:65" s="2" customFormat="1" ht="11.25">
      <c r="A477" s="35"/>
      <c r="B477" s="36"/>
      <c r="C477" s="37"/>
      <c r="D477" s="201" t="s">
        <v>209</v>
      </c>
      <c r="E477" s="37"/>
      <c r="F477" s="202" t="s">
        <v>578</v>
      </c>
      <c r="G477" s="37"/>
      <c r="H477" s="37"/>
      <c r="I477" s="203"/>
      <c r="J477" s="37"/>
      <c r="K477" s="37"/>
      <c r="L477" s="40"/>
      <c r="M477" s="204"/>
      <c r="N477" s="205"/>
      <c r="O477" s="72"/>
      <c r="P477" s="72"/>
      <c r="Q477" s="72"/>
      <c r="R477" s="72"/>
      <c r="S477" s="72"/>
      <c r="T477" s="73"/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  <c r="AT477" s="18" t="s">
        <v>209</v>
      </c>
      <c r="AU477" s="18" t="s">
        <v>86</v>
      </c>
    </row>
    <row r="478" spans="1:65" s="13" customFormat="1" ht="11.25">
      <c r="B478" s="206"/>
      <c r="C478" s="207"/>
      <c r="D478" s="208" t="s">
        <v>211</v>
      </c>
      <c r="E478" s="209" t="s">
        <v>1</v>
      </c>
      <c r="F478" s="210" t="s">
        <v>212</v>
      </c>
      <c r="G478" s="207"/>
      <c r="H478" s="209" t="s">
        <v>1</v>
      </c>
      <c r="I478" s="211"/>
      <c r="J478" s="207"/>
      <c r="K478" s="207"/>
      <c r="L478" s="212"/>
      <c r="M478" s="213"/>
      <c r="N478" s="214"/>
      <c r="O478" s="214"/>
      <c r="P478" s="214"/>
      <c r="Q478" s="214"/>
      <c r="R478" s="214"/>
      <c r="S478" s="214"/>
      <c r="T478" s="215"/>
      <c r="AT478" s="216" t="s">
        <v>211</v>
      </c>
      <c r="AU478" s="216" t="s">
        <v>86</v>
      </c>
      <c r="AV478" s="13" t="s">
        <v>84</v>
      </c>
      <c r="AW478" s="13" t="s">
        <v>32</v>
      </c>
      <c r="AX478" s="13" t="s">
        <v>76</v>
      </c>
      <c r="AY478" s="216" t="s">
        <v>200</v>
      </c>
    </row>
    <row r="479" spans="1:65" s="13" customFormat="1" ht="11.25">
      <c r="B479" s="206"/>
      <c r="C479" s="207"/>
      <c r="D479" s="208" t="s">
        <v>211</v>
      </c>
      <c r="E479" s="209" t="s">
        <v>1</v>
      </c>
      <c r="F479" s="210" t="s">
        <v>213</v>
      </c>
      <c r="G479" s="207"/>
      <c r="H479" s="209" t="s">
        <v>1</v>
      </c>
      <c r="I479" s="211"/>
      <c r="J479" s="207"/>
      <c r="K479" s="207"/>
      <c r="L479" s="212"/>
      <c r="M479" s="213"/>
      <c r="N479" s="214"/>
      <c r="O479" s="214"/>
      <c r="P479" s="214"/>
      <c r="Q479" s="214"/>
      <c r="R479" s="214"/>
      <c r="S479" s="214"/>
      <c r="T479" s="215"/>
      <c r="AT479" s="216" t="s">
        <v>211</v>
      </c>
      <c r="AU479" s="216" t="s">
        <v>86</v>
      </c>
      <c r="AV479" s="13" t="s">
        <v>84</v>
      </c>
      <c r="AW479" s="13" t="s">
        <v>32</v>
      </c>
      <c r="AX479" s="13" t="s">
        <v>76</v>
      </c>
      <c r="AY479" s="216" t="s">
        <v>200</v>
      </c>
    </row>
    <row r="480" spans="1:65" s="14" customFormat="1" ht="11.25">
      <c r="B480" s="217"/>
      <c r="C480" s="218"/>
      <c r="D480" s="208" t="s">
        <v>211</v>
      </c>
      <c r="E480" s="219" t="s">
        <v>1</v>
      </c>
      <c r="F480" s="220" t="s">
        <v>579</v>
      </c>
      <c r="G480" s="218"/>
      <c r="H480" s="221">
        <v>0.16500000000000001</v>
      </c>
      <c r="I480" s="222"/>
      <c r="J480" s="218"/>
      <c r="K480" s="218"/>
      <c r="L480" s="223"/>
      <c r="M480" s="224"/>
      <c r="N480" s="225"/>
      <c r="O480" s="225"/>
      <c r="P480" s="225"/>
      <c r="Q480" s="225"/>
      <c r="R480" s="225"/>
      <c r="S480" s="225"/>
      <c r="T480" s="226"/>
      <c r="AT480" s="227" t="s">
        <v>211</v>
      </c>
      <c r="AU480" s="227" t="s">
        <v>86</v>
      </c>
      <c r="AV480" s="14" t="s">
        <v>86</v>
      </c>
      <c r="AW480" s="14" t="s">
        <v>32</v>
      </c>
      <c r="AX480" s="14" t="s">
        <v>76</v>
      </c>
      <c r="AY480" s="227" t="s">
        <v>200</v>
      </c>
    </row>
    <row r="481" spans="1:65" s="13" customFormat="1" ht="11.25">
      <c r="B481" s="206"/>
      <c r="C481" s="207"/>
      <c r="D481" s="208" t="s">
        <v>211</v>
      </c>
      <c r="E481" s="209" t="s">
        <v>1</v>
      </c>
      <c r="F481" s="210" t="s">
        <v>215</v>
      </c>
      <c r="G481" s="207"/>
      <c r="H481" s="209" t="s">
        <v>1</v>
      </c>
      <c r="I481" s="211"/>
      <c r="J481" s="207"/>
      <c r="K481" s="207"/>
      <c r="L481" s="212"/>
      <c r="M481" s="213"/>
      <c r="N481" s="214"/>
      <c r="O481" s="214"/>
      <c r="P481" s="214"/>
      <c r="Q481" s="214"/>
      <c r="R481" s="214"/>
      <c r="S481" s="214"/>
      <c r="T481" s="215"/>
      <c r="AT481" s="216" t="s">
        <v>211</v>
      </c>
      <c r="AU481" s="216" t="s">
        <v>86</v>
      </c>
      <c r="AV481" s="13" t="s">
        <v>84</v>
      </c>
      <c r="AW481" s="13" t="s">
        <v>32</v>
      </c>
      <c r="AX481" s="13" t="s">
        <v>76</v>
      </c>
      <c r="AY481" s="216" t="s">
        <v>200</v>
      </c>
    </row>
    <row r="482" spans="1:65" s="14" customFormat="1" ht="11.25">
      <c r="B482" s="217"/>
      <c r="C482" s="218"/>
      <c r="D482" s="208" t="s">
        <v>211</v>
      </c>
      <c r="E482" s="219" t="s">
        <v>1</v>
      </c>
      <c r="F482" s="220" t="s">
        <v>580</v>
      </c>
      <c r="G482" s="218"/>
      <c r="H482" s="221">
        <v>0.113</v>
      </c>
      <c r="I482" s="222"/>
      <c r="J482" s="218"/>
      <c r="K482" s="218"/>
      <c r="L482" s="223"/>
      <c r="M482" s="224"/>
      <c r="N482" s="225"/>
      <c r="O482" s="225"/>
      <c r="P482" s="225"/>
      <c r="Q482" s="225"/>
      <c r="R482" s="225"/>
      <c r="S482" s="225"/>
      <c r="T482" s="226"/>
      <c r="AT482" s="227" t="s">
        <v>211</v>
      </c>
      <c r="AU482" s="227" t="s">
        <v>86</v>
      </c>
      <c r="AV482" s="14" t="s">
        <v>86</v>
      </c>
      <c r="AW482" s="14" t="s">
        <v>32</v>
      </c>
      <c r="AX482" s="14" t="s">
        <v>76</v>
      </c>
      <c r="AY482" s="227" t="s">
        <v>200</v>
      </c>
    </row>
    <row r="483" spans="1:65" s="13" customFormat="1" ht="11.25">
      <c r="B483" s="206"/>
      <c r="C483" s="207"/>
      <c r="D483" s="208" t="s">
        <v>211</v>
      </c>
      <c r="E483" s="209" t="s">
        <v>1</v>
      </c>
      <c r="F483" s="210" t="s">
        <v>217</v>
      </c>
      <c r="G483" s="207"/>
      <c r="H483" s="209" t="s">
        <v>1</v>
      </c>
      <c r="I483" s="211"/>
      <c r="J483" s="207"/>
      <c r="K483" s="207"/>
      <c r="L483" s="212"/>
      <c r="M483" s="213"/>
      <c r="N483" s="214"/>
      <c r="O483" s="214"/>
      <c r="P483" s="214"/>
      <c r="Q483" s="214"/>
      <c r="R483" s="214"/>
      <c r="S483" s="214"/>
      <c r="T483" s="215"/>
      <c r="AT483" s="216" t="s">
        <v>211</v>
      </c>
      <c r="AU483" s="216" t="s">
        <v>86</v>
      </c>
      <c r="AV483" s="13" t="s">
        <v>84</v>
      </c>
      <c r="AW483" s="13" t="s">
        <v>32</v>
      </c>
      <c r="AX483" s="13" t="s">
        <v>76</v>
      </c>
      <c r="AY483" s="216" t="s">
        <v>200</v>
      </c>
    </row>
    <row r="484" spans="1:65" s="14" customFormat="1" ht="11.25">
      <c r="B484" s="217"/>
      <c r="C484" s="218"/>
      <c r="D484" s="208" t="s">
        <v>211</v>
      </c>
      <c r="E484" s="219" t="s">
        <v>1</v>
      </c>
      <c r="F484" s="220" t="s">
        <v>581</v>
      </c>
      <c r="G484" s="218"/>
      <c r="H484" s="221">
        <v>1.7999999999999999E-2</v>
      </c>
      <c r="I484" s="222"/>
      <c r="J484" s="218"/>
      <c r="K484" s="218"/>
      <c r="L484" s="223"/>
      <c r="M484" s="224"/>
      <c r="N484" s="225"/>
      <c r="O484" s="225"/>
      <c r="P484" s="225"/>
      <c r="Q484" s="225"/>
      <c r="R484" s="225"/>
      <c r="S484" s="225"/>
      <c r="T484" s="226"/>
      <c r="AT484" s="227" t="s">
        <v>211</v>
      </c>
      <c r="AU484" s="227" t="s">
        <v>86</v>
      </c>
      <c r="AV484" s="14" t="s">
        <v>86</v>
      </c>
      <c r="AW484" s="14" t="s">
        <v>32</v>
      </c>
      <c r="AX484" s="14" t="s">
        <v>76</v>
      </c>
      <c r="AY484" s="227" t="s">
        <v>200</v>
      </c>
    </row>
    <row r="485" spans="1:65" s="16" customFormat="1" ht="11.25">
      <c r="B485" s="239"/>
      <c r="C485" s="240"/>
      <c r="D485" s="208" t="s">
        <v>211</v>
      </c>
      <c r="E485" s="241" t="s">
        <v>1</v>
      </c>
      <c r="F485" s="242" t="s">
        <v>241</v>
      </c>
      <c r="G485" s="240"/>
      <c r="H485" s="243">
        <v>0.29599999999999999</v>
      </c>
      <c r="I485" s="244"/>
      <c r="J485" s="240"/>
      <c r="K485" s="240"/>
      <c r="L485" s="245"/>
      <c r="M485" s="246"/>
      <c r="N485" s="247"/>
      <c r="O485" s="247"/>
      <c r="P485" s="247"/>
      <c r="Q485" s="247"/>
      <c r="R485" s="247"/>
      <c r="S485" s="247"/>
      <c r="T485" s="248"/>
      <c r="AT485" s="249" t="s">
        <v>211</v>
      </c>
      <c r="AU485" s="249" t="s">
        <v>86</v>
      </c>
      <c r="AV485" s="16" t="s">
        <v>103</v>
      </c>
      <c r="AW485" s="16" t="s">
        <v>32</v>
      </c>
      <c r="AX485" s="16" t="s">
        <v>76</v>
      </c>
      <c r="AY485" s="249" t="s">
        <v>200</v>
      </c>
    </row>
    <row r="486" spans="1:65" s="15" customFormat="1" ht="11.25">
      <c r="B486" s="228"/>
      <c r="C486" s="229"/>
      <c r="D486" s="208" t="s">
        <v>211</v>
      </c>
      <c r="E486" s="230" t="s">
        <v>1</v>
      </c>
      <c r="F486" s="231" t="s">
        <v>219</v>
      </c>
      <c r="G486" s="229"/>
      <c r="H486" s="232">
        <v>0.29599999999999999</v>
      </c>
      <c r="I486" s="233"/>
      <c r="J486" s="229"/>
      <c r="K486" s="229"/>
      <c r="L486" s="234"/>
      <c r="M486" s="235"/>
      <c r="N486" s="236"/>
      <c r="O486" s="236"/>
      <c r="P486" s="236"/>
      <c r="Q486" s="236"/>
      <c r="R486" s="236"/>
      <c r="S486" s="236"/>
      <c r="T486" s="237"/>
      <c r="AT486" s="238" t="s">
        <v>211</v>
      </c>
      <c r="AU486" s="238" t="s">
        <v>86</v>
      </c>
      <c r="AV486" s="15" t="s">
        <v>207</v>
      </c>
      <c r="AW486" s="15" t="s">
        <v>32</v>
      </c>
      <c r="AX486" s="15" t="s">
        <v>84</v>
      </c>
      <c r="AY486" s="238" t="s">
        <v>200</v>
      </c>
    </row>
    <row r="487" spans="1:65" s="2" customFormat="1" ht="24.2" customHeight="1">
      <c r="A487" s="35"/>
      <c r="B487" s="36"/>
      <c r="C487" s="188" t="s">
        <v>582</v>
      </c>
      <c r="D487" s="188" t="s">
        <v>202</v>
      </c>
      <c r="E487" s="189" t="s">
        <v>583</v>
      </c>
      <c r="F487" s="190" t="s">
        <v>584</v>
      </c>
      <c r="G487" s="191" t="s">
        <v>101</v>
      </c>
      <c r="H487" s="192">
        <v>90.843000000000004</v>
      </c>
      <c r="I487" s="193"/>
      <c r="J487" s="194">
        <f>ROUND(I487*H487,2)</f>
        <v>0</v>
      </c>
      <c r="K487" s="190" t="s">
        <v>206</v>
      </c>
      <c r="L487" s="40"/>
      <c r="M487" s="195" t="s">
        <v>1</v>
      </c>
      <c r="N487" s="196" t="s">
        <v>41</v>
      </c>
      <c r="O487" s="72"/>
      <c r="P487" s="197">
        <f>O487*H487</f>
        <v>0</v>
      </c>
      <c r="Q487" s="197">
        <v>1.2959999999999999E-2</v>
      </c>
      <c r="R487" s="197">
        <f>Q487*H487</f>
        <v>1.17732528</v>
      </c>
      <c r="S487" s="197">
        <v>0</v>
      </c>
      <c r="T487" s="198">
        <f>S487*H487</f>
        <v>0</v>
      </c>
      <c r="U487" s="35"/>
      <c r="V487" s="35"/>
      <c r="W487" s="35"/>
      <c r="X487" s="35"/>
      <c r="Y487" s="35"/>
      <c r="Z487" s="35"/>
      <c r="AA487" s="35"/>
      <c r="AB487" s="35"/>
      <c r="AC487" s="35"/>
      <c r="AD487" s="35"/>
      <c r="AE487" s="35"/>
      <c r="AR487" s="199" t="s">
        <v>207</v>
      </c>
      <c r="AT487" s="199" t="s">
        <v>202</v>
      </c>
      <c r="AU487" s="199" t="s">
        <v>86</v>
      </c>
      <c r="AY487" s="18" t="s">
        <v>200</v>
      </c>
      <c r="BE487" s="200">
        <f>IF(N487="základní",J487,0)</f>
        <v>0</v>
      </c>
      <c r="BF487" s="200">
        <f>IF(N487="snížená",J487,0)</f>
        <v>0</v>
      </c>
      <c r="BG487" s="200">
        <f>IF(N487="zákl. přenesená",J487,0)</f>
        <v>0</v>
      </c>
      <c r="BH487" s="200">
        <f>IF(N487="sníž. přenesená",J487,0)</f>
        <v>0</v>
      </c>
      <c r="BI487" s="200">
        <f>IF(N487="nulová",J487,0)</f>
        <v>0</v>
      </c>
      <c r="BJ487" s="18" t="s">
        <v>84</v>
      </c>
      <c r="BK487" s="200">
        <f>ROUND(I487*H487,2)</f>
        <v>0</v>
      </c>
      <c r="BL487" s="18" t="s">
        <v>207</v>
      </c>
      <c r="BM487" s="199" t="s">
        <v>585</v>
      </c>
    </row>
    <row r="488" spans="1:65" s="2" customFormat="1" ht="11.25">
      <c r="A488" s="35"/>
      <c r="B488" s="36"/>
      <c r="C488" s="37"/>
      <c r="D488" s="201" t="s">
        <v>209</v>
      </c>
      <c r="E488" s="37"/>
      <c r="F488" s="202" t="s">
        <v>586</v>
      </c>
      <c r="G488" s="37"/>
      <c r="H488" s="37"/>
      <c r="I488" s="203"/>
      <c r="J488" s="37"/>
      <c r="K488" s="37"/>
      <c r="L488" s="40"/>
      <c r="M488" s="204"/>
      <c r="N488" s="205"/>
      <c r="O488" s="72"/>
      <c r="P488" s="72"/>
      <c r="Q488" s="72"/>
      <c r="R488" s="72"/>
      <c r="S488" s="72"/>
      <c r="T488" s="73"/>
      <c r="U488" s="35"/>
      <c r="V488" s="35"/>
      <c r="W488" s="35"/>
      <c r="X488" s="35"/>
      <c r="Y488" s="35"/>
      <c r="Z488" s="35"/>
      <c r="AA488" s="35"/>
      <c r="AB488" s="35"/>
      <c r="AC488" s="35"/>
      <c r="AD488" s="35"/>
      <c r="AE488" s="35"/>
      <c r="AT488" s="18" t="s">
        <v>209</v>
      </c>
      <c r="AU488" s="18" t="s">
        <v>86</v>
      </c>
    </row>
    <row r="489" spans="1:65" s="13" customFormat="1" ht="11.25">
      <c r="B489" s="206"/>
      <c r="C489" s="207"/>
      <c r="D489" s="208" t="s">
        <v>211</v>
      </c>
      <c r="E489" s="209" t="s">
        <v>1</v>
      </c>
      <c r="F489" s="210" t="s">
        <v>212</v>
      </c>
      <c r="G489" s="207"/>
      <c r="H489" s="209" t="s">
        <v>1</v>
      </c>
      <c r="I489" s="211"/>
      <c r="J489" s="207"/>
      <c r="K489" s="207"/>
      <c r="L489" s="212"/>
      <c r="M489" s="213"/>
      <c r="N489" s="214"/>
      <c r="O489" s="214"/>
      <c r="P489" s="214"/>
      <c r="Q489" s="214"/>
      <c r="R489" s="214"/>
      <c r="S489" s="214"/>
      <c r="T489" s="215"/>
      <c r="AT489" s="216" t="s">
        <v>211</v>
      </c>
      <c r="AU489" s="216" t="s">
        <v>86</v>
      </c>
      <c r="AV489" s="13" t="s">
        <v>84</v>
      </c>
      <c r="AW489" s="13" t="s">
        <v>32</v>
      </c>
      <c r="AX489" s="13" t="s">
        <v>76</v>
      </c>
      <c r="AY489" s="216" t="s">
        <v>200</v>
      </c>
    </row>
    <row r="490" spans="1:65" s="13" customFormat="1" ht="11.25">
      <c r="B490" s="206"/>
      <c r="C490" s="207"/>
      <c r="D490" s="208" t="s">
        <v>211</v>
      </c>
      <c r="E490" s="209" t="s">
        <v>1</v>
      </c>
      <c r="F490" s="210" t="s">
        <v>213</v>
      </c>
      <c r="G490" s="207"/>
      <c r="H490" s="209" t="s">
        <v>1</v>
      </c>
      <c r="I490" s="211"/>
      <c r="J490" s="207"/>
      <c r="K490" s="207"/>
      <c r="L490" s="212"/>
      <c r="M490" s="213"/>
      <c r="N490" s="214"/>
      <c r="O490" s="214"/>
      <c r="P490" s="214"/>
      <c r="Q490" s="214"/>
      <c r="R490" s="214"/>
      <c r="S490" s="214"/>
      <c r="T490" s="215"/>
      <c r="AT490" s="216" t="s">
        <v>211</v>
      </c>
      <c r="AU490" s="216" t="s">
        <v>86</v>
      </c>
      <c r="AV490" s="13" t="s">
        <v>84</v>
      </c>
      <c r="AW490" s="13" t="s">
        <v>32</v>
      </c>
      <c r="AX490" s="13" t="s">
        <v>76</v>
      </c>
      <c r="AY490" s="216" t="s">
        <v>200</v>
      </c>
    </row>
    <row r="491" spans="1:65" s="14" customFormat="1" ht="11.25">
      <c r="B491" s="217"/>
      <c r="C491" s="218"/>
      <c r="D491" s="208" t="s">
        <v>211</v>
      </c>
      <c r="E491" s="219" t="s">
        <v>1</v>
      </c>
      <c r="F491" s="220" t="s">
        <v>587</v>
      </c>
      <c r="G491" s="218"/>
      <c r="H491" s="221">
        <v>46.372</v>
      </c>
      <c r="I491" s="222"/>
      <c r="J491" s="218"/>
      <c r="K491" s="218"/>
      <c r="L491" s="223"/>
      <c r="M491" s="224"/>
      <c r="N491" s="225"/>
      <c r="O491" s="225"/>
      <c r="P491" s="225"/>
      <c r="Q491" s="225"/>
      <c r="R491" s="225"/>
      <c r="S491" s="225"/>
      <c r="T491" s="226"/>
      <c r="AT491" s="227" t="s">
        <v>211</v>
      </c>
      <c r="AU491" s="227" t="s">
        <v>86</v>
      </c>
      <c r="AV491" s="14" t="s">
        <v>86</v>
      </c>
      <c r="AW491" s="14" t="s">
        <v>32</v>
      </c>
      <c r="AX491" s="14" t="s">
        <v>76</v>
      </c>
      <c r="AY491" s="227" t="s">
        <v>200</v>
      </c>
    </row>
    <row r="492" spans="1:65" s="14" customFormat="1" ht="11.25">
      <c r="B492" s="217"/>
      <c r="C492" s="218"/>
      <c r="D492" s="208" t="s">
        <v>211</v>
      </c>
      <c r="E492" s="219" t="s">
        <v>1</v>
      </c>
      <c r="F492" s="220" t="s">
        <v>588</v>
      </c>
      <c r="G492" s="218"/>
      <c r="H492" s="221">
        <v>2.7280000000000002</v>
      </c>
      <c r="I492" s="222"/>
      <c r="J492" s="218"/>
      <c r="K492" s="218"/>
      <c r="L492" s="223"/>
      <c r="M492" s="224"/>
      <c r="N492" s="225"/>
      <c r="O492" s="225"/>
      <c r="P492" s="225"/>
      <c r="Q492" s="225"/>
      <c r="R492" s="225"/>
      <c r="S492" s="225"/>
      <c r="T492" s="226"/>
      <c r="AT492" s="227" t="s">
        <v>211</v>
      </c>
      <c r="AU492" s="227" t="s">
        <v>86</v>
      </c>
      <c r="AV492" s="14" t="s">
        <v>86</v>
      </c>
      <c r="AW492" s="14" t="s">
        <v>32</v>
      </c>
      <c r="AX492" s="14" t="s">
        <v>76</v>
      </c>
      <c r="AY492" s="227" t="s">
        <v>200</v>
      </c>
    </row>
    <row r="493" spans="1:65" s="14" customFormat="1" ht="11.25">
      <c r="B493" s="217"/>
      <c r="C493" s="218"/>
      <c r="D493" s="208" t="s">
        <v>211</v>
      </c>
      <c r="E493" s="219" t="s">
        <v>1</v>
      </c>
      <c r="F493" s="220" t="s">
        <v>589</v>
      </c>
      <c r="G493" s="218"/>
      <c r="H493" s="221">
        <v>0.76500000000000001</v>
      </c>
      <c r="I493" s="222"/>
      <c r="J493" s="218"/>
      <c r="K493" s="218"/>
      <c r="L493" s="223"/>
      <c r="M493" s="224"/>
      <c r="N493" s="225"/>
      <c r="O493" s="225"/>
      <c r="P493" s="225"/>
      <c r="Q493" s="225"/>
      <c r="R493" s="225"/>
      <c r="S493" s="225"/>
      <c r="T493" s="226"/>
      <c r="AT493" s="227" t="s">
        <v>211</v>
      </c>
      <c r="AU493" s="227" t="s">
        <v>86</v>
      </c>
      <c r="AV493" s="14" t="s">
        <v>86</v>
      </c>
      <c r="AW493" s="14" t="s">
        <v>32</v>
      </c>
      <c r="AX493" s="14" t="s">
        <v>76</v>
      </c>
      <c r="AY493" s="227" t="s">
        <v>200</v>
      </c>
    </row>
    <row r="494" spans="1:65" s="13" customFormat="1" ht="11.25">
      <c r="B494" s="206"/>
      <c r="C494" s="207"/>
      <c r="D494" s="208" t="s">
        <v>211</v>
      </c>
      <c r="E494" s="209" t="s">
        <v>1</v>
      </c>
      <c r="F494" s="210" t="s">
        <v>215</v>
      </c>
      <c r="G494" s="207"/>
      <c r="H494" s="209" t="s">
        <v>1</v>
      </c>
      <c r="I494" s="211"/>
      <c r="J494" s="207"/>
      <c r="K494" s="207"/>
      <c r="L494" s="212"/>
      <c r="M494" s="213"/>
      <c r="N494" s="214"/>
      <c r="O494" s="214"/>
      <c r="P494" s="214"/>
      <c r="Q494" s="214"/>
      <c r="R494" s="214"/>
      <c r="S494" s="214"/>
      <c r="T494" s="215"/>
      <c r="AT494" s="216" t="s">
        <v>211</v>
      </c>
      <c r="AU494" s="216" t="s">
        <v>86</v>
      </c>
      <c r="AV494" s="13" t="s">
        <v>84</v>
      </c>
      <c r="AW494" s="13" t="s">
        <v>32</v>
      </c>
      <c r="AX494" s="13" t="s">
        <v>76</v>
      </c>
      <c r="AY494" s="216" t="s">
        <v>200</v>
      </c>
    </row>
    <row r="495" spans="1:65" s="14" customFormat="1" ht="11.25">
      <c r="B495" s="217"/>
      <c r="C495" s="218"/>
      <c r="D495" s="208" t="s">
        <v>211</v>
      </c>
      <c r="E495" s="219" t="s">
        <v>1</v>
      </c>
      <c r="F495" s="220" t="s">
        <v>590</v>
      </c>
      <c r="G495" s="218"/>
      <c r="H495" s="221">
        <v>32.436</v>
      </c>
      <c r="I495" s="222"/>
      <c r="J495" s="218"/>
      <c r="K495" s="218"/>
      <c r="L495" s="223"/>
      <c r="M495" s="224"/>
      <c r="N495" s="225"/>
      <c r="O495" s="225"/>
      <c r="P495" s="225"/>
      <c r="Q495" s="225"/>
      <c r="R495" s="225"/>
      <c r="S495" s="225"/>
      <c r="T495" s="226"/>
      <c r="AT495" s="227" t="s">
        <v>211</v>
      </c>
      <c r="AU495" s="227" t="s">
        <v>86</v>
      </c>
      <c r="AV495" s="14" t="s">
        <v>86</v>
      </c>
      <c r="AW495" s="14" t="s">
        <v>32</v>
      </c>
      <c r="AX495" s="14" t="s">
        <v>76</v>
      </c>
      <c r="AY495" s="227" t="s">
        <v>200</v>
      </c>
    </row>
    <row r="496" spans="1:65" s="14" customFormat="1" ht="11.25">
      <c r="B496" s="217"/>
      <c r="C496" s="218"/>
      <c r="D496" s="208" t="s">
        <v>211</v>
      </c>
      <c r="E496" s="219" t="s">
        <v>1</v>
      </c>
      <c r="F496" s="220" t="s">
        <v>591</v>
      </c>
      <c r="G496" s="218"/>
      <c r="H496" s="221">
        <v>1.9079999999999999</v>
      </c>
      <c r="I496" s="222"/>
      <c r="J496" s="218"/>
      <c r="K496" s="218"/>
      <c r="L496" s="223"/>
      <c r="M496" s="224"/>
      <c r="N496" s="225"/>
      <c r="O496" s="225"/>
      <c r="P496" s="225"/>
      <c r="Q496" s="225"/>
      <c r="R496" s="225"/>
      <c r="S496" s="225"/>
      <c r="T496" s="226"/>
      <c r="AT496" s="227" t="s">
        <v>211</v>
      </c>
      <c r="AU496" s="227" t="s">
        <v>86</v>
      </c>
      <c r="AV496" s="14" t="s">
        <v>86</v>
      </c>
      <c r="AW496" s="14" t="s">
        <v>32</v>
      </c>
      <c r="AX496" s="14" t="s">
        <v>76</v>
      </c>
      <c r="AY496" s="227" t="s">
        <v>200</v>
      </c>
    </row>
    <row r="497" spans="1:65" s="14" customFormat="1" ht="11.25">
      <c r="B497" s="217"/>
      <c r="C497" s="218"/>
      <c r="D497" s="208" t="s">
        <v>211</v>
      </c>
      <c r="E497" s="219" t="s">
        <v>1</v>
      </c>
      <c r="F497" s="220" t="s">
        <v>589</v>
      </c>
      <c r="G497" s="218"/>
      <c r="H497" s="221">
        <v>0.76500000000000001</v>
      </c>
      <c r="I497" s="222"/>
      <c r="J497" s="218"/>
      <c r="K497" s="218"/>
      <c r="L497" s="223"/>
      <c r="M497" s="224"/>
      <c r="N497" s="225"/>
      <c r="O497" s="225"/>
      <c r="P497" s="225"/>
      <c r="Q497" s="225"/>
      <c r="R497" s="225"/>
      <c r="S497" s="225"/>
      <c r="T497" s="226"/>
      <c r="AT497" s="227" t="s">
        <v>211</v>
      </c>
      <c r="AU497" s="227" t="s">
        <v>86</v>
      </c>
      <c r="AV497" s="14" t="s">
        <v>86</v>
      </c>
      <c r="AW497" s="14" t="s">
        <v>32</v>
      </c>
      <c r="AX497" s="14" t="s">
        <v>76</v>
      </c>
      <c r="AY497" s="227" t="s">
        <v>200</v>
      </c>
    </row>
    <row r="498" spans="1:65" s="13" customFormat="1" ht="11.25">
      <c r="B498" s="206"/>
      <c r="C498" s="207"/>
      <c r="D498" s="208" t="s">
        <v>211</v>
      </c>
      <c r="E498" s="209" t="s">
        <v>1</v>
      </c>
      <c r="F498" s="210" t="s">
        <v>217</v>
      </c>
      <c r="G498" s="207"/>
      <c r="H498" s="209" t="s">
        <v>1</v>
      </c>
      <c r="I498" s="211"/>
      <c r="J498" s="207"/>
      <c r="K498" s="207"/>
      <c r="L498" s="212"/>
      <c r="M498" s="213"/>
      <c r="N498" s="214"/>
      <c r="O498" s="214"/>
      <c r="P498" s="214"/>
      <c r="Q498" s="214"/>
      <c r="R498" s="214"/>
      <c r="S498" s="214"/>
      <c r="T498" s="215"/>
      <c r="AT498" s="216" t="s">
        <v>211</v>
      </c>
      <c r="AU498" s="216" t="s">
        <v>86</v>
      </c>
      <c r="AV498" s="13" t="s">
        <v>84</v>
      </c>
      <c r="AW498" s="13" t="s">
        <v>32</v>
      </c>
      <c r="AX498" s="13" t="s">
        <v>76</v>
      </c>
      <c r="AY498" s="216" t="s">
        <v>200</v>
      </c>
    </row>
    <row r="499" spans="1:65" s="14" customFormat="1" ht="11.25">
      <c r="B499" s="217"/>
      <c r="C499" s="218"/>
      <c r="D499" s="208" t="s">
        <v>211</v>
      </c>
      <c r="E499" s="219" t="s">
        <v>1</v>
      </c>
      <c r="F499" s="220" t="s">
        <v>592</v>
      </c>
      <c r="G499" s="218"/>
      <c r="H499" s="221">
        <v>4.9249999999999998</v>
      </c>
      <c r="I499" s="222"/>
      <c r="J499" s="218"/>
      <c r="K499" s="218"/>
      <c r="L499" s="223"/>
      <c r="M499" s="224"/>
      <c r="N499" s="225"/>
      <c r="O499" s="225"/>
      <c r="P499" s="225"/>
      <c r="Q499" s="225"/>
      <c r="R499" s="225"/>
      <c r="S499" s="225"/>
      <c r="T499" s="226"/>
      <c r="AT499" s="227" t="s">
        <v>211</v>
      </c>
      <c r="AU499" s="227" t="s">
        <v>86</v>
      </c>
      <c r="AV499" s="14" t="s">
        <v>86</v>
      </c>
      <c r="AW499" s="14" t="s">
        <v>32</v>
      </c>
      <c r="AX499" s="14" t="s">
        <v>76</v>
      </c>
      <c r="AY499" s="227" t="s">
        <v>200</v>
      </c>
    </row>
    <row r="500" spans="1:65" s="14" customFormat="1" ht="11.25">
      <c r="B500" s="217"/>
      <c r="C500" s="218"/>
      <c r="D500" s="208" t="s">
        <v>211</v>
      </c>
      <c r="E500" s="219" t="s">
        <v>1</v>
      </c>
      <c r="F500" s="220" t="s">
        <v>593</v>
      </c>
      <c r="G500" s="218"/>
      <c r="H500" s="221">
        <v>0.503</v>
      </c>
      <c r="I500" s="222"/>
      <c r="J500" s="218"/>
      <c r="K500" s="218"/>
      <c r="L500" s="223"/>
      <c r="M500" s="224"/>
      <c r="N500" s="225"/>
      <c r="O500" s="225"/>
      <c r="P500" s="225"/>
      <c r="Q500" s="225"/>
      <c r="R500" s="225"/>
      <c r="S500" s="225"/>
      <c r="T500" s="226"/>
      <c r="AT500" s="227" t="s">
        <v>211</v>
      </c>
      <c r="AU500" s="227" t="s">
        <v>86</v>
      </c>
      <c r="AV500" s="14" t="s">
        <v>86</v>
      </c>
      <c r="AW500" s="14" t="s">
        <v>32</v>
      </c>
      <c r="AX500" s="14" t="s">
        <v>76</v>
      </c>
      <c r="AY500" s="227" t="s">
        <v>200</v>
      </c>
    </row>
    <row r="501" spans="1:65" s="14" customFormat="1" ht="11.25">
      <c r="B501" s="217"/>
      <c r="C501" s="218"/>
      <c r="D501" s="208" t="s">
        <v>211</v>
      </c>
      <c r="E501" s="219" t="s">
        <v>1</v>
      </c>
      <c r="F501" s="220" t="s">
        <v>594</v>
      </c>
      <c r="G501" s="218"/>
      <c r="H501" s="221">
        <v>0.441</v>
      </c>
      <c r="I501" s="222"/>
      <c r="J501" s="218"/>
      <c r="K501" s="218"/>
      <c r="L501" s="223"/>
      <c r="M501" s="224"/>
      <c r="N501" s="225"/>
      <c r="O501" s="225"/>
      <c r="P501" s="225"/>
      <c r="Q501" s="225"/>
      <c r="R501" s="225"/>
      <c r="S501" s="225"/>
      <c r="T501" s="226"/>
      <c r="AT501" s="227" t="s">
        <v>211</v>
      </c>
      <c r="AU501" s="227" t="s">
        <v>86</v>
      </c>
      <c r="AV501" s="14" t="s">
        <v>86</v>
      </c>
      <c r="AW501" s="14" t="s">
        <v>32</v>
      </c>
      <c r="AX501" s="14" t="s">
        <v>76</v>
      </c>
      <c r="AY501" s="227" t="s">
        <v>200</v>
      </c>
    </row>
    <row r="502" spans="1:65" s="15" customFormat="1" ht="11.25">
      <c r="B502" s="228"/>
      <c r="C502" s="229"/>
      <c r="D502" s="208" t="s">
        <v>211</v>
      </c>
      <c r="E502" s="230" t="s">
        <v>1</v>
      </c>
      <c r="F502" s="231" t="s">
        <v>219</v>
      </c>
      <c r="G502" s="229"/>
      <c r="H502" s="232">
        <v>90.843000000000004</v>
      </c>
      <c r="I502" s="233"/>
      <c r="J502" s="229"/>
      <c r="K502" s="229"/>
      <c r="L502" s="234"/>
      <c r="M502" s="235"/>
      <c r="N502" s="236"/>
      <c r="O502" s="236"/>
      <c r="P502" s="236"/>
      <c r="Q502" s="236"/>
      <c r="R502" s="236"/>
      <c r="S502" s="236"/>
      <c r="T502" s="237"/>
      <c r="AT502" s="238" t="s">
        <v>211</v>
      </c>
      <c r="AU502" s="238" t="s">
        <v>86</v>
      </c>
      <c r="AV502" s="15" t="s">
        <v>207</v>
      </c>
      <c r="AW502" s="15" t="s">
        <v>32</v>
      </c>
      <c r="AX502" s="15" t="s">
        <v>84</v>
      </c>
      <c r="AY502" s="238" t="s">
        <v>200</v>
      </c>
    </row>
    <row r="503" spans="1:65" s="2" customFormat="1" ht="24.2" customHeight="1">
      <c r="A503" s="35"/>
      <c r="B503" s="36"/>
      <c r="C503" s="188" t="s">
        <v>595</v>
      </c>
      <c r="D503" s="188" t="s">
        <v>202</v>
      </c>
      <c r="E503" s="189" t="s">
        <v>596</v>
      </c>
      <c r="F503" s="190" t="s">
        <v>597</v>
      </c>
      <c r="G503" s="191" t="s">
        <v>101</v>
      </c>
      <c r="H503" s="192">
        <v>90.843000000000004</v>
      </c>
      <c r="I503" s="193"/>
      <c r="J503" s="194">
        <f>ROUND(I503*H503,2)</f>
        <v>0</v>
      </c>
      <c r="K503" s="190" t="s">
        <v>206</v>
      </c>
      <c r="L503" s="40"/>
      <c r="M503" s="195" t="s">
        <v>1</v>
      </c>
      <c r="N503" s="196" t="s">
        <v>41</v>
      </c>
      <c r="O503" s="72"/>
      <c r="P503" s="197">
        <f>O503*H503</f>
        <v>0</v>
      </c>
      <c r="Q503" s="197">
        <v>0</v>
      </c>
      <c r="R503" s="197">
        <f>Q503*H503</f>
        <v>0</v>
      </c>
      <c r="S503" s="197">
        <v>0</v>
      </c>
      <c r="T503" s="198">
        <f>S503*H503</f>
        <v>0</v>
      </c>
      <c r="U503" s="35"/>
      <c r="V503" s="35"/>
      <c r="W503" s="35"/>
      <c r="X503" s="35"/>
      <c r="Y503" s="35"/>
      <c r="Z503" s="35"/>
      <c r="AA503" s="35"/>
      <c r="AB503" s="35"/>
      <c r="AC503" s="35"/>
      <c r="AD503" s="35"/>
      <c r="AE503" s="35"/>
      <c r="AR503" s="199" t="s">
        <v>207</v>
      </c>
      <c r="AT503" s="199" t="s">
        <v>202</v>
      </c>
      <c r="AU503" s="199" t="s">
        <v>86</v>
      </c>
      <c r="AY503" s="18" t="s">
        <v>200</v>
      </c>
      <c r="BE503" s="200">
        <f>IF(N503="základní",J503,0)</f>
        <v>0</v>
      </c>
      <c r="BF503" s="200">
        <f>IF(N503="snížená",J503,0)</f>
        <v>0</v>
      </c>
      <c r="BG503" s="200">
        <f>IF(N503="zákl. přenesená",J503,0)</f>
        <v>0</v>
      </c>
      <c r="BH503" s="200">
        <f>IF(N503="sníž. přenesená",J503,0)</f>
        <v>0</v>
      </c>
      <c r="BI503" s="200">
        <f>IF(N503="nulová",J503,0)</f>
        <v>0</v>
      </c>
      <c r="BJ503" s="18" t="s">
        <v>84</v>
      </c>
      <c r="BK503" s="200">
        <f>ROUND(I503*H503,2)</f>
        <v>0</v>
      </c>
      <c r="BL503" s="18" t="s">
        <v>207</v>
      </c>
      <c r="BM503" s="199" t="s">
        <v>598</v>
      </c>
    </row>
    <row r="504" spans="1:65" s="2" customFormat="1" ht="11.25">
      <c r="A504" s="35"/>
      <c r="B504" s="36"/>
      <c r="C504" s="37"/>
      <c r="D504" s="201" t="s">
        <v>209</v>
      </c>
      <c r="E504" s="37"/>
      <c r="F504" s="202" t="s">
        <v>599</v>
      </c>
      <c r="G504" s="37"/>
      <c r="H504" s="37"/>
      <c r="I504" s="203"/>
      <c r="J504" s="37"/>
      <c r="K504" s="37"/>
      <c r="L504" s="40"/>
      <c r="M504" s="204"/>
      <c r="N504" s="205"/>
      <c r="O504" s="72"/>
      <c r="P504" s="72"/>
      <c r="Q504" s="72"/>
      <c r="R504" s="72"/>
      <c r="S504" s="72"/>
      <c r="T504" s="73"/>
      <c r="U504" s="35"/>
      <c r="V504" s="35"/>
      <c r="W504" s="35"/>
      <c r="X504" s="35"/>
      <c r="Y504" s="35"/>
      <c r="Z504" s="35"/>
      <c r="AA504" s="35"/>
      <c r="AB504" s="35"/>
      <c r="AC504" s="35"/>
      <c r="AD504" s="35"/>
      <c r="AE504" s="35"/>
      <c r="AT504" s="18" t="s">
        <v>209</v>
      </c>
      <c r="AU504" s="18" t="s">
        <v>86</v>
      </c>
    </row>
    <row r="505" spans="1:65" s="12" customFormat="1" ht="22.9" customHeight="1">
      <c r="B505" s="172"/>
      <c r="C505" s="173"/>
      <c r="D505" s="174" t="s">
        <v>75</v>
      </c>
      <c r="E505" s="186" t="s">
        <v>243</v>
      </c>
      <c r="F505" s="186" t="s">
        <v>600</v>
      </c>
      <c r="G505" s="173"/>
      <c r="H505" s="173"/>
      <c r="I505" s="176"/>
      <c r="J505" s="187">
        <f>BK505</f>
        <v>0</v>
      </c>
      <c r="K505" s="173"/>
      <c r="L505" s="178"/>
      <c r="M505" s="179"/>
      <c r="N505" s="180"/>
      <c r="O505" s="180"/>
      <c r="P505" s="181">
        <f>SUM(P506:P523)</f>
        <v>0</v>
      </c>
      <c r="Q505" s="180"/>
      <c r="R505" s="181">
        <f>SUM(R506:R523)</f>
        <v>109.19717199999999</v>
      </c>
      <c r="S505" s="180"/>
      <c r="T505" s="182">
        <f>SUM(T506:T523)</f>
        <v>0</v>
      </c>
      <c r="AR505" s="183" t="s">
        <v>84</v>
      </c>
      <c r="AT505" s="184" t="s">
        <v>75</v>
      </c>
      <c r="AU505" s="184" t="s">
        <v>84</v>
      </c>
      <c r="AY505" s="183" t="s">
        <v>200</v>
      </c>
      <c r="BK505" s="185">
        <f>SUM(BK506:BK523)</f>
        <v>0</v>
      </c>
    </row>
    <row r="506" spans="1:65" s="2" customFormat="1" ht="24.2" customHeight="1">
      <c r="A506" s="35"/>
      <c r="B506" s="36"/>
      <c r="C506" s="188" t="s">
        <v>601</v>
      </c>
      <c r="D506" s="188" t="s">
        <v>202</v>
      </c>
      <c r="E506" s="189" t="s">
        <v>602</v>
      </c>
      <c r="F506" s="190" t="s">
        <v>603</v>
      </c>
      <c r="G506" s="191" t="s">
        <v>101</v>
      </c>
      <c r="H506" s="192">
        <v>175</v>
      </c>
      <c r="I506" s="193"/>
      <c r="J506" s="194">
        <f>ROUND(I506*H506,2)</f>
        <v>0</v>
      </c>
      <c r="K506" s="190" t="s">
        <v>206</v>
      </c>
      <c r="L506" s="40"/>
      <c r="M506" s="195" t="s">
        <v>1</v>
      </c>
      <c r="N506" s="196" t="s">
        <v>41</v>
      </c>
      <c r="O506" s="72"/>
      <c r="P506" s="197">
        <f>O506*H506</f>
        <v>0</v>
      </c>
      <c r="Q506" s="197">
        <v>0</v>
      </c>
      <c r="R506" s="197">
        <f>Q506*H506</f>
        <v>0</v>
      </c>
      <c r="S506" s="197">
        <v>0</v>
      </c>
      <c r="T506" s="198">
        <f>S506*H506</f>
        <v>0</v>
      </c>
      <c r="U506" s="35"/>
      <c r="V506" s="35"/>
      <c r="W506" s="35"/>
      <c r="X506" s="35"/>
      <c r="Y506" s="35"/>
      <c r="Z506" s="35"/>
      <c r="AA506" s="35"/>
      <c r="AB506" s="35"/>
      <c r="AC506" s="35"/>
      <c r="AD506" s="35"/>
      <c r="AE506" s="35"/>
      <c r="AR506" s="199" t="s">
        <v>207</v>
      </c>
      <c r="AT506" s="199" t="s">
        <v>202</v>
      </c>
      <c r="AU506" s="199" t="s">
        <v>86</v>
      </c>
      <c r="AY506" s="18" t="s">
        <v>200</v>
      </c>
      <c r="BE506" s="200">
        <f>IF(N506="základní",J506,0)</f>
        <v>0</v>
      </c>
      <c r="BF506" s="200">
        <f>IF(N506="snížená",J506,0)</f>
        <v>0</v>
      </c>
      <c r="BG506" s="200">
        <f>IF(N506="zákl. přenesená",J506,0)</f>
        <v>0</v>
      </c>
      <c r="BH506" s="200">
        <f>IF(N506="sníž. přenesená",J506,0)</f>
        <v>0</v>
      </c>
      <c r="BI506" s="200">
        <f>IF(N506="nulová",J506,0)</f>
        <v>0</v>
      </c>
      <c r="BJ506" s="18" t="s">
        <v>84</v>
      </c>
      <c r="BK506" s="200">
        <f>ROUND(I506*H506,2)</f>
        <v>0</v>
      </c>
      <c r="BL506" s="18" t="s">
        <v>207</v>
      </c>
      <c r="BM506" s="199" t="s">
        <v>604</v>
      </c>
    </row>
    <row r="507" spans="1:65" s="2" customFormat="1" ht="11.25">
      <c r="A507" s="35"/>
      <c r="B507" s="36"/>
      <c r="C507" s="37"/>
      <c r="D507" s="201" t="s">
        <v>209</v>
      </c>
      <c r="E507" s="37"/>
      <c r="F507" s="202" t="s">
        <v>605</v>
      </c>
      <c r="G507" s="37"/>
      <c r="H507" s="37"/>
      <c r="I507" s="203"/>
      <c r="J507" s="37"/>
      <c r="K507" s="37"/>
      <c r="L507" s="40"/>
      <c r="M507" s="204"/>
      <c r="N507" s="205"/>
      <c r="O507" s="72"/>
      <c r="P507" s="72"/>
      <c r="Q507" s="72"/>
      <c r="R507" s="72"/>
      <c r="S507" s="72"/>
      <c r="T507" s="73"/>
      <c r="U507" s="35"/>
      <c r="V507" s="35"/>
      <c r="W507" s="35"/>
      <c r="X507" s="35"/>
      <c r="Y507" s="35"/>
      <c r="Z507" s="35"/>
      <c r="AA507" s="35"/>
      <c r="AB507" s="35"/>
      <c r="AC507" s="35"/>
      <c r="AD507" s="35"/>
      <c r="AE507" s="35"/>
      <c r="AT507" s="18" t="s">
        <v>209</v>
      </c>
      <c r="AU507" s="18" t="s">
        <v>86</v>
      </c>
    </row>
    <row r="508" spans="1:65" s="14" customFormat="1" ht="11.25">
      <c r="B508" s="217"/>
      <c r="C508" s="218"/>
      <c r="D508" s="208" t="s">
        <v>211</v>
      </c>
      <c r="E508" s="219" t="s">
        <v>1</v>
      </c>
      <c r="F508" s="220" t="s">
        <v>99</v>
      </c>
      <c r="G508" s="218"/>
      <c r="H508" s="221">
        <v>175</v>
      </c>
      <c r="I508" s="222"/>
      <c r="J508" s="218"/>
      <c r="K508" s="218"/>
      <c r="L508" s="223"/>
      <c r="M508" s="224"/>
      <c r="N508" s="225"/>
      <c r="O508" s="225"/>
      <c r="P508" s="225"/>
      <c r="Q508" s="225"/>
      <c r="R508" s="225"/>
      <c r="S508" s="225"/>
      <c r="T508" s="226"/>
      <c r="AT508" s="227" t="s">
        <v>211</v>
      </c>
      <c r="AU508" s="227" t="s">
        <v>86</v>
      </c>
      <c r="AV508" s="14" t="s">
        <v>86</v>
      </c>
      <c r="AW508" s="14" t="s">
        <v>32</v>
      </c>
      <c r="AX508" s="14" t="s">
        <v>84</v>
      </c>
      <c r="AY508" s="227" t="s">
        <v>200</v>
      </c>
    </row>
    <row r="509" spans="1:65" s="2" customFormat="1" ht="24.2" customHeight="1">
      <c r="A509" s="35"/>
      <c r="B509" s="36"/>
      <c r="C509" s="188" t="s">
        <v>606</v>
      </c>
      <c r="D509" s="188" t="s">
        <v>202</v>
      </c>
      <c r="E509" s="189" t="s">
        <v>607</v>
      </c>
      <c r="F509" s="190" t="s">
        <v>608</v>
      </c>
      <c r="G509" s="191" t="s">
        <v>101</v>
      </c>
      <c r="H509" s="192">
        <v>175</v>
      </c>
      <c r="I509" s="193"/>
      <c r="J509" s="194">
        <f>ROUND(I509*H509,2)</f>
        <v>0</v>
      </c>
      <c r="K509" s="190" t="s">
        <v>206</v>
      </c>
      <c r="L509" s="40"/>
      <c r="M509" s="195" t="s">
        <v>1</v>
      </c>
      <c r="N509" s="196" t="s">
        <v>41</v>
      </c>
      <c r="O509" s="72"/>
      <c r="P509" s="197">
        <f>O509*H509</f>
        <v>0</v>
      </c>
      <c r="Q509" s="197">
        <v>0.1002</v>
      </c>
      <c r="R509" s="197">
        <f>Q509*H509</f>
        <v>17.535</v>
      </c>
      <c r="S509" s="197">
        <v>0</v>
      </c>
      <c r="T509" s="198">
        <f>S509*H509</f>
        <v>0</v>
      </c>
      <c r="U509" s="35"/>
      <c r="V509" s="35"/>
      <c r="W509" s="35"/>
      <c r="X509" s="35"/>
      <c r="Y509" s="35"/>
      <c r="Z509" s="35"/>
      <c r="AA509" s="35"/>
      <c r="AB509" s="35"/>
      <c r="AC509" s="35"/>
      <c r="AD509" s="35"/>
      <c r="AE509" s="35"/>
      <c r="AR509" s="199" t="s">
        <v>207</v>
      </c>
      <c r="AT509" s="199" t="s">
        <v>202</v>
      </c>
      <c r="AU509" s="199" t="s">
        <v>86</v>
      </c>
      <c r="AY509" s="18" t="s">
        <v>200</v>
      </c>
      <c r="BE509" s="200">
        <f>IF(N509="základní",J509,0)</f>
        <v>0</v>
      </c>
      <c r="BF509" s="200">
        <f>IF(N509="snížená",J509,0)</f>
        <v>0</v>
      </c>
      <c r="BG509" s="200">
        <f>IF(N509="zákl. přenesená",J509,0)</f>
        <v>0</v>
      </c>
      <c r="BH509" s="200">
        <f>IF(N509="sníž. přenesená",J509,0)</f>
        <v>0</v>
      </c>
      <c r="BI509" s="200">
        <f>IF(N509="nulová",J509,0)</f>
        <v>0</v>
      </c>
      <c r="BJ509" s="18" t="s">
        <v>84</v>
      </c>
      <c r="BK509" s="200">
        <f>ROUND(I509*H509,2)</f>
        <v>0</v>
      </c>
      <c r="BL509" s="18" t="s">
        <v>207</v>
      </c>
      <c r="BM509" s="199" t="s">
        <v>609</v>
      </c>
    </row>
    <row r="510" spans="1:65" s="2" customFormat="1" ht="11.25">
      <c r="A510" s="35"/>
      <c r="B510" s="36"/>
      <c r="C510" s="37"/>
      <c r="D510" s="201" t="s">
        <v>209</v>
      </c>
      <c r="E510" s="37"/>
      <c r="F510" s="202" t="s">
        <v>610</v>
      </c>
      <c r="G510" s="37"/>
      <c r="H510" s="37"/>
      <c r="I510" s="203"/>
      <c r="J510" s="37"/>
      <c r="K510" s="37"/>
      <c r="L510" s="40"/>
      <c r="M510" s="204"/>
      <c r="N510" s="205"/>
      <c r="O510" s="72"/>
      <c r="P510" s="72"/>
      <c r="Q510" s="72"/>
      <c r="R510" s="72"/>
      <c r="S510" s="72"/>
      <c r="T510" s="73"/>
      <c r="U510" s="35"/>
      <c r="V510" s="35"/>
      <c r="W510" s="35"/>
      <c r="X510" s="35"/>
      <c r="Y510" s="35"/>
      <c r="Z510" s="35"/>
      <c r="AA510" s="35"/>
      <c r="AB510" s="35"/>
      <c r="AC510" s="35"/>
      <c r="AD510" s="35"/>
      <c r="AE510" s="35"/>
      <c r="AT510" s="18" t="s">
        <v>209</v>
      </c>
      <c r="AU510" s="18" t="s">
        <v>86</v>
      </c>
    </row>
    <row r="511" spans="1:65" s="14" customFormat="1" ht="11.25">
      <c r="B511" s="217"/>
      <c r="C511" s="218"/>
      <c r="D511" s="208" t="s">
        <v>211</v>
      </c>
      <c r="E511" s="219" t="s">
        <v>1</v>
      </c>
      <c r="F511" s="220" t="s">
        <v>99</v>
      </c>
      <c r="G511" s="218"/>
      <c r="H511" s="221">
        <v>175</v>
      </c>
      <c r="I511" s="222"/>
      <c r="J511" s="218"/>
      <c r="K511" s="218"/>
      <c r="L511" s="223"/>
      <c r="M511" s="224"/>
      <c r="N511" s="225"/>
      <c r="O511" s="225"/>
      <c r="P511" s="225"/>
      <c r="Q511" s="225"/>
      <c r="R511" s="225"/>
      <c r="S511" s="225"/>
      <c r="T511" s="226"/>
      <c r="AT511" s="227" t="s">
        <v>211</v>
      </c>
      <c r="AU511" s="227" t="s">
        <v>86</v>
      </c>
      <c r="AV511" s="14" t="s">
        <v>86</v>
      </c>
      <c r="AW511" s="14" t="s">
        <v>32</v>
      </c>
      <c r="AX511" s="14" t="s">
        <v>84</v>
      </c>
      <c r="AY511" s="227" t="s">
        <v>200</v>
      </c>
    </row>
    <row r="512" spans="1:65" s="2" customFormat="1" ht="16.5" customHeight="1">
      <c r="A512" s="35"/>
      <c r="B512" s="36"/>
      <c r="C512" s="250" t="s">
        <v>611</v>
      </c>
      <c r="D512" s="250" t="s">
        <v>302</v>
      </c>
      <c r="E512" s="251" t="s">
        <v>612</v>
      </c>
      <c r="F512" s="252" t="s">
        <v>613</v>
      </c>
      <c r="G512" s="253" t="s">
        <v>101</v>
      </c>
      <c r="H512" s="254">
        <v>183.75</v>
      </c>
      <c r="I512" s="255"/>
      <c r="J512" s="256">
        <f>ROUND(I512*H512,2)</f>
        <v>0</v>
      </c>
      <c r="K512" s="252" t="s">
        <v>1</v>
      </c>
      <c r="L512" s="257"/>
      <c r="M512" s="258" t="s">
        <v>1</v>
      </c>
      <c r="N512" s="259" t="s">
        <v>41</v>
      </c>
      <c r="O512" s="72"/>
      <c r="P512" s="197">
        <f>O512*H512</f>
        <v>0</v>
      </c>
      <c r="Q512" s="197">
        <v>0.3</v>
      </c>
      <c r="R512" s="197">
        <f>Q512*H512</f>
        <v>55.125</v>
      </c>
      <c r="S512" s="197">
        <v>0</v>
      </c>
      <c r="T512" s="198">
        <f>S512*H512</f>
        <v>0</v>
      </c>
      <c r="U512" s="35"/>
      <c r="V512" s="35"/>
      <c r="W512" s="35"/>
      <c r="X512" s="35"/>
      <c r="Y512" s="35"/>
      <c r="Z512" s="35"/>
      <c r="AA512" s="35"/>
      <c r="AB512" s="35"/>
      <c r="AC512" s="35"/>
      <c r="AD512" s="35"/>
      <c r="AE512" s="35"/>
      <c r="AR512" s="199" t="s">
        <v>262</v>
      </c>
      <c r="AT512" s="199" t="s">
        <v>302</v>
      </c>
      <c r="AU512" s="199" t="s">
        <v>86</v>
      </c>
      <c r="AY512" s="18" t="s">
        <v>200</v>
      </c>
      <c r="BE512" s="200">
        <f>IF(N512="základní",J512,0)</f>
        <v>0</v>
      </c>
      <c r="BF512" s="200">
        <f>IF(N512="snížená",J512,0)</f>
        <v>0</v>
      </c>
      <c r="BG512" s="200">
        <f>IF(N512="zákl. přenesená",J512,0)</f>
        <v>0</v>
      </c>
      <c r="BH512" s="200">
        <f>IF(N512="sníž. přenesená",J512,0)</f>
        <v>0</v>
      </c>
      <c r="BI512" s="200">
        <f>IF(N512="nulová",J512,0)</f>
        <v>0</v>
      </c>
      <c r="BJ512" s="18" t="s">
        <v>84</v>
      </c>
      <c r="BK512" s="200">
        <f>ROUND(I512*H512,2)</f>
        <v>0</v>
      </c>
      <c r="BL512" s="18" t="s">
        <v>207</v>
      </c>
      <c r="BM512" s="199" t="s">
        <v>614</v>
      </c>
    </row>
    <row r="513" spans="1:65" s="14" customFormat="1" ht="11.25">
      <c r="B513" s="217"/>
      <c r="C513" s="218"/>
      <c r="D513" s="208" t="s">
        <v>211</v>
      </c>
      <c r="E513" s="218"/>
      <c r="F513" s="220" t="s">
        <v>615</v>
      </c>
      <c r="G513" s="218"/>
      <c r="H513" s="221">
        <v>183.75</v>
      </c>
      <c r="I513" s="222"/>
      <c r="J513" s="218"/>
      <c r="K513" s="218"/>
      <c r="L513" s="223"/>
      <c r="M513" s="224"/>
      <c r="N513" s="225"/>
      <c r="O513" s="225"/>
      <c r="P513" s="225"/>
      <c r="Q513" s="225"/>
      <c r="R513" s="225"/>
      <c r="S513" s="225"/>
      <c r="T513" s="226"/>
      <c r="AT513" s="227" t="s">
        <v>211</v>
      </c>
      <c r="AU513" s="227" t="s">
        <v>86</v>
      </c>
      <c r="AV513" s="14" t="s">
        <v>86</v>
      </c>
      <c r="AW513" s="14" t="s">
        <v>4</v>
      </c>
      <c r="AX513" s="14" t="s">
        <v>84</v>
      </c>
      <c r="AY513" s="227" t="s">
        <v>200</v>
      </c>
    </row>
    <row r="514" spans="1:65" s="2" customFormat="1" ht="24.2" customHeight="1">
      <c r="A514" s="35"/>
      <c r="B514" s="36"/>
      <c r="C514" s="188" t="s">
        <v>616</v>
      </c>
      <c r="D514" s="188" t="s">
        <v>202</v>
      </c>
      <c r="E514" s="189" t="s">
        <v>617</v>
      </c>
      <c r="F514" s="190" t="s">
        <v>618</v>
      </c>
      <c r="G514" s="191" t="s">
        <v>101</v>
      </c>
      <c r="H514" s="192">
        <v>69</v>
      </c>
      <c r="I514" s="193"/>
      <c r="J514" s="194">
        <f>ROUND(I514*H514,2)</f>
        <v>0</v>
      </c>
      <c r="K514" s="190" t="s">
        <v>206</v>
      </c>
      <c r="L514" s="40"/>
      <c r="M514" s="195" t="s">
        <v>1</v>
      </c>
      <c r="N514" s="196" t="s">
        <v>41</v>
      </c>
      <c r="O514" s="72"/>
      <c r="P514" s="197">
        <f>O514*H514</f>
        <v>0</v>
      </c>
      <c r="Q514" s="197">
        <v>0.13403999999999999</v>
      </c>
      <c r="R514" s="197">
        <f>Q514*H514</f>
        <v>9.248759999999999</v>
      </c>
      <c r="S514" s="197">
        <v>0</v>
      </c>
      <c r="T514" s="198">
        <f>S514*H514</f>
        <v>0</v>
      </c>
      <c r="U514" s="35"/>
      <c r="V514" s="35"/>
      <c r="W514" s="35"/>
      <c r="X514" s="35"/>
      <c r="Y514" s="35"/>
      <c r="Z514" s="35"/>
      <c r="AA514" s="35"/>
      <c r="AB514" s="35"/>
      <c r="AC514" s="35"/>
      <c r="AD514" s="35"/>
      <c r="AE514" s="35"/>
      <c r="AR514" s="199" t="s">
        <v>207</v>
      </c>
      <c r="AT514" s="199" t="s">
        <v>202</v>
      </c>
      <c r="AU514" s="199" t="s">
        <v>86</v>
      </c>
      <c r="AY514" s="18" t="s">
        <v>200</v>
      </c>
      <c r="BE514" s="200">
        <f>IF(N514="základní",J514,0)</f>
        <v>0</v>
      </c>
      <c r="BF514" s="200">
        <f>IF(N514="snížená",J514,0)</f>
        <v>0</v>
      </c>
      <c r="BG514" s="200">
        <f>IF(N514="zákl. přenesená",J514,0)</f>
        <v>0</v>
      </c>
      <c r="BH514" s="200">
        <f>IF(N514="sníž. přenesená",J514,0)</f>
        <v>0</v>
      </c>
      <c r="BI514" s="200">
        <f>IF(N514="nulová",J514,0)</f>
        <v>0</v>
      </c>
      <c r="BJ514" s="18" t="s">
        <v>84</v>
      </c>
      <c r="BK514" s="200">
        <f>ROUND(I514*H514,2)</f>
        <v>0</v>
      </c>
      <c r="BL514" s="18" t="s">
        <v>207</v>
      </c>
      <c r="BM514" s="199" t="s">
        <v>619</v>
      </c>
    </row>
    <row r="515" spans="1:65" s="2" customFormat="1" ht="11.25">
      <c r="A515" s="35"/>
      <c r="B515" s="36"/>
      <c r="C515" s="37"/>
      <c r="D515" s="201" t="s">
        <v>209</v>
      </c>
      <c r="E515" s="37"/>
      <c r="F515" s="202" t="s">
        <v>620</v>
      </c>
      <c r="G515" s="37"/>
      <c r="H515" s="37"/>
      <c r="I515" s="203"/>
      <c r="J515" s="37"/>
      <c r="K515" s="37"/>
      <c r="L515" s="40"/>
      <c r="M515" s="204"/>
      <c r="N515" s="205"/>
      <c r="O515" s="72"/>
      <c r="P515" s="72"/>
      <c r="Q515" s="72"/>
      <c r="R515" s="72"/>
      <c r="S515" s="72"/>
      <c r="T515" s="73"/>
      <c r="U515" s="35"/>
      <c r="V515" s="35"/>
      <c r="W515" s="35"/>
      <c r="X515" s="35"/>
      <c r="Y515" s="35"/>
      <c r="Z515" s="35"/>
      <c r="AA515" s="35"/>
      <c r="AB515" s="35"/>
      <c r="AC515" s="35"/>
      <c r="AD515" s="35"/>
      <c r="AE515" s="35"/>
      <c r="AT515" s="18" t="s">
        <v>209</v>
      </c>
      <c r="AU515" s="18" t="s">
        <v>86</v>
      </c>
    </row>
    <row r="516" spans="1:65" s="14" customFormat="1" ht="11.25">
      <c r="B516" s="217"/>
      <c r="C516" s="218"/>
      <c r="D516" s="208" t="s">
        <v>211</v>
      </c>
      <c r="E516" s="219" t="s">
        <v>1</v>
      </c>
      <c r="F516" s="220" t="s">
        <v>104</v>
      </c>
      <c r="G516" s="218"/>
      <c r="H516" s="221">
        <v>69</v>
      </c>
      <c r="I516" s="222"/>
      <c r="J516" s="218"/>
      <c r="K516" s="218"/>
      <c r="L516" s="223"/>
      <c r="M516" s="224"/>
      <c r="N516" s="225"/>
      <c r="O516" s="225"/>
      <c r="P516" s="225"/>
      <c r="Q516" s="225"/>
      <c r="R516" s="225"/>
      <c r="S516" s="225"/>
      <c r="T516" s="226"/>
      <c r="AT516" s="227" t="s">
        <v>211</v>
      </c>
      <c r="AU516" s="227" t="s">
        <v>86</v>
      </c>
      <c r="AV516" s="14" t="s">
        <v>86</v>
      </c>
      <c r="AW516" s="14" t="s">
        <v>32</v>
      </c>
      <c r="AX516" s="14" t="s">
        <v>84</v>
      </c>
      <c r="AY516" s="227" t="s">
        <v>200</v>
      </c>
    </row>
    <row r="517" spans="1:65" s="2" customFormat="1" ht="16.5" customHeight="1">
      <c r="A517" s="35"/>
      <c r="B517" s="36"/>
      <c r="C517" s="250" t="s">
        <v>621</v>
      </c>
      <c r="D517" s="250" t="s">
        <v>302</v>
      </c>
      <c r="E517" s="251" t="s">
        <v>612</v>
      </c>
      <c r="F517" s="252" t="s">
        <v>613</v>
      </c>
      <c r="G517" s="253" t="s">
        <v>101</v>
      </c>
      <c r="H517" s="254">
        <v>72.45</v>
      </c>
      <c r="I517" s="255"/>
      <c r="J517" s="256">
        <f>ROUND(I517*H517,2)</f>
        <v>0</v>
      </c>
      <c r="K517" s="252" t="s">
        <v>1</v>
      </c>
      <c r="L517" s="257"/>
      <c r="M517" s="258" t="s">
        <v>1</v>
      </c>
      <c r="N517" s="259" t="s">
        <v>41</v>
      </c>
      <c r="O517" s="72"/>
      <c r="P517" s="197">
        <f>O517*H517</f>
        <v>0</v>
      </c>
      <c r="Q517" s="197">
        <v>0.3</v>
      </c>
      <c r="R517" s="197">
        <f>Q517*H517</f>
        <v>21.734999999999999</v>
      </c>
      <c r="S517" s="197">
        <v>0</v>
      </c>
      <c r="T517" s="198">
        <f>S517*H517</f>
        <v>0</v>
      </c>
      <c r="U517" s="35"/>
      <c r="V517" s="35"/>
      <c r="W517" s="35"/>
      <c r="X517" s="35"/>
      <c r="Y517" s="35"/>
      <c r="Z517" s="35"/>
      <c r="AA517" s="35"/>
      <c r="AB517" s="35"/>
      <c r="AC517" s="35"/>
      <c r="AD517" s="35"/>
      <c r="AE517" s="35"/>
      <c r="AR517" s="199" t="s">
        <v>262</v>
      </c>
      <c r="AT517" s="199" t="s">
        <v>302</v>
      </c>
      <c r="AU517" s="199" t="s">
        <v>86</v>
      </c>
      <c r="AY517" s="18" t="s">
        <v>200</v>
      </c>
      <c r="BE517" s="200">
        <f>IF(N517="základní",J517,0)</f>
        <v>0</v>
      </c>
      <c r="BF517" s="200">
        <f>IF(N517="snížená",J517,0)</f>
        <v>0</v>
      </c>
      <c r="BG517" s="200">
        <f>IF(N517="zákl. přenesená",J517,0)</f>
        <v>0</v>
      </c>
      <c r="BH517" s="200">
        <f>IF(N517="sníž. přenesená",J517,0)</f>
        <v>0</v>
      </c>
      <c r="BI517" s="200">
        <f>IF(N517="nulová",J517,0)</f>
        <v>0</v>
      </c>
      <c r="BJ517" s="18" t="s">
        <v>84</v>
      </c>
      <c r="BK517" s="200">
        <f>ROUND(I517*H517,2)</f>
        <v>0</v>
      </c>
      <c r="BL517" s="18" t="s">
        <v>207</v>
      </c>
      <c r="BM517" s="199" t="s">
        <v>622</v>
      </c>
    </row>
    <row r="518" spans="1:65" s="14" customFormat="1" ht="11.25">
      <c r="B518" s="217"/>
      <c r="C518" s="218"/>
      <c r="D518" s="208" t="s">
        <v>211</v>
      </c>
      <c r="E518" s="218"/>
      <c r="F518" s="220" t="s">
        <v>623</v>
      </c>
      <c r="G518" s="218"/>
      <c r="H518" s="221">
        <v>72.45</v>
      </c>
      <c r="I518" s="222"/>
      <c r="J518" s="218"/>
      <c r="K518" s="218"/>
      <c r="L518" s="223"/>
      <c r="M518" s="224"/>
      <c r="N518" s="225"/>
      <c r="O518" s="225"/>
      <c r="P518" s="225"/>
      <c r="Q518" s="225"/>
      <c r="R518" s="225"/>
      <c r="S518" s="225"/>
      <c r="T518" s="226"/>
      <c r="AT518" s="227" t="s">
        <v>211</v>
      </c>
      <c r="AU518" s="227" t="s">
        <v>86</v>
      </c>
      <c r="AV518" s="14" t="s">
        <v>86</v>
      </c>
      <c r="AW518" s="14" t="s">
        <v>4</v>
      </c>
      <c r="AX518" s="14" t="s">
        <v>84</v>
      </c>
      <c r="AY518" s="227" t="s">
        <v>200</v>
      </c>
    </row>
    <row r="519" spans="1:65" s="2" customFormat="1" ht="66.75" customHeight="1">
      <c r="A519" s="35"/>
      <c r="B519" s="36"/>
      <c r="C519" s="188" t="s">
        <v>624</v>
      </c>
      <c r="D519" s="188" t="s">
        <v>202</v>
      </c>
      <c r="E519" s="189" t="s">
        <v>625</v>
      </c>
      <c r="F519" s="190" t="s">
        <v>626</v>
      </c>
      <c r="G519" s="191" t="s">
        <v>101</v>
      </c>
      <c r="H519" s="192">
        <v>22.876999999999999</v>
      </c>
      <c r="I519" s="193"/>
      <c r="J519" s="194">
        <f>ROUND(I519*H519,2)</f>
        <v>0</v>
      </c>
      <c r="K519" s="190" t="s">
        <v>206</v>
      </c>
      <c r="L519" s="40"/>
      <c r="M519" s="195" t="s">
        <v>1</v>
      </c>
      <c r="N519" s="196" t="s">
        <v>41</v>
      </c>
      <c r="O519" s="72"/>
      <c r="P519" s="197">
        <f>O519*H519</f>
        <v>0</v>
      </c>
      <c r="Q519" s="197">
        <v>0.10100000000000001</v>
      </c>
      <c r="R519" s="197">
        <f>Q519*H519</f>
        <v>2.3105769999999999</v>
      </c>
      <c r="S519" s="197">
        <v>0</v>
      </c>
      <c r="T519" s="198">
        <f>S519*H519</f>
        <v>0</v>
      </c>
      <c r="U519" s="35"/>
      <c r="V519" s="35"/>
      <c r="W519" s="35"/>
      <c r="X519" s="35"/>
      <c r="Y519" s="35"/>
      <c r="Z519" s="35"/>
      <c r="AA519" s="35"/>
      <c r="AB519" s="35"/>
      <c r="AC519" s="35"/>
      <c r="AD519" s="35"/>
      <c r="AE519" s="35"/>
      <c r="AR519" s="199" t="s">
        <v>207</v>
      </c>
      <c r="AT519" s="199" t="s">
        <v>202</v>
      </c>
      <c r="AU519" s="199" t="s">
        <v>86</v>
      </c>
      <c r="AY519" s="18" t="s">
        <v>200</v>
      </c>
      <c r="BE519" s="200">
        <f>IF(N519="základní",J519,0)</f>
        <v>0</v>
      </c>
      <c r="BF519" s="200">
        <f>IF(N519="snížená",J519,0)</f>
        <v>0</v>
      </c>
      <c r="BG519" s="200">
        <f>IF(N519="zákl. přenesená",J519,0)</f>
        <v>0</v>
      </c>
      <c r="BH519" s="200">
        <f>IF(N519="sníž. přenesená",J519,0)</f>
        <v>0</v>
      </c>
      <c r="BI519" s="200">
        <f>IF(N519="nulová",J519,0)</f>
        <v>0</v>
      </c>
      <c r="BJ519" s="18" t="s">
        <v>84</v>
      </c>
      <c r="BK519" s="200">
        <f>ROUND(I519*H519,2)</f>
        <v>0</v>
      </c>
      <c r="BL519" s="18" t="s">
        <v>207</v>
      </c>
      <c r="BM519" s="199" t="s">
        <v>627</v>
      </c>
    </row>
    <row r="520" spans="1:65" s="2" customFormat="1" ht="11.25">
      <c r="A520" s="35"/>
      <c r="B520" s="36"/>
      <c r="C520" s="37"/>
      <c r="D520" s="201" t="s">
        <v>209</v>
      </c>
      <c r="E520" s="37"/>
      <c r="F520" s="202" t="s">
        <v>628</v>
      </c>
      <c r="G520" s="37"/>
      <c r="H520" s="37"/>
      <c r="I520" s="203"/>
      <c r="J520" s="37"/>
      <c r="K520" s="37"/>
      <c r="L520" s="40"/>
      <c r="M520" s="204"/>
      <c r="N520" s="205"/>
      <c r="O520" s="72"/>
      <c r="P520" s="72"/>
      <c r="Q520" s="72"/>
      <c r="R520" s="72"/>
      <c r="S520" s="72"/>
      <c r="T520" s="73"/>
      <c r="U520" s="35"/>
      <c r="V520" s="35"/>
      <c r="W520" s="35"/>
      <c r="X520" s="35"/>
      <c r="Y520" s="35"/>
      <c r="Z520" s="35"/>
      <c r="AA520" s="35"/>
      <c r="AB520" s="35"/>
      <c r="AC520" s="35"/>
      <c r="AD520" s="35"/>
      <c r="AE520" s="35"/>
      <c r="AT520" s="18" t="s">
        <v>209</v>
      </c>
      <c r="AU520" s="18" t="s">
        <v>86</v>
      </c>
    </row>
    <row r="521" spans="1:65" s="14" customFormat="1" ht="11.25">
      <c r="B521" s="217"/>
      <c r="C521" s="218"/>
      <c r="D521" s="208" t="s">
        <v>211</v>
      </c>
      <c r="E521" s="219" t="s">
        <v>1</v>
      </c>
      <c r="F521" s="220" t="s">
        <v>111</v>
      </c>
      <c r="G521" s="218"/>
      <c r="H521" s="221">
        <v>22.876999999999999</v>
      </c>
      <c r="I521" s="222"/>
      <c r="J521" s="218"/>
      <c r="K521" s="218"/>
      <c r="L521" s="223"/>
      <c r="M521" s="224"/>
      <c r="N521" s="225"/>
      <c r="O521" s="225"/>
      <c r="P521" s="225"/>
      <c r="Q521" s="225"/>
      <c r="R521" s="225"/>
      <c r="S521" s="225"/>
      <c r="T521" s="226"/>
      <c r="AT521" s="227" t="s">
        <v>211</v>
      </c>
      <c r="AU521" s="227" t="s">
        <v>86</v>
      </c>
      <c r="AV521" s="14" t="s">
        <v>86</v>
      </c>
      <c r="AW521" s="14" t="s">
        <v>32</v>
      </c>
      <c r="AX521" s="14" t="s">
        <v>84</v>
      </c>
      <c r="AY521" s="227" t="s">
        <v>200</v>
      </c>
    </row>
    <row r="522" spans="1:65" s="2" customFormat="1" ht="16.5" customHeight="1">
      <c r="A522" s="35"/>
      <c r="B522" s="36"/>
      <c r="C522" s="250" t="s">
        <v>629</v>
      </c>
      <c r="D522" s="250" t="s">
        <v>302</v>
      </c>
      <c r="E522" s="251" t="s">
        <v>630</v>
      </c>
      <c r="F522" s="252" t="s">
        <v>631</v>
      </c>
      <c r="G522" s="253" t="s">
        <v>101</v>
      </c>
      <c r="H522" s="254">
        <v>24.021000000000001</v>
      </c>
      <c r="I522" s="255"/>
      <c r="J522" s="256">
        <f>ROUND(I522*H522,2)</f>
        <v>0</v>
      </c>
      <c r="K522" s="252" t="s">
        <v>1</v>
      </c>
      <c r="L522" s="257"/>
      <c r="M522" s="258" t="s">
        <v>1</v>
      </c>
      <c r="N522" s="259" t="s">
        <v>41</v>
      </c>
      <c r="O522" s="72"/>
      <c r="P522" s="197">
        <f>O522*H522</f>
        <v>0</v>
      </c>
      <c r="Q522" s="197">
        <v>0.13500000000000001</v>
      </c>
      <c r="R522" s="197">
        <f>Q522*H522</f>
        <v>3.2428350000000004</v>
      </c>
      <c r="S522" s="197">
        <v>0</v>
      </c>
      <c r="T522" s="198">
        <f>S522*H522</f>
        <v>0</v>
      </c>
      <c r="U522" s="35"/>
      <c r="V522" s="35"/>
      <c r="W522" s="35"/>
      <c r="X522" s="35"/>
      <c r="Y522" s="35"/>
      <c r="Z522" s="35"/>
      <c r="AA522" s="35"/>
      <c r="AB522" s="35"/>
      <c r="AC522" s="35"/>
      <c r="AD522" s="35"/>
      <c r="AE522" s="35"/>
      <c r="AR522" s="199" t="s">
        <v>262</v>
      </c>
      <c r="AT522" s="199" t="s">
        <v>302</v>
      </c>
      <c r="AU522" s="199" t="s">
        <v>86</v>
      </c>
      <c r="AY522" s="18" t="s">
        <v>200</v>
      </c>
      <c r="BE522" s="200">
        <f>IF(N522="základní",J522,0)</f>
        <v>0</v>
      </c>
      <c r="BF522" s="200">
        <f>IF(N522="snížená",J522,0)</f>
        <v>0</v>
      </c>
      <c r="BG522" s="200">
        <f>IF(N522="zákl. přenesená",J522,0)</f>
        <v>0</v>
      </c>
      <c r="BH522" s="200">
        <f>IF(N522="sníž. přenesená",J522,0)</f>
        <v>0</v>
      </c>
      <c r="BI522" s="200">
        <f>IF(N522="nulová",J522,0)</f>
        <v>0</v>
      </c>
      <c r="BJ522" s="18" t="s">
        <v>84</v>
      </c>
      <c r="BK522" s="200">
        <f>ROUND(I522*H522,2)</f>
        <v>0</v>
      </c>
      <c r="BL522" s="18" t="s">
        <v>207</v>
      </c>
      <c r="BM522" s="199" t="s">
        <v>632</v>
      </c>
    </row>
    <row r="523" spans="1:65" s="14" customFormat="1" ht="11.25">
      <c r="B523" s="217"/>
      <c r="C523" s="218"/>
      <c r="D523" s="208" t="s">
        <v>211</v>
      </c>
      <c r="E523" s="218"/>
      <c r="F523" s="220" t="s">
        <v>633</v>
      </c>
      <c r="G523" s="218"/>
      <c r="H523" s="221">
        <v>24.021000000000001</v>
      </c>
      <c r="I523" s="222"/>
      <c r="J523" s="218"/>
      <c r="K523" s="218"/>
      <c r="L523" s="223"/>
      <c r="M523" s="224"/>
      <c r="N523" s="225"/>
      <c r="O523" s="225"/>
      <c r="P523" s="225"/>
      <c r="Q523" s="225"/>
      <c r="R523" s="225"/>
      <c r="S523" s="225"/>
      <c r="T523" s="226"/>
      <c r="AT523" s="227" t="s">
        <v>211</v>
      </c>
      <c r="AU523" s="227" t="s">
        <v>86</v>
      </c>
      <c r="AV523" s="14" t="s">
        <v>86</v>
      </c>
      <c r="AW523" s="14" t="s">
        <v>4</v>
      </c>
      <c r="AX523" s="14" t="s">
        <v>84</v>
      </c>
      <c r="AY523" s="227" t="s">
        <v>200</v>
      </c>
    </row>
    <row r="524" spans="1:65" s="12" customFormat="1" ht="22.9" customHeight="1">
      <c r="B524" s="172"/>
      <c r="C524" s="173"/>
      <c r="D524" s="174" t="s">
        <v>75</v>
      </c>
      <c r="E524" s="186" t="s">
        <v>251</v>
      </c>
      <c r="F524" s="186" t="s">
        <v>634</v>
      </c>
      <c r="G524" s="173"/>
      <c r="H524" s="173"/>
      <c r="I524" s="176"/>
      <c r="J524" s="187">
        <f>BK524</f>
        <v>0</v>
      </c>
      <c r="K524" s="173"/>
      <c r="L524" s="178"/>
      <c r="M524" s="179"/>
      <c r="N524" s="180"/>
      <c r="O524" s="180"/>
      <c r="P524" s="181">
        <f>SUM(P525:P671)</f>
        <v>0</v>
      </c>
      <c r="Q524" s="180"/>
      <c r="R524" s="181">
        <f>SUM(R525:R671)</f>
        <v>84.154359819999996</v>
      </c>
      <c r="S524" s="180"/>
      <c r="T524" s="182">
        <f>SUM(T525:T671)</f>
        <v>0</v>
      </c>
      <c r="AR524" s="183" t="s">
        <v>84</v>
      </c>
      <c r="AT524" s="184" t="s">
        <v>75</v>
      </c>
      <c r="AU524" s="184" t="s">
        <v>84</v>
      </c>
      <c r="AY524" s="183" t="s">
        <v>200</v>
      </c>
      <c r="BK524" s="185">
        <f>SUM(BK525:BK671)</f>
        <v>0</v>
      </c>
    </row>
    <row r="525" spans="1:65" s="2" customFormat="1" ht="24.2" customHeight="1">
      <c r="A525" s="35"/>
      <c r="B525" s="36"/>
      <c r="C525" s="188" t="s">
        <v>635</v>
      </c>
      <c r="D525" s="188" t="s">
        <v>202</v>
      </c>
      <c r="E525" s="189" t="s">
        <v>636</v>
      </c>
      <c r="F525" s="190" t="s">
        <v>637</v>
      </c>
      <c r="G525" s="191" t="s">
        <v>101</v>
      </c>
      <c r="H525" s="192">
        <v>519.29899999999998</v>
      </c>
      <c r="I525" s="193"/>
      <c r="J525" s="194">
        <f>ROUND(I525*H525,2)</f>
        <v>0</v>
      </c>
      <c r="K525" s="190" t="s">
        <v>206</v>
      </c>
      <c r="L525" s="40"/>
      <c r="M525" s="195" t="s">
        <v>1</v>
      </c>
      <c r="N525" s="196" t="s">
        <v>41</v>
      </c>
      <c r="O525" s="72"/>
      <c r="P525" s="197">
        <f>O525*H525</f>
        <v>0</v>
      </c>
      <c r="Q525" s="197">
        <v>7.3499999999999998E-3</v>
      </c>
      <c r="R525" s="197">
        <f>Q525*H525</f>
        <v>3.8168476499999997</v>
      </c>
      <c r="S525" s="197">
        <v>0</v>
      </c>
      <c r="T525" s="198">
        <f>S525*H525</f>
        <v>0</v>
      </c>
      <c r="U525" s="35"/>
      <c r="V525" s="35"/>
      <c r="W525" s="35"/>
      <c r="X525" s="35"/>
      <c r="Y525" s="35"/>
      <c r="Z525" s="35"/>
      <c r="AA525" s="35"/>
      <c r="AB525" s="35"/>
      <c r="AC525" s="35"/>
      <c r="AD525" s="35"/>
      <c r="AE525" s="35"/>
      <c r="AR525" s="199" t="s">
        <v>207</v>
      </c>
      <c r="AT525" s="199" t="s">
        <v>202</v>
      </c>
      <c r="AU525" s="199" t="s">
        <v>86</v>
      </c>
      <c r="AY525" s="18" t="s">
        <v>200</v>
      </c>
      <c r="BE525" s="200">
        <f>IF(N525="základní",J525,0)</f>
        <v>0</v>
      </c>
      <c r="BF525" s="200">
        <f>IF(N525="snížená",J525,0)</f>
        <v>0</v>
      </c>
      <c r="BG525" s="200">
        <f>IF(N525="zákl. přenesená",J525,0)</f>
        <v>0</v>
      </c>
      <c r="BH525" s="200">
        <f>IF(N525="sníž. přenesená",J525,0)</f>
        <v>0</v>
      </c>
      <c r="BI525" s="200">
        <f>IF(N525="nulová",J525,0)</f>
        <v>0</v>
      </c>
      <c r="BJ525" s="18" t="s">
        <v>84</v>
      </c>
      <c r="BK525" s="200">
        <f>ROUND(I525*H525,2)</f>
        <v>0</v>
      </c>
      <c r="BL525" s="18" t="s">
        <v>207</v>
      </c>
      <c r="BM525" s="199" t="s">
        <v>638</v>
      </c>
    </row>
    <row r="526" spans="1:65" s="2" customFormat="1" ht="11.25">
      <c r="A526" s="35"/>
      <c r="B526" s="36"/>
      <c r="C526" s="37"/>
      <c r="D526" s="201" t="s">
        <v>209</v>
      </c>
      <c r="E526" s="37"/>
      <c r="F526" s="202" t="s">
        <v>639</v>
      </c>
      <c r="G526" s="37"/>
      <c r="H526" s="37"/>
      <c r="I526" s="203"/>
      <c r="J526" s="37"/>
      <c r="K526" s="37"/>
      <c r="L526" s="40"/>
      <c r="M526" s="204"/>
      <c r="N526" s="205"/>
      <c r="O526" s="72"/>
      <c r="P526" s="72"/>
      <c r="Q526" s="72"/>
      <c r="R526" s="72"/>
      <c r="S526" s="72"/>
      <c r="T526" s="73"/>
      <c r="U526" s="35"/>
      <c r="V526" s="35"/>
      <c r="W526" s="35"/>
      <c r="X526" s="35"/>
      <c r="Y526" s="35"/>
      <c r="Z526" s="35"/>
      <c r="AA526" s="35"/>
      <c r="AB526" s="35"/>
      <c r="AC526" s="35"/>
      <c r="AD526" s="35"/>
      <c r="AE526" s="35"/>
      <c r="AT526" s="18" t="s">
        <v>209</v>
      </c>
      <c r="AU526" s="18" t="s">
        <v>86</v>
      </c>
    </row>
    <row r="527" spans="1:65" s="14" customFormat="1" ht="11.25">
      <c r="B527" s="217"/>
      <c r="C527" s="218"/>
      <c r="D527" s="208" t="s">
        <v>211</v>
      </c>
      <c r="E527" s="219" t="s">
        <v>1</v>
      </c>
      <c r="F527" s="220" t="s">
        <v>117</v>
      </c>
      <c r="G527" s="218"/>
      <c r="H527" s="221">
        <v>24.108000000000001</v>
      </c>
      <c r="I527" s="222"/>
      <c r="J527" s="218"/>
      <c r="K527" s="218"/>
      <c r="L527" s="223"/>
      <c r="M527" s="224"/>
      <c r="N527" s="225"/>
      <c r="O527" s="225"/>
      <c r="P527" s="225"/>
      <c r="Q527" s="225"/>
      <c r="R527" s="225"/>
      <c r="S527" s="225"/>
      <c r="T527" s="226"/>
      <c r="AT527" s="227" t="s">
        <v>211</v>
      </c>
      <c r="AU527" s="227" t="s">
        <v>86</v>
      </c>
      <c r="AV527" s="14" t="s">
        <v>86</v>
      </c>
      <c r="AW527" s="14" t="s">
        <v>32</v>
      </c>
      <c r="AX527" s="14" t="s">
        <v>76</v>
      </c>
      <c r="AY527" s="227" t="s">
        <v>200</v>
      </c>
    </row>
    <row r="528" spans="1:65" s="14" customFormat="1" ht="11.25">
      <c r="B528" s="217"/>
      <c r="C528" s="218"/>
      <c r="D528" s="208" t="s">
        <v>211</v>
      </c>
      <c r="E528" s="219" t="s">
        <v>1</v>
      </c>
      <c r="F528" s="220" t="s">
        <v>121</v>
      </c>
      <c r="G528" s="218"/>
      <c r="H528" s="221">
        <v>209.03100000000001</v>
      </c>
      <c r="I528" s="222"/>
      <c r="J528" s="218"/>
      <c r="K528" s="218"/>
      <c r="L528" s="223"/>
      <c r="M528" s="224"/>
      <c r="N528" s="225"/>
      <c r="O528" s="225"/>
      <c r="P528" s="225"/>
      <c r="Q528" s="225"/>
      <c r="R528" s="225"/>
      <c r="S528" s="225"/>
      <c r="T528" s="226"/>
      <c r="AT528" s="227" t="s">
        <v>211</v>
      </c>
      <c r="AU528" s="227" t="s">
        <v>86</v>
      </c>
      <c r="AV528" s="14" t="s">
        <v>86</v>
      </c>
      <c r="AW528" s="14" t="s">
        <v>32</v>
      </c>
      <c r="AX528" s="14" t="s">
        <v>76</v>
      </c>
      <c r="AY528" s="227" t="s">
        <v>200</v>
      </c>
    </row>
    <row r="529" spans="1:65" s="14" customFormat="1" ht="11.25">
      <c r="B529" s="217"/>
      <c r="C529" s="218"/>
      <c r="D529" s="208" t="s">
        <v>211</v>
      </c>
      <c r="E529" s="219" t="s">
        <v>1</v>
      </c>
      <c r="F529" s="220" t="s">
        <v>125</v>
      </c>
      <c r="G529" s="218"/>
      <c r="H529" s="221">
        <v>286.16000000000003</v>
      </c>
      <c r="I529" s="222"/>
      <c r="J529" s="218"/>
      <c r="K529" s="218"/>
      <c r="L529" s="223"/>
      <c r="M529" s="224"/>
      <c r="N529" s="225"/>
      <c r="O529" s="225"/>
      <c r="P529" s="225"/>
      <c r="Q529" s="225"/>
      <c r="R529" s="225"/>
      <c r="S529" s="225"/>
      <c r="T529" s="226"/>
      <c r="AT529" s="227" t="s">
        <v>211</v>
      </c>
      <c r="AU529" s="227" t="s">
        <v>86</v>
      </c>
      <c r="AV529" s="14" t="s">
        <v>86</v>
      </c>
      <c r="AW529" s="14" t="s">
        <v>32</v>
      </c>
      <c r="AX529" s="14" t="s">
        <v>76</v>
      </c>
      <c r="AY529" s="227" t="s">
        <v>200</v>
      </c>
    </row>
    <row r="530" spans="1:65" s="15" customFormat="1" ht="11.25">
      <c r="B530" s="228"/>
      <c r="C530" s="229"/>
      <c r="D530" s="208" t="s">
        <v>211</v>
      </c>
      <c r="E530" s="230" t="s">
        <v>1</v>
      </c>
      <c r="F530" s="231" t="s">
        <v>219</v>
      </c>
      <c r="G530" s="229"/>
      <c r="H530" s="232">
        <v>519.29899999999998</v>
      </c>
      <c r="I530" s="233"/>
      <c r="J530" s="229"/>
      <c r="K530" s="229"/>
      <c r="L530" s="234"/>
      <c r="M530" s="235"/>
      <c r="N530" s="236"/>
      <c r="O530" s="236"/>
      <c r="P530" s="236"/>
      <c r="Q530" s="236"/>
      <c r="R530" s="236"/>
      <c r="S530" s="236"/>
      <c r="T530" s="237"/>
      <c r="AT530" s="238" t="s">
        <v>211</v>
      </c>
      <c r="AU530" s="238" t="s">
        <v>86</v>
      </c>
      <c r="AV530" s="15" t="s">
        <v>207</v>
      </c>
      <c r="AW530" s="15" t="s">
        <v>32</v>
      </c>
      <c r="AX530" s="15" t="s">
        <v>84</v>
      </c>
      <c r="AY530" s="238" t="s">
        <v>200</v>
      </c>
    </row>
    <row r="531" spans="1:65" s="2" customFormat="1" ht="16.5" customHeight="1">
      <c r="A531" s="35"/>
      <c r="B531" s="36"/>
      <c r="C531" s="188" t="s">
        <v>640</v>
      </c>
      <c r="D531" s="188" t="s">
        <v>202</v>
      </c>
      <c r="E531" s="189" t="s">
        <v>641</v>
      </c>
      <c r="F531" s="190" t="s">
        <v>642</v>
      </c>
      <c r="G531" s="191" t="s">
        <v>101</v>
      </c>
      <c r="H531" s="192">
        <v>519.29899999999998</v>
      </c>
      <c r="I531" s="193"/>
      <c r="J531" s="194">
        <f>ROUND(I531*H531,2)</f>
        <v>0</v>
      </c>
      <c r="K531" s="190" t="s">
        <v>206</v>
      </c>
      <c r="L531" s="40"/>
      <c r="M531" s="195" t="s">
        <v>1</v>
      </c>
      <c r="N531" s="196" t="s">
        <v>41</v>
      </c>
      <c r="O531" s="72"/>
      <c r="P531" s="197">
        <f>O531*H531</f>
        <v>0</v>
      </c>
      <c r="Q531" s="197">
        <v>4.0000000000000001E-3</v>
      </c>
      <c r="R531" s="197">
        <f>Q531*H531</f>
        <v>2.0771959999999998</v>
      </c>
      <c r="S531" s="197">
        <v>0</v>
      </c>
      <c r="T531" s="198">
        <f>S531*H531</f>
        <v>0</v>
      </c>
      <c r="U531" s="35"/>
      <c r="V531" s="35"/>
      <c r="W531" s="35"/>
      <c r="X531" s="35"/>
      <c r="Y531" s="35"/>
      <c r="Z531" s="35"/>
      <c r="AA531" s="35"/>
      <c r="AB531" s="35"/>
      <c r="AC531" s="35"/>
      <c r="AD531" s="35"/>
      <c r="AE531" s="35"/>
      <c r="AR531" s="199" t="s">
        <v>207</v>
      </c>
      <c r="AT531" s="199" t="s">
        <v>202</v>
      </c>
      <c r="AU531" s="199" t="s">
        <v>86</v>
      </c>
      <c r="AY531" s="18" t="s">
        <v>200</v>
      </c>
      <c r="BE531" s="200">
        <f>IF(N531="základní",J531,0)</f>
        <v>0</v>
      </c>
      <c r="BF531" s="200">
        <f>IF(N531="snížená",J531,0)</f>
        <v>0</v>
      </c>
      <c r="BG531" s="200">
        <f>IF(N531="zákl. přenesená",J531,0)</f>
        <v>0</v>
      </c>
      <c r="BH531" s="200">
        <f>IF(N531="sníž. přenesená",J531,0)</f>
        <v>0</v>
      </c>
      <c r="BI531" s="200">
        <f>IF(N531="nulová",J531,0)</f>
        <v>0</v>
      </c>
      <c r="BJ531" s="18" t="s">
        <v>84</v>
      </c>
      <c r="BK531" s="200">
        <f>ROUND(I531*H531,2)</f>
        <v>0</v>
      </c>
      <c r="BL531" s="18" t="s">
        <v>207</v>
      </c>
      <c r="BM531" s="199" t="s">
        <v>643</v>
      </c>
    </row>
    <row r="532" spans="1:65" s="2" customFormat="1" ht="11.25">
      <c r="A532" s="35"/>
      <c r="B532" s="36"/>
      <c r="C532" s="37"/>
      <c r="D532" s="201" t="s">
        <v>209</v>
      </c>
      <c r="E532" s="37"/>
      <c r="F532" s="202" t="s">
        <v>644</v>
      </c>
      <c r="G532" s="37"/>
      <c r="H532" s="37"/>
      <c r="I532" s="203"/>
      <c r="J532" s="37"/>
      <c r="K532" s="37"/>
      <c r="L532" s="40"/>
      <c r="M532" s="204"/>
      <c r="N532" s="205"/>
      <c r="O532" s="72"/>
      <c r="P532" s="72"/>
      <c r="Q532" s="72"/>
      <c r="R532" s="72"/>
      <c r="S532" s="72"/>
      <c r="T532" s="73"/>
      <c r="U532" s="35"/>
      <c r="V532" s="35"/>
      <c r="W532" s="35"/>
      <c r="X532" s="35"/>
      <c r="Y532" s="35"/>
      <c r="Z532" s="35"/>
      <c r="AA532" s="35"/>
      <c r="AB532" s="35"/>
      <c r="AC532" s="35"/>
      <c r="AD532" s="35"/>
      <c r="AE532" s="35"/>
      <c r="AT532" s="18" t="s">
        <v>209</v>
      </c>
      <c r="AU532" s="18" t="s">
        <v>86</v>
      </c>
    </row>
    <row r="533" spans="1:65" s="14" customFormat="1" ht="11.25">
      <c r="B533" s="217"/>
      <c r="C533" s="218"/>
      <c r="D533" s="208" t="s">
        <v>211</v>
      </c>
      <c r="E533" s="219" t="s">
        <v>1</v>
      </c>
      <c r="F533" s="220" t="s">
        <v>117</v>
      </c>
      <c r="G533" s="218"/>
      <c r="H533" s="221">
        <v>24.108000000000001</v>
      </c>
      <c r="I533" s="222"/>
      <c r="J533" s="218"/>
      <c r="K533" s="218"/>
      <c r="L533" s="223"/>
      <c r="M533" s="224"/>
      <c r="N533" s="225"/>
      <c r="O533" s="225"/>
      <c r="P533" s="225"/>
      <c r="Q533" s="225"/>
      <c r="R533" s="225"/>
      <c r="S533" s="225"/>
      <c r="T533" s="226"/>
      <c r="AT533" s="227" t="s">
        <v>211</v>
      </c>
      <c r="AU533" s="227" t="s">
        <v>86</v>
      </c>
      <c r="AV533" s="14" t="s">
        <v>86</v>
      </c>
      <c r="AW533" s="14" t="s">
        <v>32</v>
      </c>
      <c r="AX533" s="14" t="s">
        <v>76</v>
      </c>
      <c r="AY533" s="227" t="s">
        <v>200</v>
      </c>
    </row>
    <row r="534" spans="1:65" s="14" customFormat="1" ht="11.25">
      <c r="B534" s="217"/>
      <c r="C534" s="218"/>
      <c r="D534" s="208" t="s">
        <v>211</v>
      </c>
      <c r="E534" s="219" t="s">
        <v>1</v>
      </c>
      <c r="F534" s="220" t="s">
        <v>121</v>
      </c>
      <c r="G534" s="218"/>
      <c r="H534" s="221">
        <v>209.03100000000001</v>
      </c>
      <c r="I534" s="222"/>
      <c r="J534" s="218"/>
      <c r="K534" s="218"/>
      <c r="L534" s="223"/>
      <c r="M534" s="224"/>
      <c r="N534" s="225"/>
      <c r="O534" s="225"/>
      <c r="P534" s="225"/>
      <c r="Q534" s="225"/>
      <c r="R534" s="225"/>
      <c r="S534" s="225"/>
      <c r="T534" s="226"/>
      <c r="AT534" s="227" t="s">
        <v>211</v>
      </c>
      <c r="AU534" s="227" t="s">
        <v>86</v>
      </c>
      <c r="AV534" s="14" t="s">
        <v>86</v>
      </c>
      <c r="AW534" s="14" t="s">
        <v>32</v>
      </c>
      <c r="AX534" s="14" t="s">
        <v>76</v>
      </c>
      <c r="AY534" s="227" t="s">
        <v>200</v>
      </c>
    </row>
    <row r="535" spans="1:65" s="14" customFormat="1" ht="11.25">
      <c r="B535" s="217"/>
      <c r="C535" s="218"/>
      <c r="D535" s="208" t="s">
        <v>211</v>
      </c>
      <c r="E535" s="219" t="s">
        <v>1</v>
      </c>
      <c r="F535" s="220" t="s">
        <v>125</v>
      </c>
      <c r="G535" s="218"/>
      <c r="H535" s="221">
        <v>286.16000000000003</v>
      </c>
      <c r="I535" s="222"/>
      <c r="J535" s="218"/>
      <c r="K535" s="218"/>
      <c r="L535" s="223"/>
      <c r="M535" s="224"/>
      <c r="N535" s="225"/>
      <c r="O535" s="225"/>
      <c r="P535" s="225"/>
      <c r="Q535" s="225"/>
      <c r="R535" s="225"/>
      <c r="S535" s="225"/>
      <c r="T535" s="226"/>
      <c r="AT535" s="227" t="s">
        <v>211</v>
      </c>
      <c r="AU535" s="227" t="s">
        <v>86</v>
      </c>
      <c r="AV535" s="14" t="s">
        <v>86</v>
      </c>
      <c r="AW535" s="14" t="s">
        <v>32</v>
      </c>
      <c r="AX535" s="14" t="s">
        <v>76</v>
      </c>
      <c r="AY535" s="227" t="s">
        <v>200</v>
      </c>
    </row>
    <row r="536" spans="1:65" s="15" customFormat="1" ht="11.25">
      <c r="B536" s="228"/>
      <c r="C536" s="229"/>
      <c r="D536" s="208" t="s">
        <v>211</v>
      </c>
      <c r="E536" s="230" t="s">
        <v>1</v>
      </c>
      <c r="F536" s="231" t="s">
        <v>219</v>
      </c>
      <c r="G536" s="229"/>
      <c r="H536" s="232">
        <v>519.29899999999998</v>
      </c>
      <c r="I536" s="233"/>
      <c r="J536" s="229"/>
      <c r="K536" s="229"/>
      <c r="L536" s="234"/>
      <c r="M536" s="235"/>
      <c r="N536" s="236"/>
      <c r="O536" s="236"/>
      <c r="P536" s="236"/>
      <c r="Q536" s="236"/>
      <c r="R536" s="236"/>
      <c r="S536" s="236"/>
      <c r="T536" s="237"/>
      <c r="AT536" s="238" t="s">
        <v>211</v>
      </c>
      <c r="AU536" s="238" t="s">
        <v>86</v>
      </c>
      <c r="AV536" s="15" t="s">
        <v>207</v>
      </c>
      <c r="AW536" s="15" t="s">
        <v>32</v>
      </c>
      <c r="AX536" s="15" t="s">
        <v>84</v>
      </c>
      <c r="AY536" s="238" t="s">
        <v>200</v>
      </c>
    </row>
    <row r="537" spans="1:65" s="2" customFormat="1" ht="24.2" customHeight="1">
      <c r="A537" s="35"/>
      <c r="B537" s="36"/>
      <c r="C537" s="188" t="s">
        <v>645</v>
      </c>
      <c r="D537" s="188" t="s">
        <v>202</v>
      </c>
      <c r="E537" s="189" t="s">
        <v>646</v>
      </c>
      <c r="F537" s="190" t="s">
        <v>647</v>
      </c>
      <c r="G537" s="191" t="s">
        <v>101</v>
      </c>
      <c r="H537" s="192">
        <v>519.29899999999998</v>
      </c>
      <c r="I537" s="193"/>
      <c r="J537" s="194">
        <f>ROUND(I537*H537,2)</f>
        <v>0</v>
      </c>
      <c r="K537" s="190" t="s">
        <v>206</v>
      </c>
      <c r="L537" s="40"/>
      <c r="M537" s="195" t="s">
        <v>1</v>
      </c>
      <c r="N537" s="196" t="s">
        <v>41</v>
      </c>
      <c r="O537" s="72"/>
      <c r="P537" s="197">
        <f>O537*H537</f>
        <v>0</v>
      </c>
      <c r="Q537" s="197">
        <v>1.8749999999999999E-2</v>
      </c>
      <c r="R537" s="197">
        <f>Q537*H537</f>
        <v>9.7368562499999989</v>
      </c>
      <c r="S537" s="197">
        <v>0</v>
      </c>
      <c r="T537" s="198">
        <f>S537*H537</f>
        <v>0</v>
      </c>
      <c r="U537" s="35"/>
      <c r="V537" s="35"/>
      <c r="W537" s="35"/>
      <c r="X537" s="35"/>
      <c r="Y537" s="35"/>
      <c r="Z537" s="35"/>
      <c r="AA537" s="35"/>
      <c r="AB537" s="35"/>
      <c r="AC537" s="35"/>
      <c r="AD537" s="35"/>
      <c r="AE537" s="35"/>
      <c r="AR537" s="199" t="s">
        <v>207</v>
      </c>
      <c r="AT537" s="199" t="s">
        <v>202</v>
      </c>
      <c r="AU537" s="199" t="s">
        <v>86</v>
      </c>
      <c r="AY537" s="18" t="s">
        <v>200</v>
      </c>
      <c r="BE537" s="200">
        <f>IF(N537="základní",J537,0)</f>
        <v>0</v>
      </c>
      <c r="BF537" s="200">
        <f>IF(N537="snížená",J537,0)</f>
        <v>0</v>
      </c>
      <c r="BG537" s="200">
        <f>IF(N537="zákl. přenesená",J537,0)</f>
        <v>0</v>
      </c>
      <c r="BH537" s="200">
        <f>IF(N537="sníž. přenesená",J537,0)</f>
        <v>0</v>
      </c>
      <c r="BI537" s="200">
        <f>IF(N537="nulová",J537,0)</f>
        <v>0</v>
      </c>
      <c r="BJ537" s="18" t="s">
        <v>84</v>
      </c>
      <c r="BK537" s="200">
        <f>ROUND(I537*H537,2)</f>
        <v>0</v>
      </c>
      <c r="BL537" s="18" t="s">
        <v>207</v>
      </c>
      <c r="BM537" s="199" t="s">
        <v>648</v>
      </c>
    </row>
    <row r="538" spans="1:65" s="2" customFormat="1" ht="11.25">
      <c r="A538" s="35"/>
      <c r="B538" s="36"/>
      <c r="C538" s="37"/>
      <c r="D538" s="201" t="s">
        <v>209</v>
      </c>
      <c r="E538" s="37"/>
      <c r="F538" s="202" t="s">
        <v>649</v>
      </c>
      <c r="G538" s="37"/>
      <c r="H538" s="37"/>
      <c r="I538" s="203"/>
      <c r="J538" s="37"/>
      <c r="K538" s="37"/>
      <c r="L538" s="40"/>
      <c r="M538" s="204"/>
      <c r="N538" s="205"/>
      <c r="O538" s="72"/>
      <c r="P538" s="72"/>
      <c r="Q538" s="72"/>
      <c r="R538" s="72"/>
      <c r="S538" s="72"/>
      <c r="T538" s="73"/>
      <c r="U538" s="35"/>
      <c r="V538" s="35"/>
      <c r="W538" s="35"/>
      <c r="X538" s="35"/>
      <c r="Y538" s="35"/>
      <c r="Z538" s="35"/>
      <c r="AA538" s="35"/>
      <c r="AB538" s="35"/>
      <c r="AC538" s="35"/>
      <c r="AD538" s="35"/>
      <c r="AE538" s="35"/>
      <c r="AT538" s="18" t="s">
        <v>209</v>
      </c>
      <c r="AU538" s="18" t="s">
        <v>86</v>
      </c>
    </row>
    <row r="539" spans="1:65" s="14" customFormat="1" ht="11.25">
      <c r="B539" s="217"/>
      <c r="C539" s="218"/>
      <c r="D539" s="208" t="s">
        <v>211</v>
      </c>
      <c r="E539" s="219" t="s">
        <v>1</v>
      </c>
      <c r="F539" s="220" t="s">
        <v>117</v>
      </c>
      <c r="G539" s="218"/>
      <c r="H539" s="221">
        <v>24.108000000000001</v>
      </c>
      <c r="I539" s="222"/>
      <c r="J539" s="218"/>
      <c r="K539" s="218"/>
      <c r="L539" s="223"/>
      <c r="M539" s="224"/>
      <c r="N539" s="225"/>
      <c r="O539" s="225"/>
      <c r="P539" s="225"/>
      <c r="Q539" s="225"/>
      <c r="R539" s="225"/>
      <c r="S539" s="225"/>
      <c r="T539" s="226"/>
      <c r="AT539" s="227" t="s">
        <v>211</v>
      </c>
      <c r="AU539" s="227" t="s">
        <v>86</v>
      </c>
      <c r="AV539" s="14" t="s">
        <v>86</v>
      </c>
      <c r="AW539" s="14" t="s">
        <v>32</v>
      </c>
      <c r="AX539" s="14" t="s">
        <v>76</v>
      </c>
      <c r="AY539" s="227" t="s">
        <v>200</v>
      </c>
    </row>
    <row r="540" spans="1:65" s="14" customFormat="1" ht="11.25">
      <c r="B540" s="217"/>
      <c r="C540" s="218"/>
      <c r="D540" s="208" t="s">
        <v>211</v>
      </c>
      <c r="E540" s="219" t="s">
        <v>1</v>
      </c>
      <c r="F540" s="220" t="s">
        <v>121</v>
      </c>
      <c r="G540" s="218"/>
      <c r="H540" s="221">
        <v>209.03100000000001</v>
      </c>
      <c r="I540" s="222"/>
      <c r="J540" s="218"/>
      <c r="K540" s="218"/>
      <c r="L540" s="223"/>
      <c r="M540" s="224"/>
      <c r="N540" s="225"/>
      <c r="O540" s="225"/>
      <c r="P540" s="225"/>
      <c r="Q540" s="225"/>
      <c r="R540" s="225"/>
      <c r="S540" s="225"/>
      <c r="T540" s="226"/>
      <c r="AT540" s="227" t="s">
        <v>211</v>
      </c>
      <c r="AU540" s="227" t="s">
        <v>86</v>
      </c>
      <c r="AV540" s="14" t="s">
        <v>86</v>
      </c>
      <c r="AW540" s="14" t="s">
        <v>32</v>
      </c>
      <c r="AX540" s="14" t="s">
        <v>76</v>
      </c>
      <c r="AY540" s="227" t="s">
        <v>200</v>
      </c>
    </row>
    <row r="541" spans="1:65" s="14" customFormat="1" ht="11.25">
      <c r="B541" s="217"/>
      <c r="C541" s="218"/>
      <c r="D541" s="208" t="s">
        <v>211</v>
      </c>
      <c r="E541" s="219" t="s">
        <v>1</v>
      </c>
      <c r="F541" s="220" t="s">
        <v>125</v>
      </c>
      <c r="G541" s="218"/>
      <c r="H541" s="221">
        <v>286.16000000000003</v>
      </c>
      <c r="I541" s="222"/>
      <c r="J541" s="218"/>
      <c r="K541" s="218"/>
      <c r="L541" s="223"/>
      <c r="M541" s="224"/>
      <c r="N541" s="225"/>
      <c r="O541" s="225"/>
      <c r="P541" s="225"/>
      <c r="Q541" s="225"/>
      <c r="R541" s="225"/>
      <c r="S541" s="225"/>
      <c r="T541" s="226"/>
      <c r="AT541" s="227" t="s">
        <v>211</v>
      </c>
      <c r="AU541" s="227" t="s">
        <v>86</v>
      </c>
      <c r="AV541" s="14" t="s">
        <v>86</v>
      </c>
      <c r="AW541" s="14" t="s">
        <v>32</v>
      </c>
      <c r="AX541" s="14" t="s">
        <v>76</v>
      </c>
      <c r="AY541" s="227" t="s">
        <v>200</v>
      </c>
    </row>
    <row r="542" spans="1:65" s="15" customFormat="1" ht="11.25">
      <c r="B542" s="228"/>
      <c r="C542" s="229"/>
      <c r="D542" s="208" t="s">
        <v>211</v>
      </c>
      <c r="E542" s="230" t="s">
        <v>1</v>
      </c>
      <c r="F542" s="231" t="s">
        <v>219</v>
      </c>
      <c r="G542" s="229"/>
      <c r="H542" s="232">
        <v>519.29899999999998</v>
      </c>
      <c r="I542" s="233"/>
      <c r="J542" s="229"/>
      <c r="K542" s="229"/>
      <c r="L542" s="234"/>
      <c r="M542" s="235"/>
      <c r="N542" s="236"/>
      <c r="O542" s="236"/>
      <c r="P542" s="236"/>
      <c r="Q542" s="236"/>
      <c r="R542" s="236"/>
      <c r="S542" s="236"/>
      <c r="T542" s="237"/>
      <c r="AT542" s="238" t="s">
        <v>211</v>
      </c>
      <c r="AU542" s="238" t="s">
        <v>86</v>
      </c>
      <c r="AV542" s="15" t="s">
        <v>207</v>
      </c>
      <c r="AW542" s="15" t="s">
        <v>32</v>
      </c>
      <c r="AX542" s="15" t="s">
        <v>84</v>
      </c>
      <c r="AY542" s="238" t="s">
        <v>200</v>
      </c>
    </row>
    <row r="543" spans="1:65" s="2" customFormat="1" ht="24.2" customHeight="1">
      <c r="A543" s="35"/>
      <c r="B543" s="36"/>
      <c r="C543" s="188" t="s">
        <v>650</v>
      </c>
      <c r="D543" s="188" t="s">
        <v>202</v>
      </c>
      <c r="E543" s="189" t="s">
        <v>651</v>
      </c>
      <c r="F543" s="190" t="s">
        <v>652</v>
      </c>
      <c r="G543" s="191" t="s">
        <v>101</v>
      </c>
      <c r="H543" s="192">
        <v>561.22699999999998</v>
      </c>
      <c r="I543" s="193"/>
      <c r="J543" s="194">
        <f>ROUND(I543*H543,2)</f>
        <v>0</v>
      </c>
      <c r="K543" s="190" t="s">
        <v>206</v>
      </c>
      <c r="L543" s="40"/>
      <c r="M543" s="195" t="s">
        <v>1</v>
      </c>
      <c r="N543" s="196" t="s">
        <v>41</v>
      </c>
      <c r="O543" s="72"/>
      <c r="P543" s="197">
        <f>O543*H543</f>
        <v>0</v>
      </c>
      <c r="Q543" s="197">
        <v>7.3499999999999998E-3</v>
      </c>
      <c r="R543" s="197">
        <f>Q543*H543</f>
        <v>4.1250184499999998</v>
      </c>
      <c r="S543" s="197">
        <v>0</v>
      </c>
      <c r="T543" s="198">
        <f>S543*H543</f>
        <v>0</v>
      </c>
      <c r="U543" s="35"/>
      <c r="V543" s="35"/>
      <c r="W543" s="35"/>
      <c r="X543" s="35"/>
      <c r="Y543" s="35"/>
      <c r="Z543" s="35"/>
      <c r="AA543" s="35"/>
      <c r="AB543" s="35"/>
      <c r="AC543" s="35"/>
      <c r="AD543" s="35"/>
      <c r="AE543" s="35"/>
      <c r="AR543" s="199" t="s">
        <v>207</v>
      </c>
      <c r="AT543" s="199" t="s">
        <v>202</v>
      </c>
      <c r="AU543" s="199" t="s">
        <v>86</v>
      </c>
      <c r="AY543" s="18" t="s">
        <v>200</v>
      </c>
      <c r="BE543" s="200">
        <f>IF(N543="základní",J543,0)</f>
        <v>0</v>
      </c>
      <c r="BF543" s="200">
        <f>IF(N543="snížená",J543,0)</f>
        <v>0</v>
      </c>
      <c r="BG543" s="200">
        <f>IF(N543="zákl. přenesená",J543,0)</f>
        <v>0</v>
      </c>
      <c r="BH543" s="200">
        <f>IF(N543="sníž. přenesená",J543,0)</f>
        <v>0</v>
      </c>
      <c r="BI543" s="200">
        <f>IF(N543="nulová",J543,0)</f>
        <v>0</v>
      </c>
      <c r="BJ543" s="18" t="s">
        <v>84</v>
      </c>
      <c r="BK543" s="200">
        <f>ROUND(I543*H543,2)</f>
        <v>0</v>
      </c>
      <c r="BL543" s="18" t="s">
        <v>207</v>
      </c>
      <c r="BM543" s="199" t="s">
        <v>653</v>
      </c>
    </row>
    <row r="544" spans="1:65" s="2" customFormat="1" ht="11.25">
      <c r="A544" s="35"/>
      <c r="B544" s="36"/>
      <c r="C544" s="37"/>
      <c r="D544" s="201" t="s">
        <v>209</v>
      </c>
      <c r="E544" s="37"/>
      <c r="F544" s="202" t="s">
        <v>654</v>
      </c>
      <c r="G544" s="37"/>
      <c r="H544" s="37"/>
      <c r="I544" s="203"/>
      <c r="J544" s="37"/>
      <c r="K544" s="37"/>
      <c r="L544" s="40"/>
      <c r="M544" s="204"/>
      <c r="N544" s="205"/>
      <c r="O544" s="72"/>
      <c r="P544" s="72"/>
      <c r="Q544" s="72"/>
      <c r="R544" s="72"/>
      <c r="S544" s="72"/>
      <c r="T544" s="73"/>
      <c r="U544" s="35"/>
      <c r="V544" s="35"/>
      <c r="W544" s="35"/>
      <c r="X544" s="35"/>
      <c r="Y544" s="35"/>
      <c r="Z544" s="35"/>
      <c r="AA544" s="35"/>
      <c r="AB544" s="35"/>
      <c r="AC544" s="35"/>
      <c r="AD544" s="35"/>
      <c r="AE544" s="35"/>
      <c r="AT544" s="18" t="s">
        <v>209</v>
      </c>
      <c r="AU544" s="18" t="s">
        <v>86</v>
      </c>
    </row>
    <row r="545" spans="1:65" s="14" customFormat="1" ht="11.25">
      <c r="B545" s="217"/>
      <c r="C545" s="218"/>
      <c r="D545" s="208" t="s">
        <v>211</v>
      </c>
      <c r="E545" s="219" t="s">
        <v>1</v>
      </c>
      <c r="F545" s="220" t="s">
        <v>114</v>
      </c>
      <c r="G545" s="218"/>
      <c r="H545" s="221">
        <v>41.927999999999997</v>
      </c>
      <c r="I545" s="222"/>
      <c r="J545" s="218"/>
      <c r="K545" s="218"/>
      <c r="L545" s="223"/>
      <c r="M545" s="224"/>
      <c r="N545" s="225"/>
      <c r="O545" s="225"/>
      <c r="P545" s="225"/>
      <c r="Q545" s="225"/>
      <c r="R545" s="225"/>
      <c r="S545" s="225"/>
      <c r="T545" s="226"/>
      <c r="AT545" s="227" t="s">
        <v>211</v>
      </c>
      <c r="AU545" s="227" t="s">
        <v>86</v>
      </c>
      <c r="AV545" s="14" t="s">
        <v>86</v>
      </c>
      <c r="AW545" s="14" t="s">
        <v>32</v>
      </c>
      <c r="AX545" s="14" t="s">
        <v>76</v>
      </c>
      <c r="AY545" s="227" t="s">
        <v>200</v>
      </c>
    </row>
    <row r="546" spans="1:65" s="14" customFormat="1" ht="11.25">
      <c r="B546" s="217"/>
      <c r="C546" s="218"/>
      <c r="D546" s="208" t="s">
        <v>211</v>
      </c>
      <c r="E546" s="219" t="s">
        <v>1</v>
      </c>
      <c r="F546" s="220" t="s">
        <v>117</v>
      </c>
      <c r="G546" s="218"/>
      <c r="H546" s="221">
        <v>24.108000000000001</v>
      </c>
      <c r="I546" s="222"/>
      <c r="J546" s="218"/>
      <c r="K546" s="218"/>
      <c r="L546" s="223"/>
      <c r="M546" s="224"/>
      <c r="N546" s="225"/>
      <c r="O546" s="225"/>
      <c r="P546" s="225"/>
      <c r="Q546" s="225"/>
      <c r="R546" s="225"/>
      <c r="S546" s="225"/>
      <c r="T546" s="226"/>
      <c r="AT546" s="227" t="s">
        <v>211</v>
      </c>
      <c r="AU546" s="227" t="s">
        <v>86</v>
      </c>
      <c r="AV546" s="14" t="s">
        <v>86</v>
      </c>
      <c r="AW546" s="14" t="s">
        <v>32</v>
      </c>
      <c r="AX546" s="14" t="s">
        <v>76</v>
      </c>
      <c r="AY546" s="227" t="s">
        <v>200</v>
      </c>
    </row>
    <row r="547" spans="1:65" s="14" customFormat="1" ht="11.25">
      <c r="B547" s="217"/>
      <c r="C547" s="218"/>
      <c r="D547" s="208" t="s">
        <v>211</v>
      </c>
      <c r="E547" s="219" t="s">
        <v>1</v>
      </c>
      <c r="F547" s="220" t="s">
        <v>121</v>
      </c>
      <c r="G547" s="218"/>
      <c r="H547" s="221">
        <v>209.03100000000001</v>
      </c>
      <c r="I547" s="222"/>
      <c r="J547" s="218"/>
      <c r="K547" s="218"/>
      <c r="L547" s="223"/>
      <c r="M547" s="224"/>
      <c r="N547" s="225"/>
      <c r="O547" s="225"/>
      <c r="P547" s="225"/>
      <c r="Q547" s="225"/>
      <c r="R547" s="225"/>
      <c r="S547" s="225"/>
      <c r="T547" s="226"/>
      <c r="AT547" s="227" t="s">
        <v>211</v>
      </c>
      <c r="AU547" s="227" t="s">
        <v>86</v>
      </c>
      <c r="AV547" s="14" t="s">
        <v>86</v>
      </c>
      <c r="AW547" s="14" t="s">
        <v>32</v>
      </c>
      <c r="AX547" s="14" t="s">
        <v>76</v>
      </c>
      <c r="AY547" s="227" t="s">
        <v>200</v>
      </c>
    </row>
    <row r="548" spans="1:65" s="14" customFormat="1" ht="11.25">
      <c r="B548" s="217"/>
      <c r="C548" s="218"/>
      <c r="D548" s="208" t="s">
        <v>211</v>
      </c>
      <c r="E548" s="219" t="s">
        <v>1</v>
      </c>
      <c r="F548" s="220" t="s">
        <v>125</v>
      </c>
      <c r="G548" s="218"/>
      <c r="H548" s="221">
        <v>286.16000000000003</v>
      </c>
      <c r="I548" s="222"/>
      <c r="J548" s="218"/>
      <c r="K548" s="218"/>
      <c r="L548" s="223"/>
      <c r="M548" s="224"/>
      <c r="N548" s="225"/>
      <c r="O548" s="225"/>
      <c r="P548" s="225"/>
      <c r="Q548" s="225"/>
      <c r="R548" s="225"/>
      <c r="S548" s="225"/>
      <c r="T548" s="226"/>
      <c r="AT548" s="227" t="s">
        <v>211</v>
      </c>
      <c r="AU548" s="227" t="s">
        <v>86</v>
      </c>
      <c r="AV548" s="14" t="s">
        <v>86</v>
      </c>
      <c r="AW548" s="14" t="s">
        <v>32</v>
      </c>
      <c r="AX548" s="14" t="s">
        <v>76</v>
      </c>
      <c r="AY548" s="227" t="s">
        <v>200</v>
      </c>
    </row>
    <row r="549" spans="1:65" s="15" customFormat="1" ht="11.25">
      <c r="B549" s="228"/>
      <c r="C549" s="229"/>
      <c r="D549" s="208" t="s">
        <v>211</v>
      </c>
      <c r="E549" s="230" t="s">
        <v>1</v>
      </c>
      <c r="F549" s="231" t="s">
        <v>219</v>
      </c>
      <c r="G549" s="229"/>
      <c r="H549" s="232">
        <v>561.22699999999998</v>
      </c>
      <c r="I549" s="233"/>
      <c r="J549" s="229"/>
      <c r="K549" s="229"/>
      <c r="L549" s="234"/>
      <c r="M549" s="235"/>
      <c r="N549" s="236"/>
      <c r="O549" s="236"/>
      <c r="P549" s="236"/>
      <c r="Q549" s="236"/>
      <c r="R549" s="236"/>
      <c r="S549" s="236"/>
      <c r="T549" s="237"/>
      <c r="AT549" s="238" t="s">
        <v>211</v>
      </c>
      <c r="AU549" s="238" t="s">
        <v>86</v>
      </c>
      <c r="AV549" s="15" t="s">
        <v>207</v>
      </c>
      <c r="AW549" s="15" t="s">
        <v>32</v>
      </c>
      <c r="AX549" s="15" t="s">
        <v>84</v>
      </c>
      <c r="AY549" s="238" t="s">
        <v>200</v>
      </c>
    </row>
    <row r="550" spans="1:65" s="2" customFormat="1" ht="24.2" customHeight="1">
      <c r="A550" s="35"/>
      <c r="B550" s="36"/>
      <c r="C550" s="188" t="s">
        <v>655</v>
      </c>
      <c r="D550" s="188" t="s">
        <v>202</v>
      </c>
      <c r="E550" s="189" t="s">
        <v>656</v>
      </c>
      <c r="F550" s="190" t="s">
        <v>657</v>
      </c>
      <c r="G550" s="191" t="s">
        <v>415</v>
      </c>
      <c r="H550" s="192">
        <v>4.9000000000000004</v>
      </c>
      <c r="I550" s="193"/>
      <c r="J550" s="194">
        <f>ROUND(I550*H550,2)</f>
        <v>0</v>
      </c>
      <c r="K550" s="190" t="s">
        <v>206</v>
      </c>
      <c r="L550" s="40"/>
      <c r="M550" s="195" t="s">
        <v>1</v>
      </c>
      <c r="N550" s="196" t="s">
        <v>41</v>
      </c>
      <c r="O550" s="72"/>
      <c r="P550" s="197">
        <f>O550*H550</f>
        <v>0</v>
      </c>
      <c r="Q550" s="197">
        <v>0</v>
      </c>
      <c r="R550" s="197">
        <f>Q550*H550</f>
        <v>0</v>
      </c>
      <c r="S550" s="197">
        <v>0</v>
      </c>
      <c r="T550" s="198">
        <f>S550*H550</f>
        <v>0</v>
      </c>
      <c r="U550" s="35"/>
      <c r="V550" s="35"/>
      <c r="W550" s="35"/>
      <c r="X550" s="35"/>
      <c r="Y550" s="35"/>
      <c r="Z550" s="35"/>
      <c r="AA550" s="35"/>
      <c r="AB550" s="35"/>
      <c r="AC550" s="35"/>
      <c r="AD550" s="35"/>
      <c r="AE550" s="35"/>
      <c r="AR550" s="199" t="s">
        <v>207</v>
      </c>
      <c r="AT550" s="199" t="s">
        <v>202</v>
      </c>
      <c r="AU550" s="199" t="s">
        <v>86</v>
      </c>
      <c r="AY550" s="18" t="s">
        <v>200</v>
      </c>
      <c r="BE550" s="200">
        <f>IF(N550="základní",J550,0)</f>
        <v>0</v>
      </c>
      <c r="BF550" s="200">
        <f>IF(N550="snížená",J550,0)</f>
        <v>0</v>
      </c>
      <c r="BG550" s="200">
        <f>IF(N550="zákl. přenesená",J550,0)</f>
        <v>0</v>
      </c>
      <c r="BH550" s="200">
        <f>IF(N550="sníž. přenesená",J550,0)</f>
        <v>0</v>
      </c>
      <c r="BI550" s="200">
        <f>IF(N550="nulová",J550,0)</f>
        <v>0</v>
      </c>
      <c r="BJ550" s="18" t="s">
        <v>84</v>
      </c>
      <c r="BK550" s="200">
        <f>ROUND(I550*H550,2)</f>
        <v>0</v>
      </c>
      <c r="BL550" s="18" t="s">
        <v>207</v>
      </c>
      <c r="BM550" s="199" t="s">
        <v>658</v>
      </c>
    </row>
    <row r="551" spans="1:65" s="2" customFormat="1" ht="11.25">
      <c r="A551" s="35"/>
      <c r="B551" s="36"/>
      <c r="C551" s="37"/>
      <c r="D551" s="201" t="s">
        <v>209</v>
      </c>
      <c r="E551" s="37"/>
      <c r="F551" s="202" t="s">
        <v>659</v>
      </c>
      <c r="G551" s="37"/>
      <c r="H551" s="37"/>
      <c r="I551" s="203"/>
      <c r="J551" s="37"/>
      <c r="K551" s="37"/>
      <c r="L551" s="40"/>
      <c r="M551" s="204"/>
      <c r="N551" s="205"/>
      <c r="O551" s="72"/>
      <c r="P551" s="72"/>
      <c r="Q551" s="72"/>
      <c r="R551" s="72"/>
      <c r="S551" s="72"/>
      <c r="T551" s="73"/>
      <c r="U551" s="35"/>
      <c r="V551" s="35"/>
      <c r="W551" s="35"/>
      <c r="X551" s="35"/>
      <c r="Y551" s="35"/>
      <c r="Z551" s="35"/>
      <c r="AA551" s="35"/>
      <c r="AB551" s="35"/>
      <c r="AC551" s="35"/>
      <c r="AD551" s="35"/>
      <c r="AE551" s="35"/>
      <c r="AT551" s="18" t="s">
        <v>209</v>
      </c>
      <c r="AU551" s="18" t="s">
        <v>86</v>
      </c>
    </row>
    <row r="552" spans="1:65" s="13" customFormat="1" ht="11.25">
      <c r="B552" s="206"/>
      <c r="C552" s="207"/>
      <c r="D552" s="208" t="s">
        <v>211</v>
      </c>
      <c r="E552" s="209" t="s">
        <v>1</v>
      </c>
      <c r="F552" s="210" t="s">
        <v>660</v>
      </c>
      <c r="G552" s="207"/>
      <c r="H552" s="209" t="s">
        <v>1</v>
      </c>
      <c r="I552" s="211"/>
      <c r="J552" s="207"/>
      <c r="K552" s="207"/>
      <c r="L552" s="212"/>
      <c r="M552" s="213"/>
      <c r="N552" s="214"/>
      <c r="O552" s="214"/>
      <c r="P552" s="214"/>
      <c r="Q552" s="214"/>
      <c r="R552" s="214"/>
      <c r="S552" s="214"/>
      <c r="T552" s="215"/>
      <c r="AT552" s="216" t="s">
        <v>211</v>
      </c>
      <c r="AU552" s="216" t="s">
        <v>86</v>
      </c>
      <c r="AV552" s="13" t="s">
        <v>84</v>
      </c>
      <c r="AW552" s="13" t="s">
        <v>32</v>
      </c>
      <c r="AX552" s="13" t="s">
        <v>76</v>
      </c>
      <c r="AY552" s="216" t="s">
        <v>200</v>
      </c>
    </row>
    <row r="553" spans="1:65" s="14" customFormat="1" ht="11.25">
      <c r="B553" s="217"/>
      <c r="C553" s="218"/>
      <c r="D553" s="208" t="s">
        <v>211</v>
      </c>
      <c r="E553" s="219" t="s">
        <v>1</v>
      </c>
      <c r="F553" s="220" t="s">
        <v>661</v>
      </c>
      <c r="G553" s="218"/>
      <c r="H553" s="221">
        <v>4.9000000000000004</v>
      </c>
      <c r="I553" s="222"/>
      <c r="J553" s="218"/>
      <c r="K553" s="218"/>
      <c r="L553" s="223"/>
      <c r="M553" s="224"/>
      <c r="N553" s="225"/>
      <c r="O553" s="225"/>
      <c r="P553" s="225"/>
      <c r="Q553" s="225"/>
      <c r="R553" s="225"/>
      <c r="S553" s="225"/>
      <c r="T553" s="226"/>
      <c r="AT553" s="227" t="s">
        <v>211</v>
      </c>
      <c r="AU553" s="227" t="s">
        <v>86</v>
      </c>
      <c r="AV553" s="14" t="s">
        <v>86</v>
      </c>
      <c r="AW553" s="14" t="s">
        <v>32</v>
      </c>
      <c r="AX553" s="14" t="s">
        <v>84</v>
      </c>
      <c r="AY553" s="227" t="s">
        <v>200</v>
      </c>
    </row>
    <row r="554" spans="1:65" s="2" customFormat="1" ht="24.2" customHeight="1">
      <c r="A554" s="35"/>
      <c r="B554" s="36"/>
      <c r="C554" s="250" t="s">
        <v>662</v>
      </c>
      <c r="D554" s="250" t="s">
        <v>302</v>
      </c>
      <c r="E554" s="251" t="s">
        <v>663</v>
      </c>
      <c r="F554" s="252" t="s">
        <v>664</v>
      </c>
      <c r="G554" s="253" t="s">
        <v>415</v>
      </c>
      <c r="H554" s="254">
        <v>5.6349999999999998</v>
      </c>
      <c r="I554" s="255"/>
      <c r="J554" s="256">
        <f>ROUND(I554*H554,2)</f>
        <v>0</v>
      </c>
      <c r="K554" s="252" t="s">
        <v>206</v>
      </c>
      <c r="L554" s="257"/>
      <c r="M554" s="258" t="s">
        <v>1</v>
      </c>
      <c r="N554" s="259" t="s">
        <v>41</v>
      </c>
      <c r="O554" s="72"/>
      <c r="P554" s="197">
        <f>O554*H554</f>
        <v>0</v>
      </c>
      <c r="Q554" s="197">
        <v>1E-4</v>
      </c>
      <c r="R554" s="197">
        <f>Q554*H554</f>
        <v>5.6349999999999998E-4</v>
      </c>
      <c r="S554" s="197">
        <v>0</v>
      </c>
      <c r="T554" s="198">
        <f>S554*H554</f>
        <v>0</v>
      </c>
      <c r="U554" s="35"/>
      <c r="V554" s="35"/>
      <c r="W554" s="35"/>
      <c r="X554" s="35"/>
      <c r="Y554" s="35"/>
      <c r="Z554" s="35"/>
      <c r="AA554" s="35"/>
      <c r="AB554" s="35"/>
      <c r="AC554" s="35"/>
      <c r="AD554" s="35"/>
      <c r="AE554" s="35"/>
      <c r="AR554" s="199" t="s">
        <v>262</v>
      </c>
      <c r="AT554" s="199" t="s">
        <v>302</v>
      </c>
      <c r="AU554" s="199" t="s">
        <v>86</v>
      </c>
      <c r="AY554" s="18" t="s">
        <v>200</v>
      </c>
      <c r="BE554" s="200">
        <f>IF(N554="základní",J554,0)</f>
        <v>0</v>
      </c>
      <c r="BF554" s="200">
        <f>IF(N554="snížená",J554,0)</f>
        <v>0</v>
      </c>
      <c r="BG554" s="200">
        <f>IF(N554="zákl. přenesená",J554,0)</f>
        <v>0</v>
      </c>
      <c r="BH554" s="200">
        <f>IF(N554="sníž. přenesená",J554,0)</f>
        <v>0</v>
      </c>
      <c r="BI554" s="200">
        <f>IF(N554="nulová",J554,0)</f>
        <v>0</v>
      </c>
      <c r="BJ554" s="18" t="s">
        <v>84</v>
      </c>
      <c r="BK554" s="200">
        <f>ROUND(I554*H554,2)</f>
        <v>0</v>
      </c>
      <c r="BL554" s="18" t="s">
        <v>207</v>
      </c>
      <c r="BM554" s="199" t="s">
        <v>665</v>
      </c>
    </row>
    <row r="555" spans="1:65" s="14" customFormat="1" ht="11.25">
      <c r="B555" s="217"/>
      <c r="C555" s="218"/>
      <c r="D555" s="208" t="s">
        <v>211</v>
      </c>
      <c r="E555" s="218"/>
      <c r="F555" s="220" t="s">
        <v>666</v>
      </c>
      <c r="G555" s="218"/>
      <c r="H555" s="221">
        <v>5.6349999999999998</v>
      </c>
      <c r="I555" s="222"/>
      <c r="J555" s="218"/>
      <c r="K555" s="218"/>
      <c r="L555" s="223"/>
      <c r="M555" s="224"/>
      <c r="N555" s="225"/>
      <c r="O555" s="225"/>
      <c r="P555" s="225"/>
      <c r="Q555" s="225"/>
      <c r="R555" s="225"/>
      <c r="S555" s="225"/>
      <c r="T555" s="226"/>
      <c r="AT555" s="227" t="s">
        <v>211</v>
      </c>
      <c r="AU555" s="227" t="s">
        <v>86</v>
      </c>
      <c r="AV555" s="14" t="s">
        <v>86</v>
      </c>
      <c r="AW555" s="14" t="s">
        <v>4</v>
      </c>
      <c r="AX555" s="14" t="s">
        <v>84</v>
      </c>
      <c r="AY555" s="227" t="s">
        <v>200</v>
      </c>
    </row>
    <row r="556" spans="1:65" s="2" customFormat="1" ht="44.25" customHeight="1">
      <c r="A556" s="35"/>
      <c r="B556" s="36"/>
      <c r="C556" s="188" t="s">
        <v>667</v>
      </c>
      <c r="D556" s="188" t="s">
        <v>202</v>
      </c>
      <c r="E556" s="189" t="s">
        <v>668</v>
      </c>
      <c r="F556" s="190" t="s">
        <v>669</v>
      </c>
      <c r="G556" s="191" t="s">
        <v>101</v>
      </c>
      <c r="H556" s="192">
        <v>11</v>
      </c>
      <c r="I556" s="193"/>
      <c r="J556" s="194">
        <f>ROUND(I556*H556,2)</f>
        <v>0</v>
      </c>
      <c r="K556" s="190" t="s">
        <v>206</v>
      </c>
      <c r="L556" s="40"/>
      <c r="M556" s="195" t="s">
        <v>1</v>
      </c>
      <c r="N556" s="196" t="s">
        <v>41</v>
      </c>
      <c r="O556" s="72"/>
      <c r="P556" s="197">
        <f>O556*H556</f>
        <v>0</v>
      </c>
      <c r="Q556" s="197">
        <v>1.1350000000000001E-2</v>
      </c>
      <c r="R556" s="197">
        <f>Q556*H556</f>
        <v>0.12485</v>
      </c>
      <c r="S556" s="197">
        <v>0</v>
      </c>
      <c r="T556" s="198">
        <f>S556*H556</f>
        <v>0</v>
      </c>
      <c r="U556" s="35"/>
      <c r="V556" s="35"/>
      <c r="W556" s="35"/>
      <c r="X556" s="35"/>
      <c r="Y556" s="35"/>
      <c r="Z556" s="35"/>
      <c r="AA556" s="35"/>
      <c r="AB556" s="35"/>
      <c r="AC556" s="35"/>
      <c r="AD556" s="35"/>
      <c r="AE556" s="35"/>
      <c r="AR556" s="199" t="s">
        <v>207</v>
      </c>
      <c r="AT556" s="199" t="s">
        <v>202</v>
      </c>
      <c r="AU556" s="199" t="s">
        <v>86</v>
      </c>
      <c r="AY556" s="18" t="s">
        <v>200</v>
      </c>
      <c r="BE556" s="200">
        <f>IF(N556="základní",J556,0)</f>
        <v>0</v>
      </c>
      <c r="BF556" s="200">
        <f>IF(N556="snížená",J556,0)</f>
        <v>0</v>
      </c>
      <c r="BG556" s="200">
        <f>IF(N556="zákl. přenesená",J556,0)</f>
        <v>0</v>
      </c>
      <c r="BH556" s="200">
        <f>IF(N556="sníž. přenesená",J556,0)</f>
        <v>0</v>
      </c>
      <c r="BI556" s="200">
        <f>IF(N556="nulová",J556,0)</f>
        <v>0</v>
      </c>
      <c r="BJ556" s="18" t="s">
        <v>84</v>
      </c>
      <c r="BK556" s="200">
        <f>ROUND(I556*H556,2)</f>
        <v>0</v>
      </c>
      <c r="BL556" s="18" t="s">
        <v>207</v>
      </c>
      <c r="BM556" s="199" t="s">
        <v>670</v>
      </c>
    </row>
    <row r="557" spans="1:65" s="2" customFormat="1" ht="11.25">
      <c r="A557" s="35"/>
      <c r="B557" s="36"/>
      <c r="C557" s="37"/>
      <c r="D557" s="201" t="s">
        <v>209</v>
      </c>
      <c r="E557" s="37"/>
      <c r="F557" s="202" t="s">
        <v>671</v>
      </c>
      <c r="G557" s="37"/>
      <c r="H557" s="37"/>
      <c r="I557" s="203"/>
      <c r="J557" s="37"/>
      <c r="K557" s="37"/>
      <c r="L557" s="40"/>
      <c r="M557" s="204"/>
      <c r="N557" s="205"/>
      <c r="O557" s="72"/>
      <c r="P557" s="72"/>
      <c r="Q557" s="72"/>
      <c r="R557" s="72"/>
      <c r="S557" s="72"/>
      <c r="T557" s="73"/>
      <c r="U557" s="35"/>
      <c r="V557" s="35"/>
      <c r="W557" s="35"/>
      <c r="X557" s="35"/>
      <c r="Y557" s="35"/>
      <c r="Z557" s="35"/>
      <c r="AA557" s="35"/>
      <c r="AB557" s="35"/>
      <c r="AC557" s="35"/>
      <c r="AD557" s="35"/>
      <c r="AE557" s="35"/>
      <c r="AT557" s="18" t="s">
        <v>209</v>
      </c>
      <c r="AU557" s="18" t="s">
        <v>86</v>
      </c>
    </row>
    <row r="558" spans="1:65" s="14" customFormat="1" ht="11.25">
      <c r="B558" s="217"/>
      <c r="C558" s="218"/>
      <c r="D558" s="208" t="s">
        <v>211</v>
      </c>
      <c r="E558" s="219" t="s">
        <v>1</v>
      </c>
      <c r="F558" s="220" t="s">
        <v>128</v>
      </c>
      <c r="G558" s="218"/>
      <c r="H558" s="221">
        <v>11</v>
      </c>
      <c r="I558" s="222"/>
      <c r="J558" s="218"/>
      <c r="K558" s="218"/>
      <c r="L558" s="223"/>
      <c r="M558" s="224"/>
      <c r="N558" s="225"/>
      <c r="O558" s="225"/>
      <c r="P558" s="225"/>
      <c r="Q558" s="225"/>
      <c r="R558" s="225"/>
      <c r="S558" s="225"/>
      <c r="T558" s="226"/>
      <c r="AT558" s="227" t="s">
        <v>211</v>
      </c>
      <c r="AU558" s="227" t="s">
        <v>86</v>
      </c>
      <c r="AV558" s="14" t="s">
        <v>86</v>
      </c>
      <c r="AW558" s="14" t="s">
        <v>32</v>
      </c>
      <c r="AX558" s="14" t="s">
        <v>84</v>
      </c>
      <c r="AY558" s="227" t="s">
        <v>200</v>
      </c>
    </row>
    <row r="559" spans="1:65" s="2" customFormat="1" ht="24.2" customHeight="1">
      <c r="A559" s="35"/>
      <c r="B559" s="36"/>
      <c r="C559" s="250" t="s">
        <v>672</v>
      </c>
      <c r="D559" s="250" t="s">
        <v>302</v>
      </c>
      <c r="E559" s="251" t="s">
        <v>673</v>
      </c>
      <c r="F559" s="252" t="s">
        <v>674</v>
      </c>
      <c r="G559" s="253" t="s">
        <v>101</v>
      </c>
      <c r="H559" s="254">
        <v>12.65</v>
      </c>
      <c r="I559" s="255"/>
      <c r="J559" s="256">
        <f>ROUND(I559*H559,2)</f>
        <v>0</v>
      </c>
      <c r="K559" s="252" t="s">
        <v>206</v>
      </c>
      <c r="L559" s="257"/>
      <c r="M559" s="258" t="s">
        <v>1</v>
      </c>
      <c r="N559" s="259" t="s">
        <v>41</v>
      </c>
      <c r="O559" s="72"/>
      <c r="P559" s="197">
        <f>O559*H559</f>
        <v>0</v>
      </c>
      <c r="Q559" s="197">
        <v>4.7999999999999996E-3</v>
      </c>
      <c r="R559" s="197">
        <f>Q559*H559</f>
        <v>6.0719999999999996E-2</v>
      </c>
      <c r="S559" s="197">
        <v>0</v>
      </c>
      <c r="T559" s="198">
        <f>S559*H559</f>
        <v>0</v>
      </c>
      <c r="U559" s="35"/>
      <c r="V559" s="35"/>
      <c r="W559" s="35"/>
      <c r="X559" s="35"/>
      <c r="Y559" s="35"/>
      <c r="Z559" s="35"/>
      <c r="AA559" s="35"/>
      <c r="AB559" s="35"/>
      <c r="AC559" s="35"/>
      <c r="AD559" s="35"/>
      <c r="AE559" s="35"/>
      <c r="AR559" s="199" t="s">
        <v>262</v>
      </c>
      <c r="AT559" s="199" t="s">
        <v>302</v>
      </c>
      <c r="AU559" s="199" t="s">
        <v>86</v>
      </c>
      <c r="AY559" s="18" t="s">
        <v>200</v>
      </c>
      <c r="BE559" s="200">
        <f>IF(N559="základní",J559,0)</f>
        <v>0</v>
      </c>
      <c r="BF559" s="200">
        <f>IF(N559="snížená",J559,0)</f>
        <v>0</v>
      </c>
      <c r="BG559" s="200">
        <f>IF(N559="zákl. přenesená",J559,0)</f>
        <v>0</v>
      </c>
      <c r="BH559" s="200">
        <f>IF(N559="sníž. přenesená",J559,0)</f>
        <v>0</v>
      </c>
      <c r="BI559" s="200">
        <f>IF(N559="nulová",J559,0)</f>
        <v>0</v>
      </c>
      <c r="BJ559" s="18" t="s">
        <v>84</v>
      </c>
      <c r="BK559" s="200">
        <f>ROUND(I559*H559,2)</f>
        <v>0</v>
      </c>
      <c r="BL559" s="18" t="s">
        <v>207</v>
      </c>
      <c r="BM559" s="199" t="s">
        <v>675</v>
      </c>
    </row>
    <row r="560" spans="1:65" s="14" customFormat="1" ht="11.25">
      <c r="B560" s="217"/>
      <c r="C560" s="218"/>
      <c r="D560" s="208" t="s">
        <v>211</v>
      </c>
      <c r="E560" s="218"/>
      <c r="F560" s="220" t="s">
        <v>676</v>
      </c>
      <c r="G560" s="218"/>
      <c r="H560" s="221">
        <v>12.65</v>
      </c>
      <c r="I560" s="222"/>
      <c r="J560" s="218"/>
      <c r="K560" s="218"/>
      <c r="L560" s="223"/>
      <c r="M560" s="224"/>
      <c r="N560" s="225"/>
      <c r="O560" s="225"/>
      <c r="P560" s="225"/>
      <c r="Q560" s="225"/>
      <c r="R560" s="225"/>
      <c r="S560" s="225"/>
      <c r="T560" s="226"/>
      <c r="AT560" s="227" t="s">
        <v>211</v>
      </c>
      <c r="AU560" s="227" t="s">
        <v>86</v>
      </c>
      <c r="AV560" s="14" t="s">
        <v>86</v>
      </c>
      <c r="AW560" s="14" t="s">
        <v>4</v>
      </c>
      <c r="AX560" s="14" t="s">
        <v>84</v>
      </c>
      <c r="AY560" s="227" t="s">
        <v>200</v>
      </c>
    </row>
    <row r="561" spans="1:65" s="2" customFormat="1" ht="37.9" customHeight="1">
      <c r="A561" s="35"/>
      <c r="B561" s="36"/>
      <c r="C561" s="188" t="s">
        <v>677</v>
      </c>
      <c r="D561" s="188" t="s">
        <v>202</v>
      </c>
      <c r="E561" s="189" t="s">
        <v>678</v>
      </c>
      <c r="F561" s="190" t="s">
        <v>679</v>
      </c>
      <c r="G561" s="191" t="s">
        <v>101</v>
      </c>
      <c r="H561" s="192">
        <v>11</v>
      </c>
      <c r="I561" s="193"/>
      <c r="J561" s="194">
        <f>ROUND(I561*H561,2)</f>
        <v>0</v>
      </c>
      <c r="K561" s="190" t="s">
        <v>206</v>
      </c>
      <c r="L561" s="40"/>
      <c r="M561" s="195" t="s">
        <v>1</v>
      </c>
      <c r="N561" s="196" t="s">
        <v>41</v>
      </c>
      <c r="O561" s="72"/>
      <c r="P561" s="197">
        <f>O561*H561</f>
        <v>0</v>
      </c>
      <c r="Q561" s="197">
        <v>8.0000000000000007E-5</v>
      </c>
      <c r="R561" s="197">
        <f>Q561*H561</f>
        <v>8.8000000000000003E-4</v>
      </c>
      <c r="S561" s="197">
        <v>0</v>
      </c>
      <c r="T561" s="198">
        <f>S561*H561</f>
        <v>0</v>
      </c>
      <c r="U561" s="35"/>
      <c r="V561" s="35"/>
      <c r="W561" s="35"/>
      <c r="X561" s="35"/>
      <c r="Y561" s="35"/>
      <c r="Z561" s="35"/>
      <c r="AA561" s="35"/>
      <c r="AB561" s="35"/>
      <c r="AC561" s="35"/>
      <c r="AD561" s="35"/>
      <c r="AE561" s="35"/>
      <c r="AR561" s="199" t="s">
        <v>207</v>
      </c>
      <c r="AT561" s="199" t="s">
        <v>202</v>
      </c>
      <c r="AU561" s="199" t="s">
        <v>86</v>
      </c>
      <c r="AY561" s="18" t="s">
        <v>200</v>
      </c>
      <c r="BE561" s="200">
        <f>IF(N561="základní",J561,0)</f>
        <v>0</v>
      </c>
      <c r="BF561" s="200">
        <f>IF(N561="snížená",J561,0)</f>
        <v>0</v>
      </c>
      <c r="BG561" s="200">
        <f>IF(N561="zákl. přenesená",J561,0)</f>
        <v>0</v>
      </c>
      <c r="BH561" s="200">
        <f>IF(N561="sníž. přenesená",J561,0)</f>
        <v>0</v>
      </c>
      <c r="BI561" s="200">
        <f>IF(N561="nulová",J561,0)</f>
        <v>0</v>
      </c>
      <c r="BJ561" s="18" t="s">
        <v>84</v>
      </c>
      <c r="BK561" s="200">
        <f>ROUND(I561*H561,2)</f>
        <v>0</v>
      </c>
      <c r="BL561" s="18" t="s">
        <v>207</v>
      </c>
      <c r="BM561" s="199" t="s">
        <v>680</v>
      </c>
    </row>
    <row r="562" spans="1:65" s="2" customFormat="1" ht="11.25">
      <c r="A562" s="35"/>
      <c r="B562" s="36"/>
      <c r="C562" s="37"/>
      <c r="D562" s="201" t="s">
        <v>209</v>
      </c>
      <c r="E562" s="37"/>
      <c r="F562" s="202" t="s">
        <v>681</v>
      </c>
      <c r="G562" s="37"/>
      <c r="H562" s="37"/>
      <c r="I562" s="203"/>
      <c r="J562" s="37"/>
      <c r="K562" s="37"/>
      <c r="L562" s="40"/>
      <c r="M562" s="204"/>
      <c r="N562" s="205"/>
      <c r="O562" s="72"/>
      <c r="P562" s="72"/>
      <c r="Q562" s="72"/>
      <c r="R562" s="72"/>
      <c r="S562" s="72"/>
      <c r="T562" s="73"/>
      <c r="U562" s="35"/>
      <c r="V562" s="35"/>
      <c r="W562" s="35"/>
      <c r="X562" s="35"/>
      <c r="Y562" s="35"/>
      <c r="Z562" s="35"/>
      <c r="AA562" s="35"/>
      <c r="AB562" s="35"/>
      <c r="AC562" s="35"/>
      <c r="AD562" s="35"/>
      <c r="AE562" s="35"/>
      <c r="AT562" s="18" t="s">
        <v>209</v>
      </c>
      <c r="AU562" s="18" t="s">
        <v>86</v>
      </c>
    </row>
    <row r="563" spans="1:65" s="14" customFormat="1" ht="11.25">
      <c r="B563" s="217"/>
      <c r="C563" s="218"/>
      <c r="D563" s="208" t="s">
        <v>211</v>
      </c>
      <c r="E563" s="219" t="s">
        <v>1</v>
      </c>
      <c r="F563" s="220" t="s">
        <v>128</v>
      </c>
      <c r="G563" s="218"/>
      <c r="H563" s="221">
        <v>11</v>
      </c>
      <c r="I563" s="222"/>
      <c r="J563" s="218"/>
      <c r="K563" s="218"/>
      <c r="L563" s="223"/>
      <c r="M563" s="224"/>
      <c r="N563" s="225"/>
      <c r="O563" s="225"/>
      <c r="P563" s="225"/>
      <c r="Q563" s="225"/>
      <c r="R563" s="225"/>
      <c r="S563" s="225"/>
      <c r="T563" s="226"/>
      <c r="AT563" s="227" t="s">
        <v>211</v>
      </c>
      <c r="AU563" s="227" t="s">
        <v>86</v>
      </c>
      <c r="AV563" s="14" t="s">
        <v>86</v>
      </c>
      <c r="AW563" s="14" t="s">
        <v>32</v>
      </c>
      <c r="AX563" s="14" t="s">
        <v>84</v>
      </c>
      <c r="AY563" s="227" t="s">
        <v>200</v>
      </c>
    </row>
    <row r="564" spans="1:65" s="2" customFormat="1" ht="16.5" customHeight="1">
      <c r="A564" s="35"/>
      <c r="B564" s="36"/>
      <c r="C564" s="188" t="s">
        <v>106</v>
      </c>
      <c r="D564" s="188" t="s">
        <v>202</v>
      </c>
      <c r="E564" s="189" t="s">
        <v>682</v>
      </c>
      <c r="F564" s="190" t="s">
        <v>683</v>
      </c>
      <c r="G564" s="191" t="s">
        <v>415</v>
      </c>
      <c r="H564" s="192">
        <v>28</v>
      </c>
      <c r="I564" s="193"/>
      <c r="J564" s="194">
        <f>ROUND(I564*H564,2)</f>
        <v>0</v>
      </c>
      <c r="K564" s="190" t="s">
        <v>206</v>
      </c>
      <c r="L564" s="40"/>
      <c r="M564" s="195" t="s">
        <v>1</v>
      </c>
      <c r="N564" s="196" t="s">
        <v>41</v>
      </c>
      <c r="O564" s="72"/>
      <c r="P564" s="197">
        <f>O564*H564</f>
        <v>0</v>
      </c>
      <c r="Q564" s="197">
        <v>0</v>
      </c>
      <c r="R564" s="197">
        <f>Q564*H564</f>
        <v>0</v>
      </c>
      <c r="S564" s="197">
        <v>0</v>
      </c>
      <c r="T564" s="198">
        <f>S564*H564</f>
        <v>0</v>
      </c>
      <c r="U564" s="35"/>
      <c r="V564" s="35"/>
      <c r="W564" s="35"/>
      <c r="X564" s="35"/>
      <c r="Y564" s="35"/>
      <c r="Z564" s="35"/>
      <c r="AA564" s="35"/>
      <c r="AB564" s="35"/>
      <c r="AC564" s="35"/>
      <c r="AD564" s="35"/>
      <c r="AE564" s="35"/>
      <c r="AR564" s="199" t="s">
        <v>207</v>
      </c>
      <c r="AT564" s="199" t="s">
        <v>202</v>
      </c>
      <c r="AU564" s="199" t="s">
        <v>86</v>
      </c>
      <c r="AY564" s="18" t="s">
        <v>200</v>
      </c>
      <c r="BE564" s="200">
        <f>IF(N564="základní",J564,0)</f>
        <v>0</v>
      </c>
      <c r="BF564" s="200">
        <f>IF(N564="snížená",J564,0)</f>
        <v>0</v>
      </c>
      <c r="BG564" s="200">
        <f>IF(N564="zákl. přenesená",J564,0)</f>
        <v>0</v>
      </c>
      <c r="BH564" s="200">
        <f>IF(N564="sníž. přenesená",J564,0)</f>
        <v>0</v>
      </c>
      <c r="BI564" s="200">
        <f>IF(N564="nulová",J564,0)</f>
        <v>0</v>
      </c>
      <c r="BJ564" s="18" t="s">
        <v>84</v>
      </c>
      <c r="BK564" s="200">
        <f>ROUND(I564*H564,2)</f>
        <v>0</v>
      </c>
      <c r="BL564" s="18" t="s">
        <v>207</v>
      </c>
      <c r="BM564" s="199" t="s">
        <v>684</v>
      </c>
    </row>
    <row r="565" spans="1:65" s="2" customFormat="1" ht="11.25">
      <c r="A565" s="35"/>
      <c r="B565" s="36"/>
      <c r="C565" s="37"/>
      <c r="D565" s="201" t="s">
        <v>209</v>
      </c>
      <c r="E565" s="37"/>
      <c r="F565" s="202" t="s">
        <v>685</v>
      </c>
      <c r="G565" s="37"/>
      <c r="H565" s="37"/>
      <c r="I565" s="203"/>
      <c r="J565" s="37"/>
      <c r="K565" s="37"/>
      <c r="L565" s="40"/>
      <c r="M565" s="204"/>
      <c r="N565" s="205"/>
      <c r="O565" s="72"/>
      <c r="P565" s="72"/>
      <c r="Q565" s="72"/>
      <c r="R565" s="72"/>
      <c r="S565" s="72"/>
      <c r="T565" s="73"/>
      <c r="U565" s="35"/>
      <c r="V565" s="35"/>
      <c r="W565" s="35"/>
      <c r="X565" s="35"/>
      <c r="Y565" s="35"/>
      <c r="Z565" s="35"/>
      <c r="AA565" s="35"/>
      <c r="AB565" s="35"/>
      <c r="AC565" s="35"/>
      <c r="AD565" s="35"/>
      <c r="AE565" s="35"/>
      <c r="AT565" s="18" t="s">
        <v>209</v>
      </c>
      <c r="AU565" s="18" t="s">
        <v>86</v>
      </c>
    </row>
    <row r="566" spans="1:65" s="13" customFormat="1" ht="22.5">
      <c r="B566" s="206"/>
      <c r="C566" s="207"/>
      <c r="D566" s="208" t="s">
        <v>211</v>
      </c>
      <c r="E566" s="209" t="s">
        <v>1</v>
      </c>
      <c r="F566" s="210" t="s">
        <v>686</v>
      </c>
      <c r="G566" s="207"/>
      <c r="H566" s="209" t="s">
        <v>1</v>
      </c>
      <c r="I566" s="211"/>
      <c r="J566" s="207"/>
      <c r="K566" s="207"/>
      <c r="L566" s="212"/>
      <c r="M566" s="213"/>
      <c r="N566" s="214"/>
      <c r="O566" s="214"/>
      <c r="P566" s="214"/>
      <c r="Q566" s="214"/>
      <c r="R566" s="214"/>
      <c r="S566" s="214"/>
      <c r="T566" s="215"/>
      <c r="AT566" s="216" t="s">
        <v>211</v>
      </c>
      <c r="AU566" s="216" t="s">
        <v>86</v>
      </c>
      <c r="AV566" s="13" t="s">
        <v>84</v>
      </c>
      <c r="AW566" s="13" t="s">
        <v>32</v>
      </c>
      <c r="AX566" s="13" t="s">
        <v>76</v>
      </c>
      <c r="AY566" s="216" t="s">
        <v>200</v>
      </c>
    </row>
    <row r="567" spans="1:65" s="14" customFormat="1" ht="11.25">
      <c r="B567" s="217"/>
      <c r="C567" s="218"/>
      <c r="D567" s="208" t="s">
        <v>211</v>
      </c>
      <c r="E567" s="219" t="s">
        <v>1</v>
      </c>
      <c r="F567" s="220" t="s">
        <v>333</v>
      </c>
      <c r="G567" s="218"/>
      <c r="H567" s="221">
        <v>18</v>
      </c>
      <c r="I567" s="222"/>
      <c r="J567" s="218"/>
      <c r="K567" s="218"/>
      <c r="L567" s="223"/>
      <c r="M567" s="224"/>
      <c r="N567" s="225"/>
      <c r="O567" s="225"/>
      <c r="P567" s="225"/>
      <c r="Q567" s="225"/>
      <c r="R567" s="225"/>
      <c r="S567" s="225"/>
      <c r="T567" s="226"/>
      <c r="AT567" s="227" t="s">
        <v>211</v>
      </c>
      <c r="AU567" s="227" t="s">
        <v>86</v>
      </c>
      <c r="AV567" s="14" t="s">
        <v>86</v>
      </c>
      <c r="AW567" s="14" t="s">
        <v>32</v>
      </c>
      <c r="AX567" s="14" t="s">
        <v>76</v>
      </c>
      <c r="AY567" s="227" t="s">
        <v>200</v>
      </c>
    </row>
    <row r="568" spans="1:65" s="13" customFormat="1" ht="22.5">
      <c r="B568" s="206"/>
      <c r="C568" s="207"/>
      <c r="D568" s="208" t="s">
        <v>211</v>
      </c>
      <c r="E568" s="209" t="s">
        <v>1</v>
      </c>
      <c r="F568" s="210" t="s">
        <v>687</v>
      </c>
      <c r="G568" s="207"/>
      <c r="H568" s="209" t="s">
        <v>1</v>
      </c>
      <c r="I568" s="211"/>
      <c r="J568" s="207"/>
      <c r="K568" s="207"/>
      <c r="L568" s="212"/>
      <c r="M568" s="213"/>
      <c r="N568" s="214"/>
      <c r="O568" s="214"/>
      <c r="P568" s="214"/>
      <c r="Q568" s="214"/>
      <c r="R568" s="214"/>
      <c r="S568" s="214"/>
      <c r="T568" s="215"/>
      <c r="AT568" s="216" t="s">
        <v>211</v>
      </c>
      <c r="AU568" s="216" t="s">
        <v>86</v>
      </c>
      <c r="AV568" s="13" t="s">
        <v>84</v>
      </c>
      <c r="AW568" s="13" t="s">
        <v>32</v>
      </c>
      <c r="AX568" s="13" t="s">
        <v>76</v>
      </c>
      <c r="AY568" s="216" t="s">
        <v>200</v>
      </c>
    </row>
    <row r="569" spans="1:65" s="14" customFormat="1" ht="11.25">
      <c r="B569" s="217"/>
      <c r="C569" s="218"/>
      <c r="D569" s="208" t="s">
        <v>211</v>
      </c>
      <c r="E569" s="219" t="s">
        <v>1</v>
      </c>
      <c r="F569" s="220" t="s">
        <v>276</v>
      </c>
      <c r="G569" s="218"/>
      <c r="H569" s="221">
        <v>10</v>
      </c>
      <c r="I569" s="222"/>
      <c r="J569" s="218"/>
      <c r="K569" s="218"/>
      <c r="L569" s="223"/>
      <c r="M569" s="224"/>
      <c r="N569" s="225"/>
      <c r="O569" s="225"/>
      <c r="P569" s="225"/>
      <c r="Q569" s="225"/>
      <c r="R569" s="225"/>
      <c r="S569" s="225"/>
      <c r="T569" s="226"/>
      <c r="AT569" s="227" t="s">
        <v>211</v>
      </c>
      <c r="AU569" s="227" t="s">
        <v>86</v>
      </c>
      <c r="AV569" s="14" t="s">
        <v>86</v>
      </c>
      <c r="AW569" s="14" t="s">
        <v>32</v>
      </c>
      <c r="AX569" s="14" t="s">
        <v>76</v>
      </c>
      <c r="AY569" s="227" t="s">
        <v>200</v>
      </c>
    </row>
    <row r="570" spans="1:65" s="15" customFormat="1" ht="11.25">
      <c r="B570" s="228"/>
      <c r="C570" s="229"/>
      <c r="D570" s="208" t="s">
        <v>211</v>
      </c>
      <c r="E570" s="230" t="s">
        <v>1</v>
      </c>
      <c r="F570" s="231" t="s">
        <v>219</v>
      </c>
      <c r="G570" s="229"/>
      <c r="H570" s="232">
        <v>28</v>
      </c>
      <c r="I570" s="233"/>
      <c r="J570" s="229"/>
      <c r="K570" s="229"/>
      <c r="L570" s="234"/>
      <c r="M570" s="235"/>
      <c r="N570" s="236"/>
      <c r="O570" s="236"/>
      <c r="P570" s="236"/>
      <c r="Q570" s="236"/>
      <c r="R570" s="236"/>
      <c r="S570" s="236"/>
      <c r="T570" s="237"/>
      <c r="AT570" s="238" t="s">
        <v>211</v>
      </c>
      <c r="AU570" s="238" t="s">
        <v>86</v>
      </c>
      <c r="AV570" s="15" t="s">
        <v>207</v>
      </c>
      <c r="AW570" s="15" t="s">
        <v>32</v>
      </c>
      <c r="AX570" s="15" t="s">
        <v>84</v>
      </c>
      <c r="AY570" s="238" t="s">
        <v>200</v>
      </c>
    </row>
    <row r="571" spans="1:65" s="2" customFormat="1" ht="24.2" customHeight="1">
      <c r="A571" s="35"/>
      <c r="B571" s="36"/>
      <c r="C571" s="250" t="s">
        <v>688</v>
      </c>
      <c r="D571" s="250" t="s">
        <v>302</v>
      </c>
      <c r="E571" s="251" t="s">
        <v>689</v>
      </c>
      <c r="F571" s="252" t="s">
        <v>686</v>
      </c>
      <c r="G571" s="253" t="s">
        <v>415</v>
      </c>
      <c r="H571" s="254">
        <v>20.7</v>
      </c>
      <c r="I571" s="255"/>
      <c r="J571" s="256">
        <f>ROUND(I571*H571,2)</f>
        <v>0</v>
      </c>
      <c r="K571" s="252" t="s">
        <v>206</v>
      </c>
      <c r="L571" s="257"/>
      <c r="M571" s="258" t="s">
        <v>1</v>
      </c>
      <c r="N571" s="259" t="s">
        <v>41</v>
      </c>
      <c r="O571" s="72"/>
      <c r="P571" s="197">
        <f>O571*H571</f>
        <v>0</v>
      </c>
      <c r="Q571" s="197">
        <v>1.2E-4</v>
      </c>
      <c r="R571" s="197">
        <f>Q571*H571</f>
        <v>2.4840000000000001E-3</v>
      </c>
      <c r="S571" s="197">
        <v>0</v>
      </c>
      <c r="T571" s="198">
        <f>S571*H571</f>
        <v>0</v>
      </c>
      <c r="U571" s="35"/>
      <c r="V571" s="35"/>
      <c r="W571" s="35"/>
      <c r="X571" s="35"/>
      <c r="Y571" s="35"/>
      <c r="Z571" s="35"/>
      <c r="AA571" s="35"/>
      <c r="AB571" s="35"/>
      <c r="AC571" s="35"/>
      <c r="AD571" s="35"/>
      <c r="AE571" s="35"/>
      <c r="AR571" s="199" t="s">
        <v>262</v>
      </c>
      <c r="AT571" s="199" t="s">
        <v>302</v>
      </c>
      <c r="AU571" s="199" t="s">
        <v>86</v>
      </c>
      <c r="AY571" s="18" t="s">
        <v>200</v>
      </c>
      <c r="BE571" s="200">
        <f>IF(N571="základní",J571,0)</f>
        <v>0</v>
      </c>
      <c r="BF571" s="200">
        <f>IF(N571="snížená",J571,0)</f>
        <v>0</v>
      </c>
      <c r="BG571" s="200">
        <f>IF(N571="zákl. přenesená",J571,0)</f>
        <v>0</v>
      </c>
      <c r="BH571" s="200">
        <f>IF(N571="sníž. přenesená",J571,0)</f>
        <v>0</v>
      </c>
      <c r="BI571" s="200">
        <f>IF(N571="nulová",J571,0)</f>
        <v>0</v>
      </c>
      <c r="BJ571" s="18" t="s">
        <v>84</v>
      </c>
      <c r="BK571" s="200">
        <f>ROUND(I571*H571,2)</f>
        <v>0</v>
      </c>
      <c r="BL571" s="18" t="s">
        <v>207</v>
      </c>
      <c r="BM571" s="199" t="s">
        <v>690</v>
      </c>
    </row>
    <row r="572" spans="1:65" s="13" customFormat="1" ht="11.25">
      <c r="B572" s="206"/>
      <c r="C572" s="207"/>
      <c r="D572" s="208" t="s">
        <v>211</v>
      </c>
      <c r="E572" s="209" t="s">
        <v>1</v>
      </c>
      <c r="F572" s="210" t="s">
        <v>691</v>
      </c>
      <c r="G572" s="207"/>
      <c r="H572" s="209" t="s">
        <v>1</v>
      </c>
      <c r="I572" s="211"/>
      <c r="J572" s="207"/>
      <c r="K572" s="207"/>
      <c r="L572" s="212"/>
      <c r="M572" s="213"/>
      <c r="N572" s="214"/>
      <c r="O572" s="214"/>
      <c r="P572" s="214"/>
      <c r="Q572" s="214"/>
      <c r="R572" s="214"/>
      <c r="S572" s="214"/>
      <c r="T572" s="215"/>
      <c r="AT572" s="216" t="s">
        <v>211</v>
      </c>
      <c r="AU572" s="216" t="s">
        <v>86</v>
      </c>
      <c r="AV572" s="13" t="s">
        <v>84</v>
      </c>
      <c r="AW572" s="13" t="s">
        <v>32</v>
      </c>
      <c r="AX572" s="13" t="s">
        <v>76</v>
      </c>
      <c r="AY572" s="216" t="s">
        <v>200</v>
      </c>
    </row>
    <row r="573" spans="1:65" s="14" customFormat="1" ht="11.25">
      <c r="B573" s="217"/>
      <c r="C573" s="218"/>
      <c r="D573" s="208" t="s">
        <v>211</v>
      </c>
      <c r="E573" s="219" t="s">
        <v>1</v>
      </c>
      <c r="F573" s="220" t="s">
        <v>692</v>
      </c>
      <c r="G573" s="218"/>
      <c r="H573" s="221">
        <v>18</v>
      </c>
      <c r="I573" s="222"/>
      <c r="J573" s="218"/>
      <c r="K573" s="218"/>
      <c r="L573" s="223"/>
      <c r="M573" s="224"/>
      <c r="N573" s="225"/>
      <c r="O573" s="225"/>
      <c r="P573" s="225"/>
      <c r="Q573" s="225"/>
      <c r="R573" s="225"/>
      <c r="S573" s="225"/>
      <c r="T573" s="226"/>
      <c r="AT573" s="227" t="s">
        <v>211</v>
      </c>
      <c r="AU573" s="227" t="s">
        <v>86</v>
      </c>
      <c r="AV573" s="14" t="s">
        <v>86</v>
      </c>
      <c r="AW573" s="14" t="s">
        <v>32</v>
      </c>
      <c r="AX573" s="14" t="s">
        <v>84</v>
      </c>
      <c r="AY573" s="227" t="s">
        <v>200</v>
      </c>
    </row>
    <row r="574" spans="1:65" s="14" customFormat="1" ht="11.25">
      <c r="B574" s="217"/>
      <c r="C574" s="218"/>
      <c r="D574" s="208" t="s">
        <v>211</v>
      </c>
      <c r="E574" s="218"/>
      <c r="F574" s="220" t="s">
        <v>693</v>
      </c>
      <c r="G574" s="218"/>
      <c r="H574" s="221">
        <v>20.7</v>
      </c>
      <c r="I574" s="222"/>
      <c r="J574" s="218"/>
      <c r="K574" s="218"/>
      <c r="L574" s="223"/>
      <c r="M574" s="224"/>
      <c r="N574" s="225"/>
      <c r="O574" s="225"/>
      <c r="P574" s="225"/>
      <c r="Q574" s="225"/>
      <c r="R574" s="225"/>
      <c r="S574" s="225"/>
      <c r="T574" s="226"/>
      <c r="AT574" s="227" t="s">
        <v>211</v>
      </c>
      <c r="AU574" s="227" t="s">
        <v>86</v>
      </c>
      <c r="AV574" s="14" t="s">
        <v>86</v>
      </c>
      <c r="AW574" s="14" t="s">
        <v>4</v>
      </c>
      <c r="AX574" s="14" t="s">
        <v>84</v>
      </c>
      <c r="AY574" s="227" t="s">
        <v>200</v>
      </c>
    </row>
    <row r="575" spans="1:65" s="2" customFormat="1" ht="24.2" customHeight="1">
      <c r="A575" s="35"/>
      <c r="B575" s="36"/>
      <c r="C575" s="250" t="s">
        <v>694</v>
      </c>
      <c r="D575" s="250" t="s">
        <v>302</v>
      </c>
      <c r="E575" s="251" t="s">
        <v>695</v>
      </c>
      <c r="F575" s="252" t="s">
        <v>687</v>
      </c>
      <c r="G575" s="253" t="s">
        <v>415</v>
      </c>
      <c r="H575" s="254">
        <v>11.5</v>
      </c>
      <c r="I575" s="255"/>
      <c r="J575" s="256">
        <f>ROUND(I575*H575,2)</f>
        <v>0</v>
      </c>
      <c r="K575" s="252" t="s">
        <v>206</v>
      </c>
      <c r="L575" s="257"/>
      <c r="M575" s="258" t="s">
        <v>1</v>
      </c>
      <c r="N575" s="259" t="s">
        <v>41</v>
      </c>
      <c r="O575" s="72"/>
      <c r="P575" s="197">
        <f>O575*H575</f>
        <v>0</v>
      </c>
      <c r="Q575" s="197">
        <v>2.9999999999999997E-4</v>
      </c>
      <c r="R575" s="197">
        <f>Q575*H575</f>
        <v>3.4499999999999995E-3</v>
      </c>
      <c r="S575" s="197">
        <v>0</v>
      </c>
      <c r="T575" s="198">
        <f>S575*H575</f>
        <v>0</v>
      </c>
      <c r="U575" s="35"/>
      <c r="V575" s="35"/>
      <c r="W575" s="35"/>
      <c r="X575" s="35"/>
      <c r="Y575" s="35"/>
      <c r="Z575" s="35"/>
      <c r="AA575" s="35"/>
      <c r="AB575" s="35"/>
      <c r="AC575" s="35"/>
      <c r="AD575" s="35"/>
      <c r="AE575" s="35"/>
      <c r="AR575" s="199" t="s">
        <v>262</v>
      </c>
      <c r="AT575" s="199" t="s">
        <v>302</v>
      </c>
      <c r="AU575" s="199" t="s">
        <v>86</v>
      </c>
      <c r="AY575" s="18" t="s">
        <v>200</v>
      </c>
      <c r="BE575" s="200">
        <f>IF(N575="základní",J575,0)</f>
        <v>0</v>
      </c>
      <c r="BF575" s="200">
        <f>IF(N575="snížená",J575,0)</f>
        <v>0</v>
      </c>
      <c r="BG575" s="200">
        <f>IF(N575="zákl. přenesená",J575,0)</f>
        <v>0</v>
      </c>
      <c r="BH575" s="200">
        <f>IF(N575="sníž. přenesená",J575,0)</f>
        <v>0</v>
      </c>
      <c r="BI575" s="200">
        <f>IF(N575="nulová",J575,0)</f>
        <v>0</v>
      </c>
      <c r="BJ575" s="18" t="s">
        <v>84</v>
      </c>
      <c r="BK575" s="200">
        <f>ROUND(I575*H575,2)</f>
        <v>0</v>
      </c>
      <c r="BL575" s="18" t="s">
        <v>207</v>
      </c>
      <c r="BM575" s="199" t="s">
        <v>696</v>
      </c>
    </row>
    <row r="576" spans="1:65" s="13" customFormat="1" ht="11.25">
      <c r="B576" s="206"/>
      <c r="C576" s="207"/>
      <c r="D576" s="208" t="s">
        <v>211</v>
      </c>
      <c r="E576" s="209" t="s">
        <v>1</v>
      </c>
      <c r="F576" s="210" t="s">
        <v>691</v>
      </c>
      <c r="G576" s="207"/>
      <c r="H576" s="209" t="s">
        <v>1</v>
      </c>
      <c r="I576" s="211"/>
      <c r="J576" s="207"/>
      <c r="K576" s="207"/>
      <c r="L576" s="212"/>
      <c r="M576" s="213"/>
      <c r="N576" s="214"/>
      <c r="O576" s="214"/>
      <c r="P576" s="214"/>
      <c r="Q576" s="214"/>
      <c r="R576" s="214"/>
      <c r="S576" s="214"/>
      <c r="T576" s="215"/>
      <c r="AT576" s="216" t="s">
        <v>211</v>
      </c>
      <c r="AU576" s="216" t="s">
        <v>86</v>
      </c>
      <c r="AV576" s="13" t="s">
        <v>84</v>
      </c>
      <c r="AW576" s="13" t="s">
        <v>32</v>
      </c>
      <c r="AX576" s="13" t="s">
        <v>76</v>
      </c>
      <c r="AY576" s="216" t="s">
        <v>200</v>
      </c>
    </row>
    <row r="577" spans="1:65" s="14" customFormat="1" ht="11.25">
      <c r="B577" s="217"/>
      <c r="C577" s="218"/>
      <c r="D577" s="208" t="s">
        <v>211</v>
      </c>
      <c r="E577" s="219" t="s">
        <v>1</v>
      </c>
      <c r="F577" s="220" t="s">
        <v>697</v>
      </c>
      <c r="G577" s="218"/>
      <c r="H577" s="221">
        <v>10</v>
      </c>
      <c r="I577" s="222"/>
      <c r="J577" s="218"/>
      <c r="K577" s="218"/>
      <c r="L577" s="223"/>
      <c r="M577" s="224"/>
      <c r="N577" s="225"/>
      <c r="O577" s="225"/>
      <c r="P577" s="225"/>
      <c r="Q577" s="225"/>
      <c r="R577" s="225"/>
      <c r="S577" s="225"/>
      <c r="T577" s="226"/>
      <c r="AT577" s="227" t="s">
        <v>211</v>
      </c>
      <c r="AU577" s="227" t="s">
        <v>86</v>
      </c>
      <c r="AV577" s="14" t="s">
        <v>86</v>
      </c>
      <c r="AW577" s="14" t="s">
        <v>32</v>
      </c>
      <c r="AX577" s="14" t="s">
        <v>84</v>
      </c>
      <c r="AY577" s="227" t="s">
        <v>200</v>
      </c>
    </row>
    <row r="578" spans="1:65" s="14" customFormat="1" ht="11.25">
      <c r="B578" s="217"/>
      <c r="C578" s="218"/>
      <c r="D578" s="208" t="s">
        <v>211</v>
      </c>
      <c r="E578" s="218"/>
      <c r="F578" s="220" t="s">
        <v>698</v>
      </c>
      <c r="G578" s="218"/>
      <c r="H578" s="221">
        <v>11.5</v>
      </c>
      <c r="I578" s="222"/>
      <c r="J578" s="218"/>
      <c r="K578" s="218"/>
      <c r="L578" s="223"/>
      <c r="M578" s="224"/>
      <c r="N578" s="225"/>
      <c r="O578" s="225"/>
      <c r="P578" s="225"/>
      <c r="Q578" s="225"/>
      <c r="R578" s="225"/>
      <c r="S578" s="225"/>
      <c r="T578" s="226"/>
      <c r="AT578" s="227" t="s">
        <v>211</v>
      </c>
      <c r="AU578" s="227" t="s">
        <v>86</v>
      </c>
      <c r="AV578" s="14" t="s">
        <v>86</v>
      </c>
      <c r="AW578" s="14" t="s">
        <v>4</v>
      </c>
      <c r="AX578" s="14" t="s">
        <v>84</v>
      </c>
      <c r="AY578" s="227" t="s">
        <v>200</v>
      </c>
    </row>
    <row r="579" spans="1:65" s="2" customFormat="1" ht="16.5" customHeight="1">
      <c r="A579" s="35"/>
      <c r="B579" s="36"/>
      <c r="C579" s="188" t="s">
        <v>699</v>
      </c>
      <c r="D579" s="188" t="s">
        <v>202</v>
      </c>
      <c r="E579" s="189" t="s">
        <v>700</v>
      </c>
      <c r="F579" s="190" t="s">
        <v>701</v>
      </c>
      <c r="G579" s="191" t="s">
        <v>101</v>
      </c>
      <c r="H579" s="192">
        <v>561.22699999999998</v>
      </c>
      <c r="I579" s="193"/>
      <c r="J579" s="194">
        <f>ROUND(I579*H579,2)</f>
        <v>0</v>
      </c>
      <c r="K579" s="190" t="s">
        <v>206</v>
      </c>
      <c r="L579" s="40"/>
      <c r="M579" s="195" t="s">
        <v>1</v>
      </c>
      <c r="N579" s="196" t="s">
        <v>41</v>
      </c>
      <c r="O579" s="72"/>
      <c r="P579" s="197">
        <f>O579*H579</f>
        <v>0</v>
      </c>
      <c r="Q579" s="197">
        <v>4.0000000000000001E-3</v>
      </c>
      <c r="R579" s="197">
        <f>Q579*H579</f>
        <v>2.2449080000000001</v>
      </c>
      <c r="S579" s="197">
        <v>0</v>
      </c>
      <c r="T579" s="198">
        <f>S579*H579</f>
        <v>0</v>
      </c>
      <c r="U579" s="35"/>
      <c r="V579" s="35"/>
      <c r="W579" s="35"/>
      <c r="X579" s="35"/>
      <c r="Y579" s="35"/>
      <c r="Z579" s="35"/>
      <c r="AA579" s="35"/>
      <c r="AB579" s="35"/>
      <c r="AC579" s="35"/>
      <c r="AD579" s="35"/>
      <c r="AE579" s="35"/>
      <c r="AR579" s="199" t="s">
        <v>207</v>
      </c>
      <c r="AT579" s="199" t="s">
        <v>202</v>
      </c>
      <c r="AU579" s="199" t="s">
        <v>86</v>
      </c>
      <c r="AY579" s="18" t="s">
        <v>200</v>
      </c>
      <c r="BE579" s="200">
        <f>IF(N579="základní",J579,0)</f>
        <v>0</v>
      </c>
      <c r="BF579" s="200">
        <f>IF(N579="snížená",J579,0)</f>
        <v>0</v>
      </c>
      <c r="BG579" s="200">
        <f>IF(N579="zákl. přenesená",J579,0)</f>
        <v>0</v>
      </c>
      <c r="BH579" s="200">
        <f>IF(N579="sníž. přenesená",J579,0)</f>
        <v>0</v>
      </c>
      <c r="BI579" s="200">
        <f>IF(N579="nulová",J579,0)</f>
        <v>0</v>
      </c>
      <c r="BJ579" s="18" t="s">
        <v>84</v>
      </c>
      <c r="BK579" s="200">
        <f>ROUND(I579*H579,2)</f>
        <v>0</v>
      </c>
      <c r="BL579" s="18" t="s">
        <v>207</v>
      </c>
      <c r="BM579" s="199" t="s">
        <v>702</v>
      </c>
    </row>
    <row r="580" spans="1:65" s="2" customFormat="1" ht="11.25">
      <c r="A580" s="35"/>
      <c r="B580" s="36"/>
      <c r="C580" s="37"/>
      <c r="D580" s="201" t="s">
        <v>209</v>
      </c>
      <c r="E580" s="37"/>
      <c r="F580" s="202" t="s">
        <v>703</v>
      </c>
      <c r="G580" s="37"/>
      <c r="H580" s="37"/>
      <c r="I580" s="203"/>
      <c r="J580" s="37"/>
      <c r="K580" s="37"/>
      <c r="L580" s="40"/>
      <c r="M580" s="204"/>
      <c r="N580" s="205"/>
      <c r="O580" s="72"/>
      <c r="P580" s="72"/>
      <c r="Q580" s="72"/>
      <c r="R580" s="72"/>
      <c r="S580" s="72"/>
      <c r="T580" s="73"/>
      <c r="U580" s="35"/>
      <c r="V580" s="35"/>
      <c r="W580" s="35"/>
      <c r="X580" s="35"/>
      <c r="Y580" s="35"/>
      <c r="Z580" s="35"/>
      <c r="AA580" s="35"/>
      <c r="AB580" s="35"/>
      <c r="AC580" s="35"/>
      <c r="AD580" s="35"/>
      <c r="AE580" s="35"/>
      <c r="AT580" s="18" t="s">
        <v>209</v>
      </c>
      <c r="AU580" s="18" t="s">
        <v>86</v>
      </c>
    </row>
    <row r="581" spans="1:65" s="14" customFormat="1" ht="11.25">
      <c r="B581" s="217"/>
      <c r="C581" s="218"/>
      <c r="D581" s="208" t="s">
        <v>211</v>
      </c>
      <c r="E581" s="219" t="s">
        <v>1</v>
      </c>
      <c r="F581" s="220" t="s">
        <v>114</v>
      </c>
      <c r="G581" s="218"/>
      <c r="H581" s="221">
        <v>41.927999999999997</v>
      </c>
      <c r="I581" s="222"/>
      <c r="J581" s="218"/>
      <c r="K581" s="218"/>
      <c r="L581" s="223"/>
      <c r="M581" s="224"/>
      <c r="N581" s="225"/>
      <c r="O581" s="225"/>
      <c r="P581" s="225"/>
      <c r="Q581" s="225"/>
      <c r="R581" s="225"/>
      <c r="S581" s="225"/>
      <c r="T581" s="226"/>
      <c r="AT581" s="227" t="s">
        <v>211</v>
      </c>
      <c r="AU581" s="227" t="s">
        <v>86</v>
      </c>
      <c r="AV581" s="14" t="s">
        <v>86</v>
      </c>
      <c r="AW581" s="14" t="s">
        <v>32</v>
      </c>
      <c r="AX581" s="14" t="s">
        <v>76</v>
      </c>
      <c r="AY581" s="227" t="s">
        <v>200</v>
      </c>
    </row>
    <row r="582" spans="1:65" s="14" customFormat="1" ht="11.25">
      <c r="B582" s="217"/>
      <c r="C582" s="218"/>
      <c r="D582" s="208" t="s">
        <v>211</v>
      </c>
      <c r="E582" s="219" t="s">
        <v>1</v>
      </c>
      <c r="F582" s="220" t="s">
        <v>117</v>
      </c>
      <c r="G582" s="218"/>
      <c r="H582" s="221">
        <v>24.108000000000001</v>
      </c>
      <c r="I582" s="222"/>
      <c r="J582" s="218"/>
      <c r="K582" s="218"/>
      <c r="L582" s="223"/>
      <c r="M582" s="224"/>
      <c r="N582" s="225"/>
      <c r="O582" s="225"/>
      <c r="P582" s="225"/>
      <c r="Q582" s="225"/>
      <c r="R582" s="225"/>
      <c r="S582" s="225"/>
      <c r="T582" s="226"/>
      <c r="AT582" s="227" t="s">
        <v>211</v>
      </c>
      <c r="AU582" s="227" t="s">
        <v>86</v>
      </c>
      <c r="AV582" s="14" t="s">
        <v>86</v>
      </c>
      <c r="AW582" s="14" t="s">
        <v>32</v>
      </c>
      <c r="AX582" s="14" t="s">
        <v>76</v>
      </c>
      <c r="AY582" s="227" t="s">
        <v>200</v>
      </c>
    </row>
    <row r="583" spans="1:65" s="14" customFormat="1" ht="11.25">
      <c r="B583" s="217"/>
      <c r="C583" s="218"/>
      <c r="D583" s="208" t="s">
        <v>211</v>
      </c>
      <c r="E583" s="219" t="s">
        <v>1</v>
      </c>
      <c r="F583" s="220" t="s">
        <v>121</v>
      </c>
      <c r="G583" s="218"/>
      <c r="H583" s="221">
        <v>209.03100000000001</v>
      </c>
      <c r="I583" s="222"/>
      <c r="J583" s="218"/>
      <c r="K583" s="218"/>
      <c r="L583" s="223"/>
      <c r="M583" s="224"/>
      <c r="N583" s="225"/>
      <c r="O583" s="225"/>
      <c r="P583" s="225"/>
      <c r="Q583" s="225"/>
      <c r="R583" s="225"/>
      <c r="S583" s="225"/>
      <c r="T583" s="226"/>
      <c r="AT583" s="227" t="s">
        <v>211</v>
      </c>
      <c r="AU583" s="227" t="s">
        <v>86</v>
      </c>
      <c r="AV583" s="14" t="s">
        <v>86</v>
      </c>
      <c r="AW583" s="14" t="s">
        <v>32</v>
      </c>
      <c r="AX583" s="14" t="s">
        <v>76</v>
      </c>
      <c r="AY583" s="227" t="s">
        <v>200</v>
      </c>
    </row>
    <row r="584" spans="1:65" s="14" customFormat="1" ht="11.25">
      <c r="B584" s="217"/>
      <c r="C584" s="218"/>
      <c r="D584" s="208" t="s">
        <v>211</v>
      </c>
      <c r="E584" s="219" t="s">
        <v>1</v>
      </c>
      <c r="F584" s="220" t="s">
        <v>125</v>
      </c>
      <c r="G584" s="218"/>
      <c r="H584" s="221">
        <v>286.16000000000003</v>
      </c>
      <c r="I584" s="222"/>
      <c r="J584" s="218"/>
      <c r="K584" s="218"/>
      <c r="L584" s="223"/>
      <c r="M584" s="224"/>
      <c r="N584" s="225"/>
      <c r="O584" s="225"/>
      <c r="P584" s="225"/>
      <c r="Q584" s="225"/>
      <c r="R584" s="225"/>
      <c r="S584" s="225"/>
      <c r="T584" s="226"/>
      <c r="AT584" s="227" t="s">
        <v>211</v>
      </c>
      <c r="AU584" s="227" t="s">
        <v>86</v>
      </c>
      <c r="AV584" s="14" t="s">
        <v>86</v>
      </c>
      <c r="AW584" s="14" t="s">
        <v>32</v>
      </c>
      <c r="AX584" s="14" t="s">
        <v>76</v>
      </c>
      <c r="AY584" s="227" t="s">
        <v>200</v>
      </c>
    </row>
    <row r="585" spans="1:65" s="15" customFormat="1" ht="11.25">
      <c r="B585" s="228"/>
      <c r="C585" s="229"/>
      <c r="D585" s="208" t="s">
        <v>211</v>
      </c>
      <c r="E585" s="230" t="s">
        <v>1</v>
      </c>
      <c r="F585" s="231" t="s">
        <v>219</v>
      </c>
      <c r="G585" s="229"/>
      <c r="H585" s="232">
        <v>561.22699999999998</v>
      </c>
      <c r="I585" s="233"/>
      <c r="J585" s="229"/>
      <c r="K585" s="229"/>
      <c r="L585" s="234"/>
      <c r="M585" s="235"/>
      <c r="N585" s="236"/>
      <c r="O585" s="236"/>
      <c r="P585" s="236"/>
      <c r="Q585" s="236"/>
      <c r="R585" s="236"/>
      <c r="S585" s="236"/>
      <c r="T585" s="237"/>
      <c r="AT585" s="238" t="s">
        <v>211</v>
      </c>
      <c r="AU585" s="238" t="s">
        <v>86</v>
      </c>
      <c r="AV585" s="15" t="s">
        <v>207</v>
      </c>
      <c r="AW585" s="15" t="s">
        <v>32</v>
      </c>
      <c r="AX585" s="15" t="s">
        <v>84</v>
      </c>
      <c r="AY585" s="238" t="s">
        <v>200</v>
      </c>
    </row>
    <row r="586" spans="1:65" s="2" customFormat="1" ht="24.2" customHeight="1">
      <c r="A586" s="35"/>
      <c r="B586" s="36"/>
      <c r="C586" s="188" t="s">
        <v>704</v>
      </c>
      <c r="D586" s="188" t="s">
        <v>202</v>
      </c>
      <c r="E586" s="189" t="s">
        <v>705</v>
      </c>
      <c r="F586" s="190" t="s">
        <v>706</v>
      </c>
      <c r="G586" s="191" t="s">
        <v>101</v>
      </c>
      <c r="H586" s="192">
        <v>43.2</v>
      </c>
      <c r="I586" s="193"/>
      <c r="J586" s="194">
        <f>ROUND(I586*H586,2)</f>
        <v>0</v>
      </c>
      <c r="K586" s="190" t="s">
        <v>206</v>
      </c>
      <c r="L586" s="40"/>
      <c r="M586" s="195" t="s">
        <v>1</v>
      </c>
      <c r="N586" s="196" t="s">
        <v>41</v>
      </c>
      <c r="O586" s="72"/>
      <c r="P586" s="197">
        <f>O586*H586</f>
        <v>0</v>
      </c>
      <c r="Q586" s="197">
        <v>2.5000000000000001E-2</v>
      </c>
      <c r="R586" s="197">
        <f>Q586*H586</f>
        <v>1.08</v>
      </c>
      <c r="S586" s="197">
        <v>0</v>
      </c>
      <c r="T586" s="198">
        <f>S586*H586</f>
        <v>0</v>
      </c>
      <c r="U586" s="35"/>
      <c r="V586" s="35"/>
      <c r="W586" s="35"/>
      <c r="X586" s="35"/>
      <c r="Y586" s="35"/>
      <c r="Z586" s="35"/>
      <c r="AA586" s="35"/>
      <c r="AB586" s="35"/>
      <c r="AC586" s="35"/>
      <c r="AD586" s="35"/>
      <c r="AE586" s="35"/>
      <c r="AR586" s="199" t="s">
        <v>207</v>
      </c>
      <c r="AT586" s="199" t="s">
        <v>202</v>
      </c>
      <c r="AU586" s="199" t="s">
        <v>86</v>
      </c>
      <c r="AY586" s="18" t="s">
        <v>200</v>
      </c>
      <c r="BE586" s="200">
        <f>IF(N586="základní",J586,0)</f>
        <v>0</v>
      </c>
      <c r="BF586" s="200">
        <f>IF(N586="snížená",J586,0)</f>
        <v>0</v>
      </c>
      <c r="BG586" s="200">
        <f>IF(N586="zákl. přenesená",J586,0)</f>
        <v>0</v>
      </c>
      <c r="BH586" s="200">
        <f>IF(N586="sníž. přenesená",J586,0)</f>
        <v>0</v>
      </c>
      <c r="BI586" s="200">
        <f>IF(N586="nulová",J586,0)</f>
        <v>0</v>
      </c>
      <c r="BJ586" s="18" t="s">
        <v>84</v>
      </c>
      <c r="BK586" s="200">
        <f>ROUND(I586*H586,2)</f>
        <v>0</v>
      </c>
      <c r="BL586" s="18" t="s">
        <v>207</v>
      </c>
      <c r="BM586" s="199" t="s">
        <v>707</v>
      </c>
    </row>
    <row r="587" spans="1:65" s="2" customFormat="1" ht="11.25">
      <c r="A587" s="35"/>
      <c r="B587" s="36"/>
      <c r="C587" s="37"/>
      <c r="D587" s="201" t="s">
        <v>209</v>
      </c>
      <c r="E587" s="37"/>
      <c r="F587" s="202" t="s">
        <v>708</v>
      </c>
      <c r="G587" s="37"/>
      <c r="H587" s="37"/>
      <c r="I587" s="203"/>
      <c r="J587" s="37"/>
      <c r="K587" s="37"/>
      <c r="L587" s="40"/>
      <c r="M587" s="204"/>
      <c r="N587" s="205"/>
      <c r="O587" s="72"/>
      <c r="P587" s="72"/>
      <c r="Q587" s="72"/>
      <c r="R587" s="72"/>
      <c r="S587" s="72"/>
      <c r="T587" s="73"/>
      <c r="U587" s="35"/>
      <c r="V587" s="35"/>
      <c r="W587" s="35"/>
      <c r="X587" s="35"/>
      <c r="Y587" s="35"/>
      <c r="Z587" s="35"/>
      <c r="AA587" s="35"/>
      <c r="AB587" s="35"/>
      <c r="AC587" s="35"/>
      <c r="AD587" s="35"/>
      <c r="AE587" s="35"/>
      <c r="AT587" s="18" t="s">
        <v>209</v>
      </c>
      <c r="AU587" s="18" t="s">
        <v>86</v>
      </c>
    </row>
    <row r="588" spans="1:65" s="14" customFormat="1" ht="11.25">
      <c r="B588" s="217"/>
      <c r="C588" s="218"/>
      <c r="D588" s="208" t="s">
        <v>211</v>
      </c>
      <c r="E588" s="219" t="s">
        <v>1</v>
      </c>
      <c r="F588" s="220" t="s">
        <v>131</v>
      </c>
      <c r="G588" s="218"/>
      <c r="H588" s="221">
        <v>43.2</v>
      </c>
      <c r="I588" s="222"/>
      <c r="J588" s="218"/>
      <c r="K588" s="218"/>
      <c r="L588" s="223"/>
      <c r="M588" s="224"/>
      <c r="N588" s="225"/>
      <c r="O588" s="225"/>
      <c r="P588" s="225"/>
      <c r="Q588" s="225"/>
      <c r="R588" s="225"/>
      <c r="S588" s="225"/>
      <c r="T588" s="226"/>
      <c r="AT588" s="227" t="s">
        <v>211</v>
      </c>
      <c r="AU588" s="227" t="s">
        <v>86</v>
      </c>
      <c r="AV588" s="14" t="s">
        <v>86</v>
      </c>
      <c r="AW588" s="14" t="s">
        <v>32</v>
      </c>
      <c r="AX588" s="14" t="s">
        <v>84</v>
      </c>
      <c r="AY588" s="227" t="s">
        <v>200</v>
      </c>
    </row>
    <row r="589" spans="1:65" s="2" customFormat="1" ht="24.2" customHeight="1">
      <c r="A589" s="35"/>
      <c r="B589" s="36"/>
      <c r="C589" s="188" t="s">
        <v>709</v>
      </c>
      <c r="D589" s="188" t="s">
        <v>202</v>
      </c>
      <c r="E589" s="189" t="s">
        <v>710</v>
      </c>
      <c r="F589" s="190" t="s">
        <v>711</v>
      </c>
      <c r="G589" s="191" t="s">
        <v>101</v>
      </c>
      <c r="H589" s="192">
        <v>129.6</v>
      </c>
      <c r="I589" s="193"/>
      <c r="J589" s="194">
        <f>ROUND(I589*H589,2)</f>
        <v>0</v>
      </c>
      <c r="K589" s="190" t="s">
        <v>206</v>
      </c>
      <c r="L589" s="40"/>
      <c r="M589" s="195" t="s">
        <v>1</v>
      </c>
      <c r="N589" s="196" t="s">
        <v>41</v>
      </c>
      <c r="O589" s="72"/>
      <c r="P589" s="197">
        <f>O589*H589</f>
        <v>0</v>
      </c>
      <c r="Q589" s="197">
        <v>7.0000000000000001E-3</v>
      </c>
      <c r="R589" s="197">
        <f>Q589*H589</f>
        <v>0.90720000000000001</v>
      </c>
      <c r="S589" s="197">
        <v>0</v>
      </c>
      <c r="T589" s="198">
        <f>S589*H589</f>
        <v>0</v>
      </c>
      <c r="U589" s="35"/>
      <c r="V589" s="35"/>
      <c r="W589" s="35"/>
      <c r="X589" s="35"/>
      <c r="Y589" s="35"/>
      <c r="Z589" s="35"/>
      <c r="AA589" s="35"/>
      <c r="AB589" s="35"/>
      <c r="AC589" s="35"/>
      <c r="AD589" s="35"/>
      <c r="AE589" s="35"/>
      <c r="AR589" s="199" t="s">
        <v>207</v>
      </c>
      <c r="AT589" s="199" t="s">
        <v>202</v>
      </c>
      <c r="AU589" s="199" t="s">
        <v>86</v>
      </c>
      <c r="AY589" s="18" t="s">
        <v>200</v>
      </c>
      <c r="BE589" s="200">
        <f>IF(N589="základní",J589,0)</f>
        <v>0</v>
      </c>
      <c r="BF589" s="200">
        <f>IF(N589="snížená",J589,0)</f>
        <v>0</v>
      </c>
      <c r="BG589" s="200">
        <f>IF(N589="zákl. přenesená",J589,0)</f>
        <v>0</v>
      </c>
      <c r="BH589" s="200">
        <f>IF(N589="sníž. přenesená",J589,0)</f>
        <v>0</v>
      </c>
      <c r="BI589" s="200">
        <f>IF(N589="nulová",J589,0)</f>
        <v>0</v>
      </c>
      <c r="BJ589" s="18" t="s">
        <v>84</v>
      </c>
      <c r="BK589" s="200">
        <f>ROUND(I589*H589,2)</f>
        <v>0</v>
      </c>
      <c r="BL589" s="18" t="s">
        <v>207</v>
      </c>
      <c r="BM589" s="199" t="s">
        <v>712</v>
      </c>
    </row>
    <row r="590" spans="1:65" s="2" customFormat="1" ht="11.25">
      <c r="A590" s="35"/>
      <c r="B590" s="36"/>
      <c r="C590" s="37"/>
      <c r="D590" s="201" t="s">
        <v>209</v>
      </c>
      <c r="E590" s="37"/>
      <c r="F590" s="202" t="s">
        <v>713</v>
      </c>
      <c r="G590" s="37"/>
      <c r="H590" s="37"/>
      <c r="I590" s="203"/>
      <c r="J590" s="37"/>
      <c r="K590" s="37"/>
      <c r="L590" s="40"/>
      <c r="M590" s="204"/>
      <c r="N590" s="205"/>
      <c r="O590" s="72"/>
      <c r="P590" s="72"/>
      <c r="Q590" s="72"/>
      <c r="R590" s="72"/>
      <c r="S590" s="72"/>
      <c r="T590" s="73"/>
      <c r="U590" s="35"/>
      <c r="V590" s="35"/>
      <c r="W590" s="35"/>
      <c r="X590" s="35"/>
      <c r="Y590" s="35"/>
      <c r="Z590" s="35"/>
      <c r="AA590" s="35"/>
      <c r="AB590" s="35"/>
      <c r="AC590" s="35"/>
      <c r="AD590" s="35"/>
      <c r="AE590" s="35"/>
      <c r="AT590" s="18" t="s">
        <v>209</v>
      </c>
      <c r="AU590" s="18" t="s">
        <v>86</v>
      </c>
    </row>
    <row r="591" spans="1:65" s="14" customFormat="1" ht="11.25">
      <c r="B591" s="217"/>
      <c r="C591" s="218"/>
      <c r="D591" s="208" t="s">
        <v>211</v>
      </c>
      <c r="E591" s="219" t="s">
        <v>1</v>
      </c>
      <c r="F591" s="220" t="s">
        <v>131</v>
      </c>
      <c r="G591" s="218"/>
      <c r="H591" s="221">
        <v>43.2</v>
      </c>
      <c r="I591" s="222"/>
      <c r="J591" s="218"/>
      <c r="K591" s="218"/>
      <c r="L591" s="223"/>
      <c r="M591" s="224"/>
      <c r="N591" s="225"/>
      <c r="O591" s="225"/>
      <c r="P591" s="225"/>
      <c r="Q591" s="225"/>
      <c r="R591" s="225"/>
      <c r="S591" s="225"/>
      <c r="T591" s="226"/>
      <c r="AT591" s="227" t="s">
        <v>211</v>
      </c>
      <c r="AU591" s="227" t="s">
        <v>86</v>
      </c>
      <c r="AV591" s="14" t="s">
        <v>86</v>
      </c>
      <c r="AW591" s="14" t="s">
        <v>32</v>
      </c>
      <c r="AX591" s="14" t="s">
        <v>84</v>
      </c>
      <c r="AY591" s="227" t="s">
        <v>200</v>
      </c>
    </row>
    <row r="592" spans="1:65" s="14" customFormat="1" ht="11.25">
      <c r="B592" s="217"/>
      <c r="C592" s="218"/>
      <c r="D592" s="208" t="s">
        <v>211</v>
      </c>
      <c r="E592" s="218"/>
      <c r="F592" s="220" t="s">
        <v>714</v>
      </c>
      <c r="G592" s="218"/>
      <c r="H592" s="221">
        <v>129.6</v>
      </c>
      <c r="I592" s="222"/>
      <c r="J592" s="218"/>
      <c r="K592" s="218"/>
      <c r="L592" s="223"/>
      <c r="M592" s="224"/>
      <c r="N592" s="225"/>
      <c r="O592" s="225"/>
      <c r="P592" s="225"/>
      <c r="Q592" s="225"/>
      <c r="R592" s="225"/>
      <c r="S592" s="225"/>
      <c r="T592" s="226"/>
      <c r="AT592" s="227" t="s">
        <v>211</v>
      </c>
      <c r="AU592" s="227" t="s">
        <v>86</v>
      </c>
      <c r="AV592" s="14" t="s">
        <v>86</v>
      </c>
      <c r="AW592" s="14" t="s">
        <v>4</v>
      </c>
      <c r="AX592" s="14" t="s">
        <v>84</v>
      </c>
      <c r="AY592" s="227" t="s">
        <v>200</v>
      </c>
    </row>
    <row r="593" spans="1:65" s="2" customFormat="1" ht="24.2" customHeight="1">
      <c r="A593" s="35"/>
      <c r="B593" s="36"/>
      <c r="C593" s="188" t="s">
        <v>715</v>
      </c>
      <c r="D593" s="188" t="s">
        <v>202</v>
      </c>
      <c r="E593" s="189" t="s">
        <v>716</v>
      </c>
      <c r="F593" s="190" t="s">
        <v>717</v>
      </c>
      <c r="G593" s="191" t="s">
        <v>403</v>
      </c>
      <c r="H593" s="192">
        <v>30</v>
      </c>
      <c r="I593" s="193"/>
      <c r="J593" s="194">
        <f>ROUND(I593*H593,2)</f>
        <v>0</v>
      </c>
      <c r="K593" s="190" t="s">
        <v>206</v>
      </c>
      <c r="L593" s="40"/>
      <c r="M593" s="195" t="s">
        <v>1</v>
      </c>
      <c r="N593" s="196" t="s">
        <v>41</v>
      </c>
      <c r="O593" s="72"/>
      <c r="P593" s="197">
        <f>O593*H593</f>
        <v>0</v>
      </c>
      <c r="Q593" s="197">
        <v>2.2300000000000002E-3</v>
      </c>
      <c r="R593" s="197">
        <f>Q593*H593</f>
        <v>6.6900000000000001E-2</v>
      </c>
      <c r="S593" s="197">
        <v>0</v>
      </c>
      <c r="T593" s="198">
        <f>S593*H593</f>
        <v>0</v>
      </c>
      <c r="U593" s="35"/>
      <c r="V593" s="35"/>
      <c r="W593" s="35"/>
      <c r="X593" s="35"/>
      <c r="Y593" s="35"/>
      <c r="Z593" s="35"/>
      <c r="AA593" s="35"/>
      <c r="AB593" s="35"/>
      <c r="AC593" s="35"/>
      <c r="AD593" s="35"/>
      <c r="AE593" s="35"/>
      <c r="AR593" s="199" t="s">
        <v>207</v>
      </c>
      <c r="AT593" s="199" t="s">
        <v>202</v>
      </c>
      <c r="AU593" s="199" t="s">
        <v>86</v>
      </c>
      <c r="AY593" s="18" t="s">
        <v>200</v>
      </c>
      <c r="BE593" s="200">
        <f>IF(N593="základní",J593,0)</f>
        <v>0</v>
      </c>
      <c r="BF593" s="200">
        <f>IF(N593="snížená",J593,0)</f>
        <v>0</v>
      </c>
      <c r="BG593" s="200">
        <f>IF(N593="zákl. přenesená",J593,0)</f>
        <v>0</v>
      </c>
      <c r="BH593" s="200">
        <f>IF(N593="sníž. přenesená",J593,0)</f>
        <v>0</v>
      </c>
      <c r="BI593" s="200">
        <f>IF(N593="nulová",J593,0)</f>
        <v>0</v>
      </c>
      <c r="BJ593" s="18" t="s">
        <v>84</v>
      </c>
      <c r="BK593" s="200">
        <f>ROUND(I593*H593,2)</f>
        <v>0</v>
      </c>
      <c r="BL593" s="18" t="s">
        <v>207</v>
      </c>
      <c r="BM593" s="199" t="s">
        <v>718</v>
      </c>
    </row>
    <row r="594" spans="1:65" s="2" customFormat="1" ht="11.25">
      <c r="A594" s="35"/>
      <c r="B594" s="36"/>
      <c r="C594" s="37"/>
      <c r="D594" s="201" t="s">
        <v>209</v>
      </c>
      <c r="E594" s="37"/>
      <c r="F594" s="202" t="s">
        <v>719</v>
      </c>
      <c r="G594" s="37"/>
      <c r="H594" s="37"/>
      <c r="I594" s="203"/>
      <c r="J594" s="37"/>
      <c r="K594" s="37"/>
      <c r="L594" s="40"/>
      <c r="M594" s="204"/>
      <c r="N594" s="205"/>
      <c r="O594" s="72"/>
      <c r="P594" s="72"/>
      <c r="Q594" s="72"/>
      <c r="R594" s="72"/>
      <c r="S594" s="72"/>
      <c r="T594" s="73"/>
      <c r="U594" s="35"/>
      <c r="V594" s="35"/>
      <c r="W594" s="35"/>
      <c r="X594" s="35"/>
      <c r="Y594" s="35"/>
      <c r="Z594" s="35"/>
      <c r="AA594" s="35"/>
      <c r="AB594" s="35"/>
      <c r="AC594" s="35"/>
      <c r="AD594" s="35"/>
      <c r="AE594" s="35"/>
      <c r="AT594" s="18" t="s">
        <v>209</v>
      </c>
      <c r="AU594" s="18" t="s">
        <v>86</v>
      </c>
    </row>
    <row r="595" spans="1:65" s="13" customFormat="1" ht="11.25">
      <c r="B595" s="206"/>
      <c r="C595" s="207"/>
      <c r="D595" s="208" t="s">
        <v>211</v>
      </c>
      <c r="E595" s="209" t="s">
        <v>1</v>
      </c>
      <c r="F595" s="210" t="s">
        <v>720</v>
      </c>
      <c r="G595" s="207"/>
      <c r="H595" s="209" t="s">
        <v>1</v>
      </c>
      <c r="I595" s="211"/>
      <c r="J595" s="207"/>
      <c r="K595" s="207"/>
      <c r="L595" s="212"/>
      <c r="M595" s="213"/>
      <c r="N595" s="214"/>
      <c r="O595" s="214"/>
      <c r="P595" s="214"/>
      <c r="Q595" s="214"/>
      <c r="R595" s="214"/>
      <c r="S595" s="214"/>
      <c r="T595" s="215"/>
      <c r="AT595" s="216" t="s">
        <v>211</v>
      </c>
      <c r="AU595" s="216" t="s">
        <v>86</v>
      </c>
      <c r="AV595" s="13" t="s">
        <v>84</v>
      </c>
      <c r="AW595" s="13" t="s">
        <v>32</v>
      </c>
      <c r="AX595" s="13" t="s">
        <v>76</v>
      </c>
      <c r="AY595" s="216" t="s">
        <v>200</v>
      </c>
    </row>
    <row r="596" spans="1:65" s="14" customFormat="1" ht="11.25">
      <c r="B596" s="217"/>
      <c r="C596" s="218"/>
      <c r="D596" s="208" t="s">
        <v>211</v>
      </c>
      <c r="E596" s="219" t="s">
        <v>1</v>
      </c>
      <c r="F596" s="220" t="s">
        <v>721</v>
      </c>
      <c r="G596" s="218"/>
      <c r="H596" s="221">
        <v>30</v>
      </c>
      <c r="I596" s="222"/>
      <c r="J596" s="218"/>
      <c r="K596" s="218"/>
      <c r="L596" s="223"/>
      <c r="M596" s="224"/>
      <c r="N596" s="225"/>
      <c r="O596" s="225"/>
      <c r="P596" s="225"/>
      <c r="Q596" s="225"/>
      <c r="R596" s="225"/>
      <c r="S596" s="225"/>
      <c r="T596" s="226"/>
      <c r="AT596" s="227" t="s">
        <v>211</v>
      </c>
      <c r="AU596" s="227" t="s">
        <v>86</v>
      </c>
      <c r="AV596" s="14" t="s">
        <v>86</v>
      </c>
      <c r="AW596" s="14" t="s">
        <v>32</v>
      </c>
      <c r="AX596" s="14" t="s">
        <v>84</v>
      </c>
      <c r="AY596" s="227" t="s">
        <v>200</v>
      </c>
    </row>
    <row r="597" spans="1:65" s="2" customFormat="1" ht="24.2" customHeight="1">
      <c r="A597" s="35"/>
      <c r="B597" s="36"/>
      <c r="C597" s="188" t="s">
        <v>722</v>
      </c>
      <c r="D597" s="188" t="s">
        <v>202</v>
      </c>
      <c r="E597" s="189" t="s">
        <v>723</v>
      </c>
      <c r="F597" s="190" t="s">
        <v>724</v>
      </c>
      <c r="G597" s="191" t="s">
        <v>101</v>
      </c>
      <c r="H597" s="192">
        <v>561.22699999999998</v>
      </c>
      <c r="I597" s="193"/>
      <c r="J597" s="194">
        <f>ROUND(I597*H597,2)</f>
        <v>0</v>
      </c>
      <c r="K597" s="190" t="s">
        <v>206</v>
      </c>
      <c r="L597" s="40"/>
      <c r="M597" s="195" t="s">
        <v>1</v>
      </c>
      <c r="N597" s="196" t="s">
        <v>41</v>
      </c>
      <c r="O597" s="72"/>
      <c r="P597" s="197">
        <f>O597*H597</f>
        <v>0</v>
      </c>
      <c r="Q597" s="197">
        <v>1.8749999999999999E-2</v>
      </c>
      <c r="R597" s="197">
        <f>Q597*H597</f>
        <v>10.52300625</v>
      </c>
      <c r="S597" s="197">
        <v>0</v>
      </c>
      <c r="T597" s="198">
        <f>S597*H597</f>
        <v>0</v>
      </c>
      <c r="U597" s="35"/>
      <c r="V597" s="35"/>
      <c r="W597" s="35"/>
      <c r="X597" s="35"/>
      <c r="Y597" s="35"/>
      <c r="Z597" s="35"/>
      <c r="AA597" s="35"/>
      <c r="AB597" s="35"/>
      <c r="AC597" s="35"/>
      <c r="AD597" s="35"/>
      <c r="AE597" s="35"/>
      <c r="AR597" s="199" t="s">
        <v>207</v>
      </c>
      <c r="AT597" s="199" t="s">
        <v>202</v>
      </c>
      <c r="AU597" s="199" t="s">
        <v>86</v>
      </c>
      <c r="AY597" s="18" t="s">
        <v>200</v>
      </c>
      <c r="BE597" s="200">
        <f>IF(N597="základní",J597,0)</f>
        <v>0</v>
      </c>
      <c r="BF597" s="200">
        <f>IF(N597="snížená",J597,0)</f>
        <v>0</v>
      </c>
      <c r="BG597" s="200">
        <f>IF(N597="zákl. přenesená",J597,0)</f>
        <v>0</v>
      </c>
      <c r="BH597" s="200">
        <f>IF(N597="sníž. přenesená",J597,0)</f>
        <v>0</v>
      </c>
      <c r="BI597" s="200">
        <f>IF(N597="nulová",J597,0)</f>
        <v>0</v>
      </c>
      <c r="BJ597" s="18" t="s">
        <v>84</v>
      </c>
      <c r="BK597" s="200">
        <f>ROUND(I597*H597,2)</f>
        <v>0</v>
      </c>
      <c r="BL597" s="18" t="s">
        <v>207</v>
      </c>
      <c r="BM597" s="199" t="s">
        <v>725</v>
      </c>
    </row>
    <row r="598" spans="1:65" s="2" customFormat="1" ht="11.25">
      <c r="A598" s="35"/>
      <c r="B598" s="36"/>
      <c r="C598" s="37"/>
      <c r="D598" s="201" t="s">
        <v>209</v>
      </c>
      <c r="E598" s="37"/>
      <c r="F598" s="202" t="s">
        <v>726</v>
      </c>
      <c r="G598" s="37"/>
      <c r="H598" s="37"/>
      <c r="I598" s="203"/>
      <c r="J598" s="37"/>
      <c r="K598" s="37"/>
      <c r="L598" s="40"/>
      <c r="M598" s="204"/>
      <c r="N598" s="205"/>
      <c r="O598" s="72"/>
      <c r="P598" s="72"/>
      <c r="Q598" s="72"/>
      <c r="R598" s="72"/>
      <c r="S598" s="72"/>
      <c r="T598" s="73"/>
      <c r="U598" s="35"/>
      <c r="V598" s="35"/>
      <c r="W598" s="35"/>
      <c r="X598" s="35"/>
      <c r="Y598" s="35"/>
      <c r="Z598" s="35"/>
      <c r="AA598" s="35"/>
      <c r="AB598" s="35"/>
      <c r="AC598" s="35"/>
      <c r="AD598" s="35"/>
      <c r="AE598" s="35"/>
      <c r="AT598" s="18" t="s">
        <v>209</v>
      </c>
      <c r="AU598" s="18" t="s">
        <v>86</v>
      </c>
    </row>
    <row r="599" spans="1:65" s="14" customFormat="1" ht="11.25">
      <c r="B599" s="217"/>
      <c r="C599" s="218"/>
      <c r="D599" s="208" t="s">
        <v>211</v>
      </c>
      <c r="E599" s="219" t="s">
        <v>1</v>
      </c>
      <c r="F599" s="220" t="s">
        <v>114</v>
      </c>
      <c r="G599" s="218"/>
      <c r="H599" s="221">
        <v>41.927999999999997</v>
      </c>
      <c r="I599" s="222"/>
      <c r="J599" s="218"/>
      <c r="K599" s="218"/>
      <c r="L599" s="223"/>
      <c r="M599" s="224"/>
      <c r="N599" s="225"/>
      <c r="O599" s="225"/>
      <c r="P599" s="225"/>
      <c r="Q599" s="225"/>
      <c r="R599" s="225"/>
      <c r="S599" s="225"/>
      <c r="T599" s="226"/>
      <c r="AT599" s="227" t="s">
        <v>211</v>
      </c>
      <c r="AU599" s="227" t="s">
        <v>86</v>
      </c>
      <c r="AV599" s="14" t="s">
        <v>86</v>
      </c>
      <c r="AW599" s="14" t="s">
        <v>32</v>
      </c>
      <c r="AX599" s="14" t="s">
        <v>76</v>
      </c>
      <c r="AY599" s="227" t="s">
        <v>200</v>
      </c>
    </row>
    <row r="600" spans="1:65" s="14" customFormat="1" ht="11.25">
      <c r="B600" s="217"/>
      <c r="C600" s="218"/>
      <c r="D600" s="208" t="s">
        <v>211</v>
      </c>
      <c r="E600" s="219" t="s">
        <v>1</v>
      </c>
      <c r="F600" s="220" t="s">
        <v>117</v>
      </c>
      <c r="G600" s="218"/>
      <c r="H600" s="221">
        <v>24.108000000000001</v>
      </c>
      <c r="I600" s="222"/>
      <c r="J600" s="218"/>
      <c r="K600" s="218"/>
      <c r="L600" s="223"/>
      <c r="M600" s="224"/>
      <c r="N600" s="225"/>
      <c r="O600" s="225"/>
      <c r="P600" s="225"/>
      <c r="Q600" s="225"/>
      <c r="R600" s="225"/>
      <c r="S600" s="225"/>
      <c r="T600" s="226"/>
      <c r="AT600" s="227" t="s">
        <v>211</v>
      </c>
      <c r="AU600" s="227" t="s">
        <v>86</v>
      </c>
      <c r="AV600" s="14" t="s">
        <v>86</v>
      </c>
      <c r="AW600" s="14" t="s">
        <v>32</v>
      </c>
      <c r="AX600" s="14" t="s">
        <v>76</v>
      </c>
      <c r="AY600" s="227" t="s">
        <v>200</v>
      </c>
    </row>
    <row r="601" spans="1:65" s="14" customFormat="1" ht="11.25">
      <c r="B601" s="217"/>
      <c r="C601" s="218"/>
      <c r="D601" s="208" t="s">
        <v>211</v>
      </c>
      <c r="E601" s="219" t="s">
        <v>1</v>
      </c>
      <c r="F601" s="220" t="s">
        <v>121</v>
      </c>
      <c r="G601" s="218"/>
      <c r="H601" s="221">
        <v>209.03100000000001</v>
      </c>
      <c r="I601" s="222"/>
      <c r="J601" s="218"/>
      <c r="K601" s="218"/>
      <c r="L601" s="223"/>
      <c r="M601" s="224"/>
      <c r="N601" s="225"/>
      <c r="O601" s="225"/>
      <c r="P601" s="225"/>
      <c r="Q601" s="225"/>
      <c r="R601" s="225"/>
      <c r="S601" s="225"/>
      <c r="T601" s="226"/>
      <c r="AT601" s="227" t="s">
        <v>211</v>
      </c>
      <c r="AU601" s="227" t="s">
        <v>86</v>
      </c>
      <c r="AV601" s="14" t="s">
        <v>86</v>
      </c>
      <c r="AW601" s="14" t="s">
        <v>32</v>
      </c>
      <c r="AX601" s="14" t="s">
        <v>76</v>
      </c>
      <c r="AY601" s="227" t="s">
        <v>200</v>
      </c>
    </row>
    <row r="602" spans="1:65" s="14" customFormat="1" ht="11.25">
      <c r="B602" s="217"/>
      <c r="C602" s="218"/>
      <c r="D602" s="208" t="s">
        <v>211</v>
      </c>
      <c r="E602" s="219" t="s">
        <v>1</v>
      </c>
      <c r="F602" s="220" t="s">
        <v>125</v>
      </c>
      <c r="G602" s="218"/>
      <c r="H602" s="221">
        <v>286.16000000000003</v>
      </c>
      <c r="I602" s="222"/>
      <c r="J602" s="218"/>
      <c r="K602" s="218"/>
      <c r="L602" s="223"/>
      <c r="M602" s="224"/>
      <c r="N602" s="225"/>
      <c r="O602" s="225"/>
      <c r="P602" s="225"/>
      <c r="Q602" s="225"/>
      <c r="R602" s="225"/>
      <c r="S602" s="225"/>
      <c r="T602" s="226"/>
      <c r="AT602" s="227" t="s">
        <v>211</v>
      </c>
      <c r="AU602" s="227" t="s">
        <v>86</v>
      </c>
      <c r="AV602" s="14" t="s">
        <v>86</v>
      </c>
      <c r="AW602" s="14" t="s">
        <v>32</v>
      </c>
      <c r="AX602" s="14" t="s">
        <v>76</v>
      </c>
      <c r="AY602" s="227" t="s">
        <v>200</v>
      </c>
    </row>
    <row r="603" spans="1:65" s="15" customFormat="1" ht="11.25">
      <c r="B603" s="228"/>
      <c r="C603" s="229"/>
      <c r="D603" s="208" t="s">
        <v>211</v>
      </c>
      <c r="E603" s="230" t="s">
        <v>1</v>
      </c>
      <c r="F603" s="231" t="s">
        <v>219</v>
      </c>
      <c r="G603" s="229"/>
      <c r="H603" s="232">
        <v>561.22699999999998</v>
      </c>
      <c r="I603" s="233"/>
      <c r="J603" s="229"/>
      <c r="K603" s="229"/>
      <c r="L603" s="234"/>
      <c r="M603" s="235"/>
      <c r="N603" s="236"/>
      <c r="O603" s="236"/>
      <c r="P603" s="236"/>
      <c r="Q603" s="236"/>
      <c r="R603" s="236"/>
      <c r="S603" s="236"/>
      <c r="T603" s="237"/>
      <c r="AT603" s="238" t="s">
        <v>211</v>
      </c>
      <c r="AU603" s="238" t="s">
        <v>86</v>
      </c>
      <c r="AV603" s="15" t="s">
        <v>207</v>
      </c>
      <c r="AW603" s="15" t="s">
        <v>32</v>
      </c>
      <c r="AX603" s="15" t="s">
        <v>84</v>
      </c>
      <c r="AY603" s="238" t="s">
        <v>200</v>
      </c>
    </row>
    <row r="604" spans="1:65" s="2" customFormat="1" ht="33" customHeight="1">
      <c r="A604" s="35"/>
      <c r="B604" s="36"/>
      <c r="C604" s="188" t="s">
        <v>727</v>
      </c>
      <c r="D604" s="188" t="s">
        <v>202</v>
      </c>
      <c r="E604" s="189" t="s">
        <v>728</v>
      </c>
      <c r="F604" s="190" t="s">
        <v>729</v>
      </c>
      <c r="G604" s="191" t="s">
        <v>205</v>
      </c>
      <c r="H604" s="192">
        <v>18.152000000000001</v>
      </c>
      <c r="I604" s="193"/>
      <c r="J604" s="194">
        <f>ROUND(I604*H604,2)</f>
        <v>0</v>
      </c>
      <c r="K604" s="190" t="s">
        <v>1</v>
      </c>
      <c r="L604" s="40"/>
      <c r="M604" s="195" t="s">
        <v>1</v>
      </c>
      <c r="N604" s="196" t="s">
        <v>41</v>
      </c>
      <c r="O604" s="72"/>
      <c r="P604" s="197">
        <f>O604*H604</f>
        <v>0</v>
      </c>
      <c r="Q604" s="197">
        <v>2.5018699999999998</v>
      </c>
      <c r="R604" s="197">
        <f>Q604*H604</f>
        <v>45.413944239999999</v>
      </c>
      <c r="S604" s="197">
        <v>0</v>
      </c>
      <c r="T604" s="198">
        <f>S604*H604</f>
        <v>0</v>
      </c>
      <c r="U604" s="35"/>
      <c r="V604" s="35"/>
      <c r="W604" s="35"/>
      <c r="X604" s="35"/>
      <c r="Y604" s="35"/>
      <c r="Z604" s="35"/>
      <c r="AA604" s="35"/>
      <c r="AB604" s="35"/>
      <c r="AC604" s="35"/>
      <c r="AD604" s="35"/>
      <c r="AE604" s="35"/>
      <c r="AR604" s="199" t="s">
        <v>207</v>
      </c>
      <c r="AT604" s="199" t="s">
        <v>202</v>
      </c>
      <c r="AU604" s="199" t="s">
        <v>86</v>
      </c>
      <c r="AY604" s="18" t="s">
        <v>200</v>
      </c>
      <c r="BE604" s="200">
        <f>IF(N604="základní",J604,0)</f>
        <v>0</v>
      </c>
      <c r="BF604" s="200">
        <f>IF(N604="snížená",J604,0)</f>
        <v>0</v>
      </c>
      <c r="BG604" s="200">
        <f>IF(N604="zákl. přenesená",J604,0)</f>
        <v>0</v>
      </c>
      <c r="BH604" s="200">
        <f>IF(N604="sníž. přenesená",J604,0)</f>
        <v>0</v>
      </c>
      <c r="BI604" s="200">
        <f>IF(N604="nulová",J604,0)</f>
        <v>0</v>
      </c>
      <c r="BJ604" s="18" t="s">
        <v>84</v>
      </c>
      <c r="BK604" s="200">
        <f>ROUND(I604*H604,2)</f>
        <v>0</v>
      </c>
      <c r="BL604" s="18" t="s">
        <v>207</v>
      </c>
      <c r="BM604" s="199" t="s">
        <v>730</v>
      </c>
    </row>
    <row r="605" spans="1:65" s="14" customFormat="1" ht="11.25">
      <c r="B605" s="217"/>
      <c r="C605" s="218"/>
      <c r="D605" s="208" t="s">
        <v>211</v>
      </c>
      <c r="E605" s="219" t="s">
        <v>1</v>
      </c>
      <c r="F605" s="220" t="s">
        <v>731</v>
      </c>
      <c r="G605" s="218"/>
      <c r="H605" s="221">
        <v>9.7249999999999996</v>
      </c>
      <c r="I605" s="222"/>
      <c r="J605" s="218"/>
      <c r="K605" s="218"/>
      <c r="L605" s="223"/>
      <c r="M605" s="224"/>
      <c r="N605" s="225"/>
      <c r="O605" s="225"/>
      <c r="P605" s="225"/>
      <c r="Q605" s="225"/>
      <c r="R605" s="225"/>
      <c r="S605" s="225"/>
      <c r="T605" s="226"/>
      <c r="AT605" s="227" t="s">
        <v>211</v>
      </c>
      <c r="AU605" s="227" t="s">
        <v>86</v>
      </c>
      <c r="AV605" s="14" t="s">
        <v>86</v>
      </c>
      <c r="AW605" s="14" t="s">
        <v>32</v>
      </c>
      <c r="AX605" s="14" t="s">
        <v>76</v>
      </c>
      <c r="AY605" s="227" t="s">
        <v>200</v>
      </c>
    </row>
    <row r="606" spans="1:65" s="14" customFormat="1" ht="11.25">
      <c r="B606" s="217"/>
      <c r="C606" s="218"/>
      <c r="D606" s="208" t="s">
        <v>211</v>
      </c>
      <c r="E606" s="219" t="s">
        <v>1</v>
      </c>
      <c r="F606" s="220" t="s">
        <v>732</v>
      </c>
      <c r="G606" s="218"/>
      <c r="H606" s="221">
        <v>7.0490000000000004</v>
      </c>
      <c r="I606" s="222"/>
      <c r="J606" s="218"/>
      <c r="K606" s="218"/>
      <c r="L606" s="223"/>
      <c r="M606" s="224"/>
      <c r="N606" s="225"/>
      <c r="O606" s="225"/>
      <c r="P606" s="225"/>
      <c r="Q606" s="225"/>
      <c r="R606" s="225"/>
      <c r="S606" s="225"/>
      <c r="T606" s="226"/>
      <c r="AT606" s="227" t="s">
        <v>211</v>
      </c>
      <c r="AU606" s="227" t="s">
        <v>86</v>
      </c>
      <c r="AV606" s="14" t="s">
        <v>86</v>
      </c>
      <c r="AW606" s="14" t="s">
        <v>32</v>
      </c>
      <c r="AX606" s="14" t="s">
        <v>76</v>
      </c>
      <c r="AY606" s="227" t="s">
        <v>200</v>
      </c>
    </row>
    <row r="607" spans="1:65" s="14" customFormat="1" ht="11.25">
      <c r="B607" s="217"/>
      <c r="C607" s="218"/>
      <c r="D607" s="208" t="s">
        <v>211</v>
      </c>
      <c r="E607" s="219" t="s">
        <v>1</v>
      </c>
      <c r="F607" s="220" t="s">
        <v>733</v>
      </c>
      <c r="G607" s="218"/>
      <c r="H607" s="221">
        <v>1.3779999999999999</v>
      </c>
      <c r="I607" s="222"/>
      <c r="J607" s="218"/>
      <c r="K607" s="218"/>
      <c r="L607" s="223"/>
      <c r="M607" s="224"/>
      <c r="N607" s="225"/>
      <c r="O607" s="225"/>
      <c r="P607" s="225"/>
      <c r="Q607" s="225"/>
      <c r="R607" s="225"/>
      <c r="S607" s="225"/>
      <c r="T607" s="226"/>
      <c r="AT607" s="227" t="s">
        <v>211</v>
      </c>
      <c r="AU607" s="227" t="s">
        <v>86</v>
      </c>
      <c r="AV607" s="14" t="s">
        <v>86</v>
      </c>
      <c r="AW607" s="14" t="s">
        <v>32</v>
      </c>
      <c r="AX607" s="14" t="s">
        <v>76</v>
      </c>
      <c r="AY607" s="227" t="s">
        <v>200</v>
      </c>
    </row>
    <row r="608" spans="1:65" s="15" customFormat="1" ht="11.25">
      <c r="B608" s="228"/>
      <c r="C608" s="229"/>
      <c r="D608" s="208" t="s">
        <v>211</v>
      </c>
      <c r="E608" s="230" t="s">
        <v>1</v>
      </c>
      <c r="F608" s="231" t="s">
        <v>219</v>
      </c>
      <c r="G608" s="229"/>
      <c r="H608" s="232">
        <v>18.152000000000001</v>
      </c>
      <c r="I608" s="233"/>
      <c r="J608" s="229"/>
      <c r="K608" s="229"/>
      <c r="L608" s="234"/>
      <c r="M608" s="235"/>
      <c r="N608" s="236"/>
      <c r="O608" s="236"/>
      <c r="P608" s="236"/>
      <c r="Q608" s="236"/>
      <c r="R608" s="236"/>
      <c r="S608" s="236"/>
      <c r="T608" s="237"/>
      <c r="AT608" s="238" t="s">
        <v>211</v>
      </c>
      <c r="AU608" s="238" t="s">
        <v>86</v>
      </c>
      <c r="AV608" s="15" t="s">
        <v>207</v>
      </c>
      <c r="AW608" s="15" t="s">
        <v>32</v>
      </c>
      <c r="AX608" s="15" t="s">
        <v>84</v>
      </c>
      <c r="AY608" s="238" t="s">
        <v>200</v>
      </c>
    </row>
    <row r="609" spans="1:65" s="2" customFormat="1" ht="24.2" customHeight="1">
      <c r="A609" s="35"/>
      <c r="B609" s="36"/>
      <c r="C609" s="188" t="s">
        <v>734</v>
      </c>
      <c r="D609" s="188" t="s">
        <v>202</v>
      </c>
      <c r="E609" s="189" t="s">
        <v>735</v>
      </c>
      <c r="F609" s="190" t="s">
        <v>736</v>
      </c>
      <c r="G609" s="191" t="s">
        <v>205</v>
      </c>
      <c r="H609" s="192">
        <v>18.152000000000001</v>
      </c>
      <c r="I609" s="193"/>
      <c r="J609" s="194">
        <f>ROUND(I609*H609,2)</f>
        <v>0</v>
      </c>
      <c r="K609" s="190" t="s">
        <v>206</v>
      </c>
      <c r="L609" s="40"/>
      <c r="M609" s="195" t="s">
        <v>1</v>
      </c>
      <c r="N609" s="196" t="s">
        <v>41</v>
      </c>
      <c r="O609" s="72"/>
      <c r="P609" s="197">
        <f>O609*H609</f>
        <v>0</v>
      </c>
      <c r="Q609" s="197">
        <v>0</v>
      </c>
      <c r="R609" s="197">
        <f>Q609*H609</f>
        <v>0</v>
      </c>
      <c r="S609" s="197">
        <v>0</v>
      </c>
      <c r="T609" s="198">
        <f>S609*H609</f>
        <v>0</v>
      </c>
      <c r="U609" s="35"/>
      <c r="V609" s="35"/>
      <c r="W609" s="35"/>
      <c r="X609" s="35"/>
      <c r="Y609" s="35"/>
      <c r="Z609" s="35"/>
      <c r="AA609" s="35"/>
      <c r="AB609" s="35"/>
      <c r="AC609" s="35"/>
      <c r="AD609" s="35"/>
      <c r="AE609" s="35"/>
      <c r="AR609" s="199" t="s">
        <v>207</v>
      </c>
      <c r="AT609" s="199" t="s">
        <v>202</v>
      </c>
      <c r="AU609" s="199" t="s">
        <v>86</v>
      </c>
      <c r="AY609" s="18" t="s">
        <v>200</v>
      </c>
      <c r="BE609" s="200">
        <f>IF(N609="základní",J609,0)</f>
        <v>0</v>
      </c>
      <c r="BF609" s="200">
        <f>IF(N609="snížená",J609,0)</f>
        <v>0</v>
      </c>
      <c r="BG609" s="200">
        <f>IF(N609="zákl. přenesená",J609,0)</f>
        <v>0</v>
      </c>
      <c r="BH609" s="200">
        <f>IF(N609="sníž. přenesená",J609,0)</f>
        <v>0</v>
      </c>
      <c r="BI609" s="200">
        <f>IF(N609="nulová",J609,0)</f>
        <v>0</v>
      </c>
      <c r="BJ609" s="18" t="s">
        <v>84</v>
      </c>
      <c r="BK609" s="200">
        <f>ROUND(I609*H609,2)</f>
        <v>0</v>
      </c>
      <c r="BL609" s="18" t="s">
        <v>207</v>
      </c>
      <c r="BM609" s="199" t="s">
        <v>737</v>
      </c>
    </row>
    <row r="610" spans="1:65" s="2" customFormat="1" ht="11.25">
      <c r="A610" s="35"/>
      <c r="B610" s="36"/>
      <c r="C610" s="37"/>
      <c r="D610" s="201" t="s">
        <v>209</v>
      </c>
      <c r="E610" s="37"/>
      <c r="F610" s="202" t="s">
        <v>738</v>
      </c>
      <c r="G610" s="37"/>
      <c r="H610" s="37"/>
      <c r="I610" s="203"/>
      <c r="J610" s="37"/>
      <c r="K610" s="37"/>
      <c r="L610" s="40"/>
      <c r="M610" s="204"/>
      <c r="N610" s="205"/>
      <c r="O610" s="72"/>
      <c r="P610" s="72"/>
      <c r="Q610" s="72"/>
      <c r="R610" s="72"/>
      <c r="S610" s="72"/>
      <c r="T610" s="73"/>
      <c r="U610" s="35"/>
      <c r="V610" s="35"/>
      <c r="W610" s="35"/>
      <c r="X610" s="35"/>
      <c r="Y610" s="35"/>
      <c r="Z610" s="35"/>
      <c r="AA610" s="35"/>
      <c r="AB610" s="35"/>
      <c r="AC610" s="35"/>
      <c r="AD610" s="35"/>
      <c r="AE610" s="35"/>
      <c r="AT610" s="18" t="s">
        <v>209</v>
      </c>
      <c r="AU610" s="18" t="s">
        <v>86</v>
      </c>
    </row>
    <row r="611" spans="1:65" s="2" customFormat="1" ht="33" customHeight="1">
      <c r="A611" s="35"/>
      <c r="B611" s="36"/>
      <c r="C611" s="188" t="s">
        <v>151</v>
      </c>
      <c r="D611" s="188" t="s">
        <v>202</v>
      </c>
      <c r="E611" s="189" t="s">
        <v>739</v>
      </c>
      <c r="F611" s="190" t="s">
        <v>740</v>
      </c>
      <c r="G611" s="191" t="s">
        <v>205</v>
      </c>
      <c r="H611" s="192">
        <v>18.152000000000001</v>
      </c>
      <c r="I611" s="193"/>
      <c r="J611" s="194">
        <f>ROUND(I611*H611,2)</f>
        <v>0</v>
      </c>
      <c r="K611" s="190" t="s">
        <v>206</v>
      </c>
      <c r="L611" s="40"/>
      <c r="M611" s="195" t="s">
        <v>1</v>
      </c>
      <c r="N611" s="196" t="s">
        <v>41</v>
      </c>
      <c r="O611" s="72"/>
      <c r="P611" s="197">
        <f>O611*H611</f>
        <v>0</v>
      </c>
      <c r="Q611" s="197">
        <v>0</v>
      </c>
      <c r="R611" s="197">
        <f>Q611*H611</f>
        <v>0</v>
      </c>
      <c r="S611" s="197">
        <v>0</v>
      </c>
      <c r="T611" s="198">
        <f>S611*H611</f>
        <v>0</v>
      </c>
      <c r="U611" s="35"/>
      <c r="V611" s="35"/>
      <c r="W611" s="35"/>
      <c r="X611" s="35"/>
      <c r="Y611" s="35"/>
      <c r="Z611" s="35"/>
      <c r="AA611" s="35"/>
      <c r="AB611" s="35"/>
      <c r="AC611" s="35"/>
      <c r="AD611" s="35"/>
      <c r="AE611" s="35"/>
      <c r="AR611" s="199" t="s">
        <v>207</v>
      </c>
      <c r="AT611" s="199" t="s">
        <v>202</v>
      </c>
      <c r="AU611" s="199" t="s">
        <v>86</v>
      </c>
      <c r="AY611" s="18" t="s">
        <v>200</v>
      </c>
      <c r="BE611" s="200">
        <f>IF(N611="základní",J611,0)</f>
        <v>0</v>
      </c>
      <c r="BF611" s="200">
        <f>IF(N611="snížená",J611,0)</f>
        <v>0</v>
      </c>
      <c r="BG611" s="200">
        <f>IF(N611="zákl. přenesená",J611,0)</f>
        <v>0</v>
      </c>
      <c r="BH611" s="200">
        <f>IF(N611="sníž. přenesená",J611,0)</f>
        <v>0</v>
      </c>
      <c r="BI611" s="200">
        <f>IF(N611="nulová",J611,0)</f>
        <v>0</v>
      </c>
      <c r="BJ611" s="18" t="s">
        <v>84</v>
      </c>
      <c r="BK611" s="200">
        <f>ROUND(I611*H611,2)</f>
        <v>0</v>
      </c>
      <c r="BL611" s="18" t="s">
        <v>207</v>
      </c>
      <c r="BM611" s="199" t="s">
        <v>741</v>
      </c>
    </row>
    <row r="612" spans="1:65" s="2" customFormat="1" ht="11.25">
      <c r="A612" s="35"/>
      <c r="B612" s="36"/>
      <c r="C612" s="37"/>
      <c r="D612" s="201" t="s">
        <v>209</v>
      </c>
      <c r="E612" s="37"/>
      <c r="F612" s="202" t="s">
        <v>742</v>
      </c>
      <c r="G612" s="37"/>
      <c r="H612" s="37"/>
      <c r="I612" s="203"/>
      <c r="J612" s="37"/>
      <c r="K612" s="37"/>
      <c r="L612" s="40"/>
      <c r="M612" s="204"/>
      <c r="N612" s="205"/>
      <c r="O612" s="72"/>
      <c r="P612" s="72"/>
      <c r="Q612" s="72"/>
      <c r="R612" s="72"/>
      <c r="S612" s="72"/>
      <c r="T612" s="73"/>
      <c r="U612" s="35"/>
      <c r="V612" s="35"/>
      <c r="W612" s="35"/>
      <c r="X612" s="35"/>
      <c r="Y612" s="35"/>
      <c r="Z612" s="35"/>
      <c r="AA612" s="35"/>
      <c r="AB612" s="35"/>
      <c r="AC612" s="35"/>
      <c r="AD612" s="35"/>
      <c r="AE612" s="35"/>
      <c r="AT612" s="18" t="s">
        <v>209</v>
      </c>
      <c r="AU612" s="18" t="s">
        <v>86</v>
      </c>
    </row>
    <row r="613" spans="1:65" s="2" customFormat="1" ht="16.5" customHeight="1">
      <c r="A613" s="35"/>
      <c r="B613" s="36"/>
      <c r="C613" s="188" t="s">
        <v>743</v>
      </c>
      <c r="D613" s="188" t="s">
        <v>202</v>
      </c>
      <c r="E613" s="189" t="s">
        <v>744</v>
      </c>
      <c r="F613" s="190" t="s">
        <v>745</v>
      </c>
      <c r="G613" s="191" t="s">
        <v>283</v>
      </c>
      <c r="H613" s="192">
        <v>1.375</v>
      </c>
      <c r="I613" s="193"/>
      <c r="J613" s="194">
        <f>ROUND(I613*H613,2)</f>
        <v>0</v>
      </c>
      <c r="K613" s="190" t="s">
        <v>206</v>
      </c>
      <c r="L613" s="40"/>
      <c r="M613" s="195" t="s">
        <v>1</v>
      </c>
      <c r="N613" s="196" t="s">
        <v>41</v>
      </c>
      <c r="O613" s="72"/>
      <c r="P613" s="197">
        <f>O613*H613</f>
        <v>0</v>
      </c>
      <c r="Q613" s="197">
        <v>1.06277</v>
      </c>
      <c r="R613" s="197">
        <f>Q613*H613</f>
        <v>1.4613087499999999</v>
      </c>
      <c r="S613" s="197">
        <v>0</v>
      </c>
      <c r="T613" s="198">
        <f>S613*H613</f>
        <v>0</v>
      </c>
      <c r="U613" s="35"/>
      <c r="V613" s="35"/>
      <c r="W613" s="35"/>
      <c r="X613" s="35"/>
      <c r="Y613" s="35"/>
      <c r="Z613" s="35"/>
      <c r="AA613" s="35"/>
      <c r="AB613" s="35"/>
      <c r="AC613" s="35"/>
      <c r="AD613" s="35"/>
      <c r="AE613" s="35"/>
      <c r="AR613" s="199" t="s">
        <v>207</v>
      </c>
      <c r="AT613" s="199" t="s">
        <v>202</v>
      </c>
      <c r="AU613" s="199" t="s">
        <v>86</v>
      </c>
      <c r="AY613" s="18" t="s">
        <v>200</v>
      </c>
      <c r="BE613" s="200">
        <f>IF(N613="základní",J613,0)</f>
        <v>0</v>
      </c>
      <c r="BF613" s="200">
        <f>IF(N613="snížená",J613,0)</f>
        <v>0</v>
      </c>
      <c r="BG613" s="200">
        <f>IF(N613="zákl. přenesená",J613,0)</f>
        <v>0</v>
      </c>
      <c r="BH613" s="200">
        <f>IF(N613="sníž. přenesená",J613,0)</f>
        <v>0</v>
      </c>
      <c r="BI613" s="200">
        <f>IF(N613="nulová",J613,0)</f>
        <v>0</v>
      </c>
      <c r="BJ613" s="18" t="s">
        <v>84</v>
      </c>
      <c r="BK613" s="200">
        <f>ROUND(I613*H613,2)</f>
        <v>0</v>
      </c>
      <c r="BL613" s="18" t="s">
        <v>207</v>
      </c>
      <c r="BM613" s="199" t="s">
        <v>746</v>
      </c>
    </row>
    <row r="614" spans="1:65" s="2" customFormat="1" ht="11.25">
      <c r="A614" s="35"/>
      <c r="B614" s="36"/>
      <c r="C614" s="37"/>
      <c r="D614" s="201" t="s">
        <v>209</v>
      </c>
      <c r="E614" s="37"/>
      <c r="F614" s="202" t="s">
        <v>747</v>
      </c>
      <c r="G614" s="37"/>
      <c r="H614" s="37"/>
      <c r="I614" s="203"/>
      <c r="J614" s="37"/>
      <c r="K614" s="37"/>
      <c r="L614" s="40"/>
      <c r="M614" s="204"/>
      <c r="N614" s="205"/>
      <c r="O614" s="72"/>
      <c r="P614" s="72"/>
      <c r="Q614" s="72"/>
      <c r="R614" s="72"/>
      <c r="S614" s="72"/>
      <c r="T614" s="73"/>
      <c r="U614" s="35"/>
      <c r="V614" s="35"/>
      <c r="W614" s="35"/>
      <c r="X614" s="35"/>
      <c r="Y614" s="35"/>
      <c r="Z614" s="35"/>
      <c r="AA614" s="35"/>
      <c r="AB614" s="35"/>
      <c r="AC614" s="35"/>
      <c r="AD614" s="35"/>
      <c r="AE614" s="35"/>
      <c r="AT614" s="18" t="s">
        <v>209</v>
      </c>
      <c r="AU614" s="18" t="s">
        <v>86</v>
      </c>
    </row>
    <row r="615" spans="1:65" s="14" customFormat="1" ht="11.25">
      <c r="B615" s="217"/>
      <c r="C615" s="218"/>
      <c r="D615" s="208" t="s">
        <v>211</v>
      </c>
      <c r="E615" s="219" t="s">
        <v>1</v>
      </c>
      <c r="F615" s="220" t="s">
        <v>748</v>
      </c>
      <c r="G615" s="218"/>
      <c r="H615" s="221">
        <v>0.73699999999999999</v>
      </c>
      <c r="I615" s="222"/>
      <c r="J615" s="218"/>
      <c r="K615" s="218"/>
      <c r="L615" s="223"/>
      <c r="M615" s="224"/>
      <c r="N615" s="225"/>
      <c r="O615" s="225"/>
      <c r="P615" s="225"/>
      <c r="Q615" s="225"/>
      <c r="R615" s="225"/>
      <c r="S615" s="225"/>
      <c r="T615" s="226"/>
      <c r="AT615" s="227" t="s">
        <v>211</v>
      </c>
      <c r="AU615" s="227" t="s">
        <v>86</v>
      </c>
      <c r="AV615" s="14" t="s">
        <v>86</v>
      </c>
      <c r="AW615" s="14" t="s">
        <v>32</v>
      </c>
      <c r="AX615" s="14" t="s">
        <v>76</v>
      </c>
      <c r="AY615" s="227" t="s">
        <v>200</v>
      </c>
    </row>
    <row r="616" spans="1:65" s="14" customFormat="1" ht="11.25">
      <c r="B616" s="217"/>
      <c r="C616" s="218"/>
      <c r="D616" s="208" t="s">
        <v>211</v>
      </c>
      <c r="E616" s="219" t="s">
        <v>1</v>
      </c>
      <c r="F616" s="220" t="s">
        <v>749</v>
      </c>
      <c r="G616" s="218"/>
      <c r="H616" s="221">
        <v>0.53400000000000003</v>
      </c>
      <c r="I616" s="222"/>
      <c r="J616" s="218"/>
      <c r="K616" s="218"/>
      <c r="L616" s="223"/>
      <c r="M616" s="224"/>
      <c r="N616" s="225"/>
      <c r="O616" s="225"/>
      <c r="P616" s="225"/>
      <c r="Q616" s="225"/>
      <c r="R616" s="225"/>
      <c r="S616" s="225"/>
      <c r="T616" s="226"/>
      <c r="AT616" s="227" t="s">
        <v>211</v>
      </c>
      <c r="AU616" s="227" t="s">
        <v>86</v>
      </c>
      <c r="AV616" s="14" t="s">
        <v>86</v>
      </c>
      <c r="AW616" s="14" t="s">
        <v>32</v>
      </c>
      <c r="AX616" s="14" t="s">
        <v>76</v>
      </c>
      <c r="AY616" s="227" t="s">
        <v>200</v>
      </c>
    </row>
    <row r="617" spans="1:65" s="14" customFormat="1" ht="11.25">
      <c r="B617" s="217"/>
      <c r="C617" s="218"/>
      <c r="D617" s="208" t="s">
        <v>211</v>
      </c>
      <c r="E617" s="219" t="s">
        <v>1</v>
      </c>
      <c r="F617" s="220" t="s">
        <v>750</v>
      </c>
      <c r="G617" s="218"/>
      <c r="H617" s="221">
        <v>0.104</v>
      </c>
      <c r="I617" s="222"/>
      <c r="J617" s="218"/>
      <c r="K617" s="218"/>
      <c r="L617" s="223"/>
      <c r="M617" s="224"/>
      <c r="N617" s="225"/>
      <c r="O617" s="225"/>
      <c r="P617" s="225"/>
      <c r="Q617" s="225"/>
      <c r="R617" s="225"/>
      <c r="S617" s="225"/>
      <c r="T617" s="226"/>
      <c r="AT617" s="227" t="s">
        <v>211</v>
      </c>
      <c r="AU617" s="227" t="s">
        <v>86</v>
      </c>
      <c r="AV617" s="14" t="s">
        <v>86</v>
      </c>
      <c r="AW617" s="14" t="s">
        <v>32</v>
      </c>
      <c r="AX617" s="14" t="s">
        <v>76</v>
      </c>
      <c r="AY617" s="227" t="s">
        <v>200</v>
      </c>
    </row>
    <row r="618" spans="1:65" s="15" customFormat="1" ht="11.25">
      <c r="B618" s="228"/>
      <c r="C618" s="229"/>
      <c r="D618" s="208" t="s">
        <v>211</v>
      </c>
      <c r="E618" s="230" t="s">
        <v>1</v>
      </c>
      <c r="F618" s="231" t="s">
        <v>219</v>
      </c>
      <c r="G618" s="229"/>
      <c r="H618" s="232">
        <v>1.375</v>
      </c>
      <c r="I618" s="233"/>
      <c r="J618" s="229"/>
      <c r="K618" s="229"/>
      <c r="L618" s="234"/>
      <c r="M618" s="235"/>
      <c r="N618" s="236"/>
      <c r="O618" s="236"/>
      <c r="P618" s="236"/>
      <c r="Q618" s="236"/>
      <c r="R618" s="236"/>
      <c r="S618" s="236"/>
      <c r="T618" s="237"/>
      <c r="AT618" s="238" t="s">
        <v>211</v>
      </c>
      <c r="AU618" s="238" t="s">
        <v>86</v>
      </c>
      <c r="AV618" s="15" t="s">
        <v>207</v>
      </c>
      <c r="AW618" s="15" t="s">
        <v>32</v>
      </c>
      <c r="AX618" s="15" t="s">
        <v>84</v>
      </c>
      <c r="AY618" s="238" t="s">
        <v>200</v>
      </c>
    </row>
    <row r="619" spans="1:65" s="2" customFormat="1" ht="24.2" customHeight="1">
      <c r="A619" s="35"/>
      <c r="B619" s="36"/>
      <c r="C619" s="188" t="s">
        <v>751</v>
      </c>
      <c r="D619" s="188" t="s">
        <v>202</v>
      </c>
      <c r="E619" s="189" t="s">
        <v>752</v>
      </c>
      <c r="F619" s="190" t="s">
        <v>753</v>
      </c>
      <c r="G619" s="191" t="s">
        <v>101</v>
      </c>
      <c r="H619" s="192">
        <v>38.582000000000001</v>
      </c>
      <c r="I619" s="193"/>
      <c r="J619" s="194">
        <f>ROUND(I619*H619,2)</f>
        <v>0</v>
      </c>
      <c r="K619" s="190" t="s">
        <v>206</v>
      </c>
      <c r="L619" s="40"/>
      <c r="M619" s="195" t="s">
        <v>1</v>
      </c>
      <c r="N619" s="196" t="s">
        <v>41</v>
      </c>
      <c r="O619" s="72"/>
      <c r="P619" s="197">
        <f>O619*H619</f>
        <v>0</v>
      </c>
      <c r="Q619" s="197">
        <v>6.3E-2</v>
      </c>
      <c r="R619" s="197">
        <f>Q619*H619</f>
        <v>2.430666</v>
      </c>
      <c r="S619" s="197">
        <v>0</v>
      </c>
      <c r="T619" s="198">
        <f>S619*H619</f>
        <v>0</v>
      </c>
      <c r="U619" s="35"/>
      <c r="V619" s="35"/>
      <c r="W619" s="35"/>
      <c r="X619" s="35"/>
      <c r="Y619" s="35"/>
      <c r="Z619" s="35"/>
      <c r="AA619" s="35"/>
      <c r="AB619" s="35"/>
      <c r="AC619" s="35"/>
      <c r="AD619" s="35"/>
      <c r="AE619" s="35"/>
      <c r="AR619" s="199" t="s">
        <v>207</v>
      </c>
      <c r="AT619" s="199" t="s">
        <v>202</v>
      </c>
      <c r="AU619" s="199" t="s">
        <v>86</v>
      </c>
      <c r="AY619" s="18" t="s">
        <v>200</v>
      </c>
      <c r="BE619" s="200">
        <f>IF(N619="základní",J619,0)</f>
        <v>0</v>
      </c>
      <c r="BF619" s="200">
        <f>IF(N619="snížená",J619,0)</f>
        <v>0</v>
      </c>
      <c r="BG619" s="200">
        <f>IF(N619="zákl. přenesená",J619,0)</f>
        <v>0</v>
      </c>
      <c r="BH619" s="200">
        <f>IF(N619="sníž. přenesená",J619,0)</f>
        <v>0</v>
      </c>
      <c r="BI619" s="200">
        <f>IF(N619="nulová",J619,0)</f>
        <v>0</v>
      </c>
      <c r="BJ619" s="18" t="s">
        <v>84</v>
      </c>
      <c r="BK619" s="200">
        <f>ROUND(I619*H619,2)</f>
        <v>0</v>
      </c>
      <c r="BL619" s="18" t="s">
        <v>207</v>
      </c>
      <c r="BM619" s="199" t="s">
        <v>754</v>
      </c>
    </row>
    <row r="620" spans="1:65" s="2" customFormat="1" ht="11.25">
      <c r="A620" s="35"/>
      <c r="B620" s="36"/>
      <c r="C620" s="37"/>
      <c r="D620" s="201" t="s">
        <v>209</v>
      </c>
      <c r="E620" s="37"/>
      <c r="F620" s="202" t="s">
        <v>755</v>
      </c>
      <c r="G620" s="37"/>
      <c r="H620" s="37"/>
      <c r="I620" s="203"/>
      <c r="J620" s="37"/>
      <c r="K620" s="37"/>
      <c r="L620" s="40"/>
      <c r="M620" s="204"/>
      <c r="N620" s="205"/>
      <c r="O620" s="72"/>
      <c r="P620" s="72"/>
      <c r="Q620" s="72"/>
      <c r="R620" s="72"/>
      <c r="S620" s="72"/>
      <c r="T620" s="73"/>
      <c r="U620" s="35"/>
      <c r="V620" s="35"/>
      <c r="W620" s="35"/>
      <c r="X620" s="35"/>
      <c r="Y620" s="35"/>
      <c r="Z620" s="35"/>
      <c r="AA620" s="35"/>
      <c r="AB620" s="35"/>
      <c r="AC620" s="35"/>
      <c r="AD620" s="35"/>
      <c r="AE620" s="35"/>
      <c r="AT620" s="18" t="s">
        <v>209</v>
      </c>
      <c r="AU620" s="18" t="s">
        <v>86</v>
      </c>
    </row>
    <row r="621" spans="1:65" s="13" customFormat="1" ht="11.25">
      <c r="B621" s="206"/>
      <c r="C621" s="207"/>
      <c r="D621" s="208" t="s">
        <v>211</v>
      </c>
      <c r="E621" s="209" t="s">
        <v>1</v>
      </c>
      <c r="F621" s="210" t="s">
        <v>756</v>
      </c>
      <c r="G621" s="207"/>
      <c r="H621" s="209" t="s">
        <v>1</v>
      </c>
      <c r="I621" s="211"/>
      <c r="J621" s="207"/>
      <c r="K621" s="207"/>
      <c r="L621" s="212"/>
      <c r="M621" s="213"/>
      <c r="N621" s="214"/>
      <c r="O621" s="214"/>
      <c r="P621" s="214"/>
      <c r="Q621" s="214"/>
      <c r="R621" s="214"/>
      <c r="S621" s="214"/>
      <c r="T621" s="215"/>
      <c r="AT621" s="216" t="s">
        <v>211</v>
      </c>
      <c r="AU621" s="216" t="s">
        <v>86</v>
      </c>
      <c r="AV621" s="13" t="s">
        <v>84</v>
      </c>
      <c r="AW621" s="13" t="s">
        <v>32</v>
      </c>
      <c r="AX621" s="13" t="s">
        <v>76</v>
      </c>
      <c r="AY621" s="216" t="s">
        <v>200</v>
      </c>
    </row>
    <row r="622" spans="1:65" s="14" customFormat="1" ht="11.25">
      <c r="B622" s="217"/>
      <c r="C622" s="218"/>
      <c r="D622" s="208" t="s">
        <v>211</v>
      </c>
      <c r="E622" s="219" t="s">
        <v>1</v>
      </c>
      <c r="F622" s="220" t="s">
        <v>757</v>
      </c>
      <c r="G622" s="218"/>
      <c r="H622" s="221">
        <v>38.582000000000001</v>
      </c>
      <c r="I622" s="222"/>
      <c r="J622" s="218"/>
      <c r="K622" s="218"/>
      <c r="L622" s="223"/>
      <c r="M622" s="224"/>
      <c r="N622" s="225"/>
      <c r="O622" s="225"/>
      <c r="P622" s="225"/>
      <c r="Q622" s="225"/>
      <c r="R622" s="225"/>
      <c r="S622" s="225"/>
      <c r="T622" s="226"/>
      <c r="AT622" s="227" t="s">
        <v>211</v>
      </c>
      <c r="AU622" s="227" t="s">
        <v>86</v>
      </c>
      <c r="AV622" s="14" t="s">
        <v>86</v>
      </c>
      <c r="AW622" s="14" t="s">
        <v>32</v>
      </c>
      <c r="AX622" s="14" t="s">
        <v>84</v>
      </c>
      <c r="AY622" s="227" t="s">
        <v>200</v>
      </c>
    </row>
    <row r="623" spans="1:65" s="2" customFormat="1" ht="16.5" customHeight="1">
      <c r="A623" s="35"/>
      <c r="B623" s="36"/>
      <c r="C623" s="188" t="s">
        <v>758</v>
      </c>
      <c r="D623" s="188" t="s">
        <v>202</v>
      </c>
      <c r="E623" s="189" t="s">
        <v>759</v>
      </c>
      <c r="F623" s="190" t="s">
        <v>760</v>
      </c>
      <c r="G623" s="191" t="s">
        <v>101</v>
      </c>
      <c r="H623" s="192">
        <v>553.93700000000001</v>
      </c>
      <c r="I623" s="193"/>
      <c r="J623" s="194">
        <f>ROUND(I623*H623,2)</f>
        <v>0</v>
      </c>
      <c r="K623" s="190" t="s">
        <v>206</v>
      </c>
      <c r="L623" s="40"/>
      <c r="M623" s="195" t="s">
        <v>1</v>
      </c>
      <c r="N623" s="196" t="s">
        <v>41</v>
      </c>
      <c r="O623" s="72"/>
      <c r="P623" s="197">
        <f>O623*H623</f>
        <v>0</v>
      </c>
      <c r="Q623" s="197">
        <v>1.2999999999999999E-4</v>
      </c>
      <c r="R623" s="197">
        <f>Q623*H623</f>
        <v>7.2011809999999996E-2</v>
      </c>
      <c r="S623" s="197">
        <v>0</v>
      </c>
      <c r="T623" s="198">
        <f>S623*H623</f>
        <v>0</v>
      </c>
      <c r="U623" s="35"/>
      <c r="V623" s="35"/>
      <c r="W623" s="35"/>
      <c r="X623" s="35"/>
      <c r="Y623" s="35"/>
      <c r="Z623" s="35"/>
      <c r="AA623" s="35"/>
      <c r="AB623" s="35"/>
      <c r="AC623" s="35"/>
      <c r="AD623" s="35"/>
      <c r="AE623" s="35"/>
      <c r="AR623" s="199" t="s">
        <v>207</v>
      </c>
      <c r="AT623" s="199" t="s">
        <v>202</v>
      </c>
      <c r="AU623" s="199" t="s">
        <v>86</v>
      </c>
      <c r="AY623" s="18" t="s">
        <v>200</v>
      </c>
      <c r="BE623" s="200">
        <f>IF(N623="základní",J623,0)</f>
        <v>0</v>
      </c>
      <c r="BF623" s="200">
        <f>IF(N623="snížená",J623,0)</f>
        <v>0</v>
      </c>
      <c r="BG623" s="200">
        <f>IF(N623="zákl. přenesená",J623,0)</f>
        <v>0</v>
      </c>
      <c r="BH623" s="200">
        <f>IF(N623="sníž. přenesená",J623,0)</f>
        <v>0</v>
      </c>
      <c r="BI623" s="200">
        <f>IF(N623="nulová",J623,0)</f>
        <v>0</v>
      </c>
      <c r="BJ623" s="18" t="s">
        <v>84</v>
      </c>
      <c r="BK623" s="200">
        <f>ROUND(I623*H623,2)</f>
        <v>0</v>
      </c>
      <c r="BL623" s="18" t="s">
        <v>207</v>
      </c>
      <c r="BM623" s="199" t="s">
        <v>761</v>
      </c>
    </row>
    <row r="624" spans="1:65" s="2" customFormat="1" ht="11.25">
      <c r="A624" s="35"/>
      <c r="B624" s="36"/>
      <c r="C624" s="37"/>
      <c r="D624" s="201" t="s">
        <v>209</v>
      </c>
      <c r="E624" s="37"/>
      <c r="F624" s="202" t="s">
        <v>762</v>
      </c>
      <c r="G624" s="37"/>
      <c r="H624" s="37"/>
      <c r="I624" s="203"/>
      <c r="J624" s="37"/>
      <c r="K624" s="37"/>
      <c r="L624" s="40"/>
      <c r="M624" s="204"/>
      <c r="N624" s="205"/>
      <c r="O624" s="72"/>
      <c r="P624" s="72"/>
      <c r="Q624" s="72"/>
      <c r="R624" s="72"/>
      <c r="S624" s="72"/>
      <c r="T624" s="73"/>
      <c r="U624" s="35"/>
      <c r="V624" s="35"/>
      <c r="W624" s="35"/>
      <c r="X624" s="35"/>
      <c r="Y624" s="35"/>
      <c r="Z624" s="35"/>
      <c r="AA624" s="35"/>
      <c r="AB624" s="35"/>
      <c r="AC624" s="35"/>
      <c r="AD624" s="35"/>
      <c r="AE624" s="35"/>
      <c r="AT624" s="18" t="s">
        <v>209</v>
      </c>
      <c r="AU624" s="18" t="s">
        <v>86</v>
      </c>
    </row>
    <row r="625" spans="1:65" s="14" customFormat="1" ht="11.25">
      <c r="B625" s="217"/>
      <c r="C625" s="218"/>
      <c r="D625" s="208" t="s">
        <v>211</v>
      </c>
      <c r="E625" s="219" t="s">
        <v>1</v>
      </c>
      <c r="F625" s="220" t="s">
        <v>763</v>
      </c>
      <c r="G625" s="218"/>
      <c r="H625" s="221">
        <v>190.917</v>
      </c>
      <c r="I625" s="222"/>
      <c r="J625" s="218"/>
      <c r="K625" s="218"/>
      <c r="L625" s="223"/>
      <c r="M625" s="224"/>
      <c r="N625" s="225"/>
      <c r="O625" s="225"/>
      <c r="P625" s="225"/>
      <c r="Q625" s="225"/>
      <c r="R625" s="225"/>
      <c r="S625" s="225"/>
      <c r="T625" s="226"/>
      <c r="AT625" s="227" t="s">
        <v>211</v>
      </c>
      <c r="AU625" s="227" t="s">
        <v>86</v>
      </c>
      <c r="AV625" s="14" t="s">
        <v>86</v>
      </c>
      <c r="AW625" s="14" t="s">
        <v>32</v>
      </c>
      <c r="AX625" s="14" t="s">
        <v>76</v>
      </c>
      <c r="AY625" s="227" t="s">
        <v>200</v>
      </c>
    </row>
    <row r="626" spans="1:65" s="14" customFormat="1" ht="11.25">
      <c r="B626" s="217"/>
      <c r="C626" s="218"/>
      <c r="D626" s="208" t="s">
        <v>211</v>
      </c>
      <c r="E626" s="219" t="s">
        <v>1</v>
      </c>
      <c r="F626" s="220" t="s">
        <v>134</v>
      </c>
      <c r="G626" s="218"/>
      <c r="H626" s="221">
        <v>194.49</v>
      </c>
      <c r="I626" s="222"/>
      <c r="J626" s="218"/>
      <c r="K626" s="218"/>
      <c r="L626" s="223"/>
      <c r="M626" s="224"/>
      <c r="N626" s="225"/>
      <c r="O626" s="225"/>
      <c r="P626" s="225"/>
      <c r="Q626" s="225"/>
      <c r="R626" s="225"/>
      <c r="S626" s="225"/>
      <c r="T626" s="226"/>
      <c r="AT626" s="227" t="s">
        <v>211</v>
      </c>
      <c r="AU626" s="227" t="s">
        <v>86</v>
      </c>
      <c r="AV626" s="14" t="s">
        <v>86</v>
      </c>
      <c r="AW626" s="14" t="s">
        <v>32</v>
      </c>
      <c r="AX626" s="14" t="s">
        <v>76</v>
      </c>
      <c r="AY626" s="227" t="s">
        <v>200</v>
      </c>
    </row>
    <row r="627" spans="1:65" s="14" customFormat="1" ht="11.25">
      <c r="B627" s="217"/>
      <c r="C627" s="218"/>
      <c r="D627" s="208" t="s">
        <v>211</v>
      </c>
      <c r="E627" s="219" t="s">
        <v>1</v>
      </c>
      <c r="F627" s="220" t="s">
        <v>137</v>
      </c>
      <c r="G627" s="218"/>
      <c r="H627" s="221">
        <v>140.97999999999999</v>
      </c>
      <c r="I627" s="222"/>
      <c r="J627" s="218"/>
      <c r="K627" s="218"/>
      <c r="L627" s="223"/>
      <c r="M627" s="224"/>
      <c r="N627" s="225"/>
      <c r="O627" s="225"/>
      <c r="P627" s="225"/>
      <c r="Q627" s="225"/>
      <c r="R627" s="225"/>
      <c r="S627" s="225"/>
      <c r="T627" s="226"/>
      <c r="AT627" s="227" t="s">
        <v>211</v>
      </c>
      <c r="AU627" s="227" t="s">
        <v>86</v>
      </c>
      <c r="AV627" s="14" t="s">
        <v>86</v>
      </c>
      <c r="AW627" s="14" t="s">
        <v>32</v>
      </c>
      <c r="AX627" s="14" t="s">
        <v>76</v>
      </c>
      <c r="AY627" s="227" t="s">
        <v>200</v>
      </c>
    </row>
    <row r="628" spans="1:65" s="14" customFormat="1" ht="11.25">
      <c r="B628" s="217"/>
      <c r="C628" s="218"/>
      <c r="D628" s="208" t="s">
        <v>211</v>
      </c>
      <c r="E628" s="219" t="s">
        <v>1</v>
      </c>
      <c r="F628" s="220" t="s">
        <v>140</v>
      </c>
      <c r="G628" s="218"/>
      <c r="H628" s="221">
        <v>27.55</v>
      </c>
      <c r="I628" s="222"/>
      <c r="J628" s="218"/>
      <c r="K628" s="218"/>
      <c r="L628" s="223"/>
      <c r="M628" s="224"/>
      <c r="N628" s="225"/>
      <c r="O628" s="225"/>
      <c r="P628" s="225"/>
      <c r="Q628" s="225"/>
      <c r="R628" s="225"/>
      <c r="S628" s="225"/>
      <c r="T628" s="226"/>
      <c r="AT628" s="227" t="s">
        <v>211</v>
      </c>
      <c r="AU628" s="227" t="s">
        <v>86</v>
      </c>
      <c r="AV628" s="14" t="s">
        <v>86</v>
      </c>
      <c r="AW628" s="14" t="s">
        <v>32</v>
      </c>
      <c r="AX628" s="14" t="s">
        <v>76</v>
      </c>
      <c r="AY628" s="227" t="s">
        <v>200</v>
      </c>
    </row>
    <row r="629" spans="1:65" s="15" customFormat="1" ht="11.25">
      <c r="B629" s="228"/>
      <c r="C629" s="229"/>
      <c r="D629" s="208" t="s">
        <v>211</v>
      </c>
      <c r="E629" s="230" t="s">
        <v>1</v>
      </c>
      <c r="F629" s="231" t="s">
        <v>219</v>
      </c>
      <c r="G629" s="229"/>
      <c r="H629" s="232">
        <v>553.93700000000001</v>
      </c>
      <c r="I629" s="233"/>
      <c r="J629" s="229"/>
      <c r="K629" s="229"/>
      <c r="L629" s="234"/>
      <c r="M629" s="235"/>
      <c r="N629" s="236"/>
      <c r="O629" s="236"/>
      <c r="P629" s="236"/>
      <c r="Q629" s="236"/>
      <c r="R629" s="236"/>
      <c r="S629" s="236"/>
      <c r="T629" s="237"/>
      <c r="AT629" s="238" t="s">
        <v>211</v>
      </c>
      <c r="AU629" s="238" t="s">
        <v>86</v>
      </c>
      <c r="AV629" s="15" t="s">
        <v>207</v>
      </c>
      <c r="AW629" s="15" t="s">
        <v>32</v>
      </c>
      <c r="AX629" s="15" t="s">
        <v>84</v>
      </c>
      <c r="AY629" s="238" t="s">
        <v>200</v>
      </c>
    </row>
    <row r="630" spans="1:65" s="2" customFormat="1" ht="24.2" customHeight="1">
      <c r="A630" s="35"/>
      <c r="B630" s="36"/>
      <c r="C630" s="188" t="s">
        <v>764</v>
      </c>
      <c r="D630" s="188" t="s">
        <v>202</v>
      </c>
      <c r="E630" s="189" t="s">
        <v>765</v>
      </c>
      <c r="F630" s="190" t="s">
        <v>766</v>
      </c>
      <c r="G630" s="191" t="s">
        <v>415</v>
      </c>
      <c r="H630" s="192">
        <v>277.44600000000003</v>
      </c>
      <c r="I630" s="193"/>
      <c r="J630" s="194">
        <f>ROUND(I630*H630,2)</f>
        <v>0</v>
      </c>
      <c r="K630" s="190" t="s">
        <v>206</v>
      </c>
      <c r="L630" s="40"/>
      <c r="M630" s="195" t="s">
        <v>1</v>
      </c>
      <c r="N630" s="196" t="s">
        <v>41</v>
      </c>
      <c r="O630" s="72"/>
      <c r="P630" s="197">
        <f>O630*H630</f>
        <v>0</v>
      </c>
      <c r="Q630" s="197">
        <v>2.0000000000000002E-5</v>
      </c>
      <c r="R630" s="197">
        <f>Q630*H630</f>
        <v>5.5489200000000006E-3</v>
      </c>
      <c r="S630" s="197">
        <v>0</v>
      </c>
      <c r="T630" s="198">
        <f>S630*H630</f>
        <v>0</v>
      </c>
      <c r="U630" s="35"/>
      <c r="V630" s="35"/>
      <c r="W630" s="35"/>
      <c r="X630" s="35"/>
      <c r="Y630" s="35"/>
      <c r="Z630" s="35"/>
      <c r="AA630" s="35"/>
      <c r="AB630" s="35"/>
      <c r="AC630" s="35"/>
      <c r="AD630" s="35"/>
      <c r="AE630" s="35"/>
      <c r="AR630" s="199" t="s">
        <v>207</v>
      </c>
      <c r="AT630" s="199" t="s">
        <v>202</v>
      </c>
      <c r="AU630" s="199" t="s">
        <v>86</v>
      </c>
      <c r="AY630" s="18" t="s">
        <v>200</v>
      </c>
      <c r="BE630" s="200">
        <f>IF(N630="základní",J630,0)</f>
        <v>0</v>
      </c>
      <c r="BF630" s="200">
        <f>IF(N630="snížená",J630,0)</f>
        <v>0</v>
      </c>
      <c r="BG630" s="200">
        <f>IF(N630="zákl. přenesená",J630,0)</f>
        <v>0</v>
      </c>
      <c r="BH630" s="200">
        <f>IF(N630="sníž. přenesená",J630,0)</f>
        <v>0</v>
      </c>
      <c r="BI630" s="200">
        <f>IF(N630="nulová",J630,0)</f>
        <v>0</v>
      </c>
      <c r="BJ630" s="18" t="s">
        <v>84</v>
      </c>
      <c r="BK630" s="200">
        <f>ROUND(I630*H630,2)</f>
        <v>0</v>
      </c>
      <c r="BL630" s="18" t="s">
        <v>207</v>
      </c>
      <c r="BM630" s="199" t="s">
        <v>767</v>
      </c>
    </row>
    <row r="631" spans="1:65" s="2" customFormat="1" ht="11.25">
      <c r="A631" s="35"/>
      <c r="B631" s="36"/>
      <c r="C631" s="37"/>
      <c r="D631" s="201" t="s">
        <v>209</v>
      </c>
      <c r="E631" s="37"/>
      <c r="F631" s="202" t="s">
        <v>768</v>
      </c>
      <c r="G631" s="37"/>
      <c r="H631" s="37"/>
      <c r="I631" s="203"/>
      <c r="J631" s="37"/>
      <c r="K631" s="37"/>
      <c r="L631" s="40"/>
      <c r="M631" s="204"/>
      <c r="N631" s="205"/>
      <c r="O631" s="72"/>
      <c r="P631" s="72"/>
      <c r="Q631" s="72"/>
      <c r="R631" s="72"/>
      <c r="S631" s="72"/>
      <c r="T631" s="73"/>
      <c r="U631" s="35"/>
      <c r="V631" s="35"/>
      <c r="W631" s="35"/>
      <c r="X631" s="35"/>
      <c r="Y631" s="35"/>
      <c r="Z631" s="35"/>
      <c r="AA631" s="35"/>
      <c r="AB631" s="35"/>
      <c r="AC631" s="35"/>
      <c r="AD631" s="35"/>
      <c r="AE631" s="35"/>
      <c r="AT631" s="18" t="s">
        <v>209</v>
      </c>
      <c r="AU631" s="18" t="s">
        <v>86</v>
      </c>
    </row>
    <row r="632" spans="1:65" s="13" customFormat="1" ht="11.25">
      <c r="B632" s="206"/>
      <c r="C632" s="207"/>
      <c r="D632" s="208" t="s">
        <v>211</v>
      </c>
      <c r="E632" s="209" t="s">
        <v>1</v>
      </c>
      <c r="F632" s="210" t="s">
        <v>406</v>
      </c>
      <c r="G632" s="207"/>
      <c r="H632" s="209" t="s">
        <v>1</v>
      </c>
      <c r="I632" s="211"/>
      <c r="J632" s="207"/>
      <c r="K632" s="207"/>
      <c r="L632" s="212"/>
      <c r="M632" s="213"/>
      <c r="N632" s="214"/>
      <c r="O632" s="214"/>
      <c r="P632" s="214"/>
      <c r="Q632" s="214"/>
      <c r="R632" s="214"/>
      <c r="S632" s="214"/>
      <c r="T632" s="215"/>
      <c r="AT632" s="216" t="s">
        <v>211</v>
      </c>
      <c r="AU632" s="216" t="s">
        <v>86</v>
      </c>
      <c r="AV632" s="13" t="s">
        <v>84</v>
      </c>
      <c r="AW632" s="13" t="s">
        <v>32</v>
      </c>
      <c r="AX632" s="13" t="s">
        <v>76</v>
      </c>
      <c r="AY632" s="216" t="s">
        <v>200</v>
      </c>
    </row>
    <row r="633" spans="1:65" s="13" customFormat="1" ht="11.25">
      <c r="B633" s="206"/>
      <c r="C633" s="207"/>
      <c r="D633" s="208" t="s">
        <v>211</v>
      </c>
      <c r="E633" s="209" t="s">
        <v>1</v>
      </c>
      <c r="F633" s="210" t="s">
        <v>769</v>
      </c>
      <c r="G633" s="207"/>
      <c r="H633" s="209" t="s">
        <v>1</v>
      </c>
      <c r="I633" s="211"/>
      <c r="J633" s="207"/>
      <c r="K633" s="207"/>
      <c r="L633" s="212"/>
      <c r="M633" s="213"/>
      <c r="N633" s="214"/>
      <c r="O633" s="214"/>
      <c r="P633" s="214"/>
      <c r="Q633" s="214"/>
      <c r="R633" s="214"/>
      <c r="S633" s="214"/>
      <c r="T633" s="215"/>
      <c r="AT633" s="216" t="s">
        <v>211</v>
      </c>
      <c r="AU633" s="216" t="s">
        <v>86</v>
      </c>
      <c r="AV633" s="13" t="s">
        <v>84</v>
      </c>
      <c r="AW633" s="13" t="s">
        <v>32</v>
      </c>
      <c r="AX633" s="13" t="s">
        <v>76</v>
      </c>
      <c r="AY633" s="216" t="s">
        <v>200</v>
      </c>
    </row>
    <row r="634" spans="1:65" s="14" customFormat="1" ht="11.25">
      <c r="B634" s="217"/>
      <c r="C634" s="218"/>
      <c r="D634" s="208" t="s">
        <v>211</v>
      </c>
      <c r="E634" s="219" t="s">
        <v>1</v>
      </c>
      <c r="F634" s="220" t="s">
        <v>770</v>
      </c>
      <c r="G634" s="218"/>
      <c r="H634" s="221">
        <v>9.6199999999999992</v>
      </c>
      <c r="I634" s="222"/>
      <c r="J634" s="218"/>
      <c r="K634" s="218"/>
      <c r="L634" s="223"/>
      <c r="M634" s="224"/>
      <c r="N634" s="225"/>
      <c r="O634" s="225"/>
      <c r="P634" s="225"/>
      <c r="Q634" s="225"/>
      <c r="R634" s="225"/>
      <c r="S634" s="225"/>
      <c r="T634" s="226"/>
      <c r="AT634" s="227" t="s">
        <v>211</v>
      </c>
      <c r="AU634" s="227" t="s">
        <v>86</v>
      </c>
      <c r="AV634" s="14" t="s">
        <v>86</v>
      </c>
      <c r="AW634" s="14" t="s">
        <v>32</v>
      </c>
      <c r="AX634" s="14" t="s">
        <v>76</v>
      </c>
      <c r="AY634" s="227" t="s">
        <v>200</v>
      </c>
    </row>
    <row r="635" spans="1:65" s="13" customFormat="1" ht="11.25">
      <c r="B635" s="206"/>
      <c r="C635" s="207"/>
      <c r="D635" s="208" t="s">
        <v>211</v>
      </c>
      <c r="E635" s="209" t="s">
        <v>1</v>
      </c>
      <c r="F635" s="210" t="s">
        <v>771</v>
      </c>
      <c r="G635" s="207"/>
      <c r="H635" s="209" t="s">
        <v>1</v>
      </c>
      <c r="I635" s="211"/>
      <c r="J635" s="207"/>
      <c r="K635" s="207"/>
      <c r="L635" s="212"/>
      <c r="M635" s="213"/>
      <c r="N635" s="214"/>
      <c r="O635" s="214"/>
      <c r="P635" s="214"/>
      <c r="Q635" s="214"/>
      <c r="R635" s="214"/>
      <c r="S635" s="214"/>
      <c r="T635" s="215"/>
      <c r="AT635" s="216" t="s">
        <v>211</v>
      </c>
      <c r="AU635" s="216" t="s">
        <v>86</v>
      </c>
      <c r="AV635" s="13" t="s">
        <v>84</v>
      </c>
      <c r="AW635" s="13" t="s">
        <v>32</v>
      </c>
      <c r="AX635" s="13" t="s">
        <v>76</v>
      </c>
      <c r="AY635" s="216" t="s">
        <v>200</v>
      </c>
    </row>
    <row r="636" spans="1:65" s="14" customFormat="1" ht="11.25">
      <c r="B636" s="217"/>
      <c r="C636" s="218"/>
      <c r="D636" s="208" t="s">
        <v>211</v>
      </c>
      <c r="E636" s="219" t="s">
        <v>1</v>
      </c>
      <c r="F636" s="220" t="s">
        <v>772</v>
      </c>
      <c r="G636" s="218"/>
      <c r="H636" s="221">
        <v>39.366</v>
      </c>
      <c r="I636" s="222"/>
      <c r="J636" s="218"/>
      <c r="K636" s="218"/>
      <c r="L636" s="223"/>
      <c r="M636" s="224"/>
      <c r="N636" s="225"/>
      <c r="O636" s="225"/>
      <c r="P636" s="225"/>
      <c r="Q636" s="225"/>
      <c r="R636" s="225"/>
      <c r="S636" s="225"/>
      <c r="T636" s="226"/>
      <c r="AT636" s="227" t="s">
        <v>211</v>
      </c>
      <c r="AU636" s="227" t="s">
        <v>86</v>
      </c>
      <c r="AV636" s="14" t="s">
        <v>86</v>
      </c>
      <c r="AW636" s="14" t="s">
        <v>32</v>
      </c>
      <c r="AX636" s="14" t="s">
        <v>76</v>
      </c>
      <c r="AY636" s="227" t="s">
        <v>200</v>
      </c>
    </row>
    <row r="637" spans="1:65" s="13" customFormat="1" ht="11.25">
      <c r="B637" s="206"/>
      <c r="C637" s="207"/>
      <c r="D637" s="208" t="s">
        <v>211</v>
      </c>
      <c r="E637" s="209" t="s">
        <v>1</v>
      </c>
      <c r="F637" s="210" t="s">
        <v>773</v>
      </c>
      <c r="G637" s="207"/>
      <c r="H637" s="209" t="s">
        <v>1</v>
      </c>
      <c r="I637" s="211"/>
      <c r="J637" s="207"/>
      <c r="K637" s="207"/>
      <c r="L637" s="212"/>
      <c r="M637" s="213"/>
      <c r="N637" s="214"/>
      <c r="O637" s="214"/>
      <c r="P637" s="214"/>
      <c r="Q637" s="214"/>
      <c r="R637" s="214"/>
      <c r="S637" s="214"/>
      <c r="T637" s="215"/>
      <c r="AT637" s="216" t="s">
        <v>211</v>
      </c>
      <c r="AU637" s="216" t="s">
        <v>86</v>
      </c>
      <c r="AV637" s="13" t="s">
        <v>84</v>
      </c>
      <c r="AW637" s="13" t="s">
        <v>32</v>
      </c>
      <c r="AX637" s="13" t="s">
        <v>76</v>
      </c>
      <c r="AY637" s="216" t="s">
        <v>200</v>
      </c>
    </row>
    <row r="638" spans="1:65" s="14" customFormat="1" ht="11.25">
      <c r="B638" s="217"/>
      <c r="C638" s="218"/>
      <c r="D638" s="208" t="s">
        <v>211</v>
      </c>
      <c r="E638" s="219" t="s">
        <v>1</v>
      </c>
      <c r="F638" s="220" t="s">
        <v>774</v>
      </c>
      <c r="G638" s="218"/>
      <c r="H638" s="221">
        <v>18.47</v>
      </c>
      <c r="I638" s="222"/>
      <c r="J638" s="218"/>
      <c r="K638" s="218"/>
      <c r="L638" s="223"/>
      <c r="M638" s="224"/>
      <c r="N638" s="225"/>
      <c r="O638" s="225"/>
      <c r="P638" s="225"/>
      <c r="Q638" s="225"/>
      <c r="R638" s="225"/>
      <c r="S638" s="225"/>
      <c r="T638" s="226"/>
      <c r="AT638" s="227" t="s">
        <v>211</v>
      </c>
      <c r="AU638" s="227" t="s">
        <v>86</v>
      </c>
      <c r="AV638" s="14" t="s">
        <v>86</v>
      </c>
      <c r="AW638" s="14" t="s">
        <v>32</v>
      </c>
      <c r="AX638" s="14" t="s">
        <v>76</v>
      </c>
      <c r="AY638" s="227" t="s">
        <v>200</v>
      </c>
    </row>
    <row r="639" spans="1:65" s="13" customFormat="1" ht="11.25">
      <c r="B639" s="206"/>
      <c r="C639" s="207"/>
      <c r="D639" s="208" t="s">
        <v>211</v>
      </c>
      <c r="E639" s="209" t="s">
        <v>1</v>
      </c>
      <c r="F639" s="210" t="s">
        <v>775</v>
      </c>
      <c r="G639" s="207"/>
      <c r="H639" s="209" t="s">
        <v>1</v>
      </c>
      <c r="I639" s="211"/>
      <c r="J639" s="207"/>
      <c r="K639" s="207"/>
      <c r="L639" s="212"/>
      <c r="M639" s="213"/>
      <c r="N639" s="214"/>
      <c r="O639" s="214"/>
      <c r="P639" s="214"/>
      <c r="Q639" s="214"/>
      <c r="R639" s="214"/>
      <c r="S639" s="214"/>
      <c r="T639" s="215"/>
      <c r="AT639" s="216" t="s">
        <v>211</v>
      </c>
      <c r="AU639" s="216" t="s">
        <v>86</v>
      </c>
      <c r="AV639" s="13" t="s">
        <v>84</v>
      </c>
      <c r="AW639" s="13" t="s">
        <v>32</v>
      </c>
      <c r="AX639" s="13" t="s">
        <v>76</v>
      </c>
      <c r="AY639" s="216" t="s">
        <v>200</v>
      </c>
    </row>
    <row r="640" spans="1:65" s="14" customFormat="1" ht="11.25">
      <c r="B640" s="217"/>
      <c r="C640" s="218"/>
      <c r="D640" s="208" t="s">
        <v>211</v>
      </c>
      <c r="E640" s="219" t="s">
        <v>1</v>
      </c>
      <c r="F640" s="220" t="s">
        <v>776</v>
      </c>
      <c r="G640" s="218"/>
      <c r="H640" s="221">
        <v>39.409999999999997</v>
      </c>
      <c r="I640" s="222"/>
      <c r="J640" s="218"/>
      <c r="K640" s="218"/>
      <c r="L640" s="223"/>
      <c r="M640" s="224"/>
      <c r="N640" s="225"/>
      <c r="O640" s="225"/>
      <c r="P640" s="225"/>
      <c r="Q640" s="225"/>
      <c r="R640" s="225"/>
      <c r="S640" s="225"/>
      <c r="T640" s="226"/>
      <c r="AT640" s="227" t="s">
        <v>211</v>
      </c>
      <c r="AU640" s="227" t="s">
        <v>86</v>
      </c>
      <c r="AV640" s="14" t="s">
        <v>86</v>
      </c>
      <c r="AW640" s="14" t="s">
        <v>32</v>
      </c>
      <c r="AX640" s="14" t="s">
        <v>76</v>
      </c>
      <c r="AY640" s="227" t="s">
        <v>200</v>
      </c>
    </row>
    <row r="641" spans="2:51" s="13" customFormat="1" ht="11.25">
      <c r="B641" s="206"/>
      <c r="C641" s="207"/>
      <c r="D641" s="208" t="s">
        <v>211</v>
      </c>
      <c r="E641" s="209" t="s">
        <v>1</v>
      </c>
      <c r="F641" s="210" t="s">
        <v>777</v>
      </c>
      <c r="G641" s="207"/>
      <c r="H641" s="209" t="s">
        <v>1</v>
      </c>
      <c r="I641" s="211"/>
      <c r="J641" s="207"/>
      <c r="K641" s="207"/>
      <c r="L641" s="212"/>
      <c r="M641" s="213"/>
      <c r="N641" s="214"/>
      <c r="O641" s="214"/>
      <c r="P641" s="214"/>
      <c r="Q641" s="214"/>
      <c r="R641" s="214"/>
      <c r="S641" s="214"/>
      <c r="T641" s="215"/>
      <c r="AT641" s="216" t="s">
        <v>211</v>
      </c>
      <c r="AU641" s="216" t="s">
        <v>86</v>
      </c>
      <c r="AV641" s="13" t="s">
        <v>84</v>
      </c>
      <c r="AW641" s="13" t="s">
        <v>32</v>
      </c>
      <c r="AX641" s="13" t="s">
        <v>76</v>
      </c>
      <c r="AY641" s="216" t="s">
        <v>200</v>
      </c>
    </row>
    <row r="642" spans="2:51" s="14" customFormat="1" ht="11.25">
      <c r="B642" s="217"/>
      <c r="C642" s="218"/>
      <c r="D642" s="208" t="s">
        <v>211</v>
      </c>
      <c r="E642" s="219" t="s">
        <v>1</v>
      </c>
      <c r="F642" s="220" t="s">
        <v>778</v>
      </c>
      <c r="G642" s="218"/>
      <c r="H642" s="221">
        <v>8.7799999999999994</v>
      </c>
      <c r="I642" s="222"/>
      <c r="J642" s="218"/>
      <c r="K642" s="218"/>
      <c r="L642" s="223"/>
      <c r="M642" s="224"/>
      <c r="N642" s="225"/>
      <c r="O642" s="225"/>
      <c r="P642" s="225"/>
      <c r="Q642" s="225"/>
      <c r="R642" s="225"/>
      <c r="S642" s="225"/>
      <c r="T642" s="226"/>
      <c r="AT642" s="227" t="s">
        <v>211</v>
      </c>
      <c r="AU642" s="227" t="s">
        <v>86</v>
      </c>
      <c r="AV642" s="14" t="s">
        <v>86</v>
      </c>
      <c r="AW642" s="14" t="s">
        <v>32</v>
      </c>
      <c r="AX642" s="14" t="s">
        <v>76</v>
      </c>
      <c r="AY642" s="227" t="s">
        <v>200</v>
      </c>
    </row>
    <row r="643" spans="2:51" s="13" customFormat="1" ht="11.25">
      <c r="B643" s="206"/>
      <c r="C643" s="207"/>
      <c r="D643" s="208" t="s">
        <v>211</v>
      </c>
      <c r="E643" s="209" t="s">
        <v>1</v>
      </c>
      <c r="F643" s="210" t="s">
        <v>779</v>
      </c>
      <c r="G643" s="207"/>
      <c r="H643" s="209" t="s">
        <v>1</v>
      </c>
      <c r="I643" s="211"/>
      <c r="J643" s="207"/>
      <c r="K643" s="207"/>
      <c r="L643" s="212"/>
      <c r="M643" s="213"/>
      <c r="N643" s="214"/>
      <c r="O643" s="214"/>
      <c r="P643" s="214"/>
      <c r="Q643" s="214"/>
      <c r="R643" s="214"/>
      <c r="S643" s="214"/>
      <c r="T643" s="215"/>
      <c r="AT643" s="216" t="s">
        <v>211</v>
      </c>
      <c r="AU643" s="216" t="s">
        <v>86</v>
      </c>
      <c r="AV643" s="13" t="s">
        <v>84</v>
      </c>
      <c r="AW643" s="13" t="s">
        <v>32</v>
      </c>
      <c r="AX643" s="13" t="s">
        <v>76</v>
      </c>
      <c r="AY643" s="216" t="s">
        <v>200</v>
      </c>
    </row>
    <row r="644" spans="2:51" s="14" customFormat="1" ht="11.25">
      <c r="B644" s="217"/>
      <c r="C644" s="218"/>
      <c r="D644" s="208" t="s">
        <v>211</v>
      </c>
      <c r="E644" s="219" t="s">
        <v>1</v>
      </c>
      <c r="F644" s="220" t="s">
        <v>780</v>
      </c>
      <c r="G644" s="218"/>
      <c r="H644" s="221">
        <v>8.5399999999999991</v>
      </c>
      <c r="I644" s="222"/>
      <c r="J644" s="218"/>
      <c r="K644" s="218"/>
      <c r="L644" s="223"/>
      <c r="M644" s="224"/>
      <c r="N644" s="225"/>
      <c r="O644" s="225"/>
      <c r="P644" s="225"/>
      <c r="Q644" s="225"/>
      <c r="R644" s="225"/>
      <c r="S644" s="225"/>
      <c r="T644" s="226"/>
      <c r="AT644" s="227" t="s">
        <v>211</v>
      </c>
      <c r="AU644" s="227" t="s">
        <v>86</v>
      </c>
      <c r="AV644" s="14" t="s">
        <v>86</v>
      </c>
      <c r="AW644" s="14" t="s">
        <v>32</v>
      </c>
      <c r="AX644" s="14" t="s">
        <v>76</v>
      </c>
      <c r="AY644" s="227" t="s">
        <v>200</v>
      </c>
    </row>
    <row r="645" spans="2:51" s="13" customFormat="1" ht="11.25">
      <c r="B645" s="206"/>
      <c r="C645" s="207"/>
      <c r="D645" s="208" t="s">
        <v>211</v>
      </c>
      <c r="E645" s="209" t="s">
        <v>1</v>
      </c>
      <c r="F645" s="210" t="s">
        <v>781</v>
      </c>
      <c r="G645" s="207"/>
      <c r="H645" s="209" t="s">
        <v>1</v>
      </c>
      <c r="I645" s="211"/>
      <c r="J645" s="207"/>
      <c r="K645" s="207"/>
      <c r="L645" s="212"/>
      <c r="M645" s="213"/>
      <c r="N645" s="214"/>
      <c r="O645" s="214"/>
      <c r="P645" s="214"/>
      <c r="Q645" s="214"/>
      <c r="R645" s="214"/>
      <c r="S645" s="214"/>
      <c r="T645" s="215"/>
      <c r="AT645" s="216" t="s">
        <v>211</v>
      </c>
      <c r="AU645" s="216" t="s">
        <v>86</v>
      </c>
      <c r="AV645" s="13" t="s">
        <v>84</v>
      </c>
      <c r="AW645" s="13" t="s">
        <v>32</v>
      </c>
      <c r="AX645" s="13" t="s">
        <v>76</v>
      </c>
      <c r="AY645" s="216" t="s">
        <v>200</v>
      </c>
    </row>
    <row r="646" spans="2:51" s="14" customFormat="1" ht="11.25">
      <c r="B646" s="217"/>
      <c r="C646" s="218"/>
      <c r="D646" s="208" t="s">
        <v>211</v>
      </c>
      <c r="E646" s="219" t="s">
        <v>1</v>
      </c>
      <c r="F646" s="220" t="s">
        <v>782</v>
      </c>
      <c r="G646" s="218"/>
      <c r="H646" s="221">
        <v>6.17</v>
      </c>
      <c r="I646" s="222"/>
      <c r="J646" s="218"/>
      <c r="K646" s="218"/>
      <c r="L646" s="223"/>
      <c r="M646" s="224"/>
      <c r="N646" s="225"/>
      <c r="O646" s="225"/>
      <c r="P646" s="225"/>
      <c r="Q646" s="225"/>
      <c r="R646" s="225"/>
      <c r="S646" s="225"/>
      <c r="T646" s="226"/>
      <c r="AT646" s="227" t="s">
        <v>211</v>
      </c>
      <c r="AU646" s="227" t="s">
        <v>86</v>
      </c>
      <c r="AV646" s="14" t="s">
        <v>86</v>
      </c>
      <c r="AW646" s="14" t="s">
        <v>32</v>
      </c>
      <c r="AX646" s="14" t="s">
        <v>76</v>
      </c>
      <c r="AY646" s="227" t="s">
        <v>200</v>
      </c>
    </row>
    <row r="647" spans="2:51" s="13" customFormat="1" ht="11.25">
      <c r="B647" s="206"/>
      <c r="C647" s="207"/>
      <c r="D647" s="208" t="s">
        <v>211</v>
      </c>
      <c r="E647" s="209" t="s">
        <v>1</v>
      </c>
      <c r="F647" s="210" t="s">
        <v>783</v>
      </c>
      <c r="G647" s="207"/>
      <c r="H647" s="209" t="s">
        <v>1</v>
      </c>
      <c r="I647" s="211"/>
      <c r="J647" s="207"/>
      <c r="K647" s="207"/>
      <c r="L647" s="212"/>
      <c r="M647" s="213"/>
      <c r="N647" s="214"/>
      <c r="O647" s="214"/>
      <c r="P647" s="214"/>
      <c r="Q647" s="214"/>
      <c r="R647" s="214"/>
      <c r="S647" s="214"/>
      <c r="T647" s="215"/>
      <c r="AT647" s="216" t="s">
        <v>211</v>
      </c>
      <c r="AU647" s="216" t="s">
        <v>86</v>
      </c>
      <c r="AV647" s="13" t="s">
        <v>84</v>
      </c>
      <c r="AW647" s="13" t="s">
        <v>32</v>
      </c>
      <c r="AX647" s="13" t="s">
        <v>76</v>
      </c>
      <c r="AY647" s="216" t="s">
        <v>200</v>
      </c>
    </row>
    <row r="648" spans="2:51" s="14" customFormat="1" ht="11.25">
      <c r="B648" s="217"/>
      <c r="C648" s="218"/>
      <c r="D648" s="208" t="s">
        <v>211</v>
      </c>
      <c r="E648" s="219" t="s">
        <v>1</v>
      </c>
      <c r="F648" s="220" t="s">
        <v>784</v>
      </c>
      <c r="G648" s="218"/>
      <c r="H648" s="221">
        <v>8.52</v>
      </c>
      <c r="I648" s="222"/>
      <c r="J648" s="218"/>
      <c r="K648" s="218"/>
      <c r="L648" s="223"/>
      <c r="M648" s="224"/>
      <c r="N648" s="225"/>
      <c r="O648" s="225"/>
      <c r="P648" s="225"/>
      <c r="Q648" s="225"/>
      <c r="R648" s="225"/>
      <c r="S648" s="225"/>
      <c r="T648" s="226"/>
      <c r="AT648" s="227" t="s">
        <v>211</v>
      </c>
      <c r="AU648" s="227" t="s">
        <v>86</v>
      </c>
      <c r="AV648" s="14" t="s">
        <v>86</v>
      </c>
      <c r="AW648" s="14" t="s">
        <v>32</v>
      </c>
      <c r="AX648" s="14" t="s">
        <v>76</v>
      </c>
      <c r="AY648" s="227" t="s">
        <v>200</v>
      </c>
    </row>
    <row r="649" spans="2:51" s="13" customFormat="1" ht="11.25">
      <c r="B649" s="206"/>
      <c r="C649" s="207"/>
      <c r="D649" s="208" t="s">
        <v>211</v>
      </c>
      <c r="E649" s="209" t="s">
        <v>1</v>
      </c>
      <c r="F649" s="210" t="s">
        <v>785</v>
      </c>
      <c r="G649" s="207"/>
      <c r="H649" s="209" t="s">
        <v>1</v>
      </c>
      <c r="I649" s="211"/>
      <c r="J649" s="207"/>
      <c r="K649" s="207"/>
      <c r="L649" s="212"/>
      <c r="M649" s="213"/>
      <c r="N649" s="214"/>
      <c r="O649" s="214"/>
      <c r="P649" s="214"/>
      <c r="Q649" s="214"/>
      <c r="R649" s="214"/>
      <c r="S649" s="214"/>
      <c r="T649" s="215"/>
      <c r="AT649" s="216" t="s">
        <v>211</v>
      </c>
      <c r="AU649" s="216" t="s">
        <v>86</v>
      </c>
      <c r="AV649" s="13" t="s">
        <v>84</v>
      </c>
      <c r="AW649" s="13" t="s">
        <v>32</v>
      </c>
      <c r="AX649" s="13" t="s">
        <v>76</v>
      </c>
      <c r="AY649" s="216" t="s">
        <v>200</v>
      </c>
    </row>
    <row r="650" spans="2:51" s="14" customFormat="1" ht="11.25">
      <c r="B650" s="217"/>
      <c r="C650" s="218"/>
      <c r="D650" s="208" t="s">
        <v>211</v>
      </c>
      <c r="E650" s="219" t="s">
        <v>1</v>
      </c>
      <c r="F650" s="220" t="s">
        <v>786</v>
      </c>
      <c r="G650" s="218"/>
      <c r="H650" s="221">
        <v>9.6999999999999993</v>
      </c>
      <c r="I650" s="222"/>
      <c r="J650" s="218"/>
      <c r="K650" s="218"/>
      <c r="L650" s="223"/>
      <c r="M650" s="224"/>
      <c r="N650" s="225"/>
      <c r="O650" s="225"/>
      <c r="P650" s="225"/>
      <c r="Q650" s="225"/>
      <c r="R650" s="225"/>
      <c r="S650" s="225"/>
      <c r="T650" s="226"/>
      <c r="AT650" s="227" t="s">
        <v>211</v>
      </c>
      <c r="AU650" s="227" t="s">
        <v>86</v>
      </c>
      <c r="AV650" s="14" t="s">
        <v>86</v>
      </c>
      <c r="AW650" s="14" t="s">
        <v>32</v>
      </c>
      <c r="AX650" s="14" t="s">
        <v>76</v>
      </c>
      <c r="AY650" s="227" t="s">
        <v>200</v>
      </c>
    </row>
    <row r="651" spans="2:51" s="13" customFormat="1" ht="11.25">
      <c r="B651" s="206"/>
      <c r="C651" s="207"/>
      <c r="D651" s="208" t="s">
        <v>211</v>
      </c>
      <c r="E651" s="209" t="s">
        <v>1</v>
      </c>
      <c r="F651" s="210" t="s">
        <v>787</v>
      </c>
      <c r="G651" s="207"/>
      <c r="H651" s="209" t="s">
        <v>1</v>
      </c>
      <c r="I651" s="211"/>
      <c r="J651" s="207"/>
      <c r="K651" s="207"/>
      <c r="L651" s="212"/>
      <c r="M651" s="213"/>
      <c r="N651" s="214"/>
      <c r="O651" s="214"/>
      <c r="P651" s="214"/>
      <c r="Q651" s="214"/>
      <c r="R651" s="214"/>
      <c r="S651" s="214"/>
      <c r="T651" s="215"/>
      <c r="AT651" s="216" t="s">
        <v>211</v>
      </c>
      <c r="AU651" s="216" t="s">
        <v>86</v>
      </c>
      <c r="AV651" s="13" t="s">
        <v>84</v>
      </c>
      <c r="AW651" s="13" t="s">
        <v>32</v>
      </c>
      <c r="AX651" s="13" t="s">
        <v>76</v>
      </c>
      <c r="AY651" s="216" t="s">
        <v>200</v>
      </c>
    </row>
    <row r="652" spans="2:51" s="14" customFormat="1" ht="11.25">
      <c r="B652" s="217"/>
      <c r="C652" s="218"/>
      <c r="D652" s="208" t="s">
        <v>211</v>
      </c>
      <c r="E652" s="219" t="s">
        <v>1</v>
      </c>
      <c r="F652" s="220" t="s">
        <v>788</v>
      </c>
      <c r="G652" s="218"/>
      <c r="H652" s="221">
        <v>40.64</v>
      </c>
      <c r="I652" s="222"/>
      <c r="J652" s="218"/>
      <c r="K652" s="218"/>
      <c r="L652" s="223"/>
      <c r="M652" s="224"/>
      <c r="N652" s="225"/>
      <c r="O652" s="225"/>
      <c r="P652" s="225"/>
      <c r="Q652" s="225"/>
      <c r="R652" s="225"/>
      <c r="S652" s="225"/>
      <c r="T652" s="226"/>
      <c r="AT652" s="227" t="s">
        <v>211</v>
      </c>
      <c r="AU652" s="227" t="s">
        <v>86</v>
      </c>
      <c r="AV652" s="14" t="s">
        <v>86</v>
      </c>
      <c r="AW652" s="14" t="s">
        <v>32</v>
      </c>
      <c r="AX652" s="14" t="s">
        <v>76</v>
      </c>
      <c r="AY652" s="227" t="s">
        <v>200</v>
      </c>
    </row>
    <row r="653" spans="2:51" s="13" customFormat="1" ht="11.25">
      <c r="B653" s="206"/>
      <c r="C653" s="207"/>
      <c r="D653" s="208" t="s">
        <v>211</v>
      </c>
      <c r="E653" s="209" t="s">
        <v>1</v>
      </c>
      <c r="F653" s="210" t="s">
        <v>789</v>
      </c>
      <c r="G653" s="207"/>
      <c r="H653" s="209" t="s">
        <v>1</v>
      </c>
      <c r="I653" s="211"/>
      <c r="J653" s="207"/>
      <c r="K653" s="207"/>
      <c r="L653" s="212"/>
      <c r="M653" s="213"/>
      <c r="N653" s="214"/>
      <c r="O653" s="214"/>
      <c r="P653" s="214"/>
      <c r="Q653" s="214"/>
      <c r="R653" s="214"/>
      <c r="S653" s="214"/>
      <c r="T653" s="215"/>
      <c r="AT653" s="216" t="s">
        <v>211</v>
      </c>
      <c r="AU653" s="216" t="s">
        <v>86</v>
      </c>
      <c r="AV653" s="13" t="s">
        <v>84</v>
      </c>
      <c r="AW653" s="13" t="s">
        <v>32</v>
      </c>
      <c r="AX653" s="13" t="s">
        <v>76</v>
      </c>
      <c r="AY653" s="216" t="s">
        <v>200</v>
      </c>
    </row>
    <row r="654" spans="2:51" s="14" customFormat="1" ht="11.25">
      <c r="B654" s="217"/>
      <c r="C654" s="218"/>
      <c r="D654" s="208" t="s">
        <v>211</v>
      </c>
      <c r="E654" s="219" t="s">
        <v>1</v>
      </c>
      <c r="F654" s="220" t="s">
        <v>790</v>
      </c>
      <c r="G654" s="218"/>
      <c r="H654" s="221">
        <v>14.12</v>
      </c>
      <c r="I654" s="222"/>
      <c r="J654" s="218"/>
      <c r="K654" s="218"/>
      <c r="L654" s="223"/>
      <c r="M654" s="224"/>
      <c r="N654" s="225"/>
      <c r="O654" s="225"/>
      <c r="P654" s="225"/>
      <c r="Q654" s="225"/>
      <c r="R654" s="225"/>
      <c r="S654" s="225"/>
      <c r="T654" s="226"/>
      <c r="AT654" s="227" t="s">
        <v>211</v>
      </c>
      <c r="AU654" s="227" t="s">
        <v>86</v>
      </c>
      <c r="AV654" s="14" t="s">
        <v>86</v>
      </c>
      <c r="AW654" s="14" t="s">
        <v>32</v>
      </c>
      <c r="AX654" s="14" t="s">
        <v>76</v>
      </c>
      <c r="AY654" s="227" t="s">
        <v>200</v>
      </c>
    </row>
    <row r="655" spans="2:51" s="13" customFormat="1" ht="11.25">
      <c r="B655" s="206"/>
      <c r="C655" s="207"/>
      <c r="D655" s="208" t="s">
        <v>211</v>
      </c>
      <c r="E655" s="209" t="s">
        <v>1</v>
      </c>
      <c r="F655" s="210" t="s">
        <v>791</v>
      </c>
      <c r="G655" s="207"/>
      <c r="H655" s="209" t="s">
        <v>1</v>
      </c>
      <c r="I655" s="211"/>
      <c r="J655" s="207"/>
      <c r="K655" s="207"/>
      <c r="L655" s="212"/>
      <c r="M655" s="213"/>
      <c r="N655" s="214"/>
      <c r="O655" s="214"/>
      <c r="P655" s="214"/>
      <c r="Q655" s="214"/>
      <c r="R655" s="214"/>
      <c r="S655" s="214"/>
      <c r="T655" s="215"/>
      <c r="AT655" s="216" t="s">
        <v>211</v>
      </c>
      <c r="AU655" s="216" t="s">
        <v>86</v>
      </c>
      <c r="AV655" s="13" t="s">
        <v>84</v>
      </c>
      <c r="AW655" s="13" t="s">
        <v>32</v>
      </c>
      <c r="AX655" s="13" t="s">
        <v>76</v>
      </c>
      <c r="AY655" s="216" t="s">
        <v>200</v>
      </c>
    </row>
    <row r="656" spans="2:51" s="14" customFormat="1" ht="11.25">
      <c r="B656" s="217"/>
      <c r="C656" s="218"/>
      <c r="D656" s="208" t="s">
        <v>211</v>
      </c>
      <c r="E656" s="219" t="s">
        <v>1</v>
      </c>
      <c r="F656" s="220" t="s">
        <v>792</v>
      </c>
      <c r="G656" s="218"/>
      <c r="H656" s="221">
        <v>11</v>
      </c>
      <c r="I656" s="222"/>
      <c r="J656" s="218"/>
      <c r="K656" s="218"/>
      <c r="L656" s="223"/>
      <c r="M656" s="224"/>
      <c r="N656" s="225"/>
      <c r="O656" s="225"/>
      <c r="P656" s="225"/>
      <c r="Q656" s="225"/>
      <c r="R656" s="225"/>
      <c r="S656" s="225"/>
      <c r="T656" s="226"/>
      <c r="AT656" s="227" t="s">
        <v>211</v>
      </c>
      <c r="AU656" s="227" t="s">
        <v>86</v>
      </c>
      <c r="AV656" s="14" t="s">
        <v>86</v>
      </c>
      <c r="AW656" s="14" t="s">
        <v>32</v>
      </c>
      <c r="AX656" s="14" t="s">
        <v>76</v>
      </c>
      <c r="AY656" s="227" t="s">
        <v>200</v>
      </c>
    </row>
    <row r="657" spans="2:63" s="13" customFormat="1" ht="11.25">
      <c r="B657" s="206"/>
      <c r="C657" s="207"/>
      <c r="D657" s="208" t="s">
        <v>211</v>
      </c>
      <c r="E657" s="209" t="s">
        <v>1</v>
      </c>
      <c r="F657" s="210" t="s">
        <v>793</v>
      </c>
      <c r="G657" s="207"/>
      <c r="H657" s="209" t="s">
        <v>1</v>
      </c>
      <c r="I657" s="211"/>
      <c r="J657" s="207"/>
      <c r="K657" s="207"/>
      <c r="L657" s="212"/>
      <c r="M657" s="213"/>
      <c r="N657" s="214"/>
      <c r="O657" s="214"/>
      <c r="P657" s="214"/>
      <c r="Q657" s="214"/>
      <c r="R657" s="214"/>
      <c r="S657" s="214"/>
      <c r="T657" s="215"/>
      <c r="AT657" s="216" t="s">
        <v>211</v>
      </c>
      <c r="AU657" s="216" t="s">
        <v>86</v>
      </c>
      <c r="AV657" s="13" t="s">
        <v>84</v>
      </c>
      <c r="AW657" s="13" t="s">
        <v>32</v>
      </c>
      <c r="AX657" s="13" t="s">
        <v>76</v>
      </c>
      <c r="AY657" s="216" t="s">
        <v>200</v>
      </c>
    </row>
    <row r="658" spans="2:63" s="14" customFormat="1" ht="11.25">
      <c r="B658" s="217"/>
      <c r="C658" s="218"/>
      <c r="D658" s="208" t="s">
        <v>211</v>
      </c>
      <c r="E658" s="219" t="s">
        <v>1</v>
      </c>
      <c r="F658" s="220" t="s">
        <v>790</v>
      </c>
      <c r="G658" s="218"/>
      <c r="H658" s="221">
        <v>14.12</v>
      </c>
      <c r="I658" s="222"/>
      <c r="J658" s="218"/>
      <c r="K658" s="218"/>
      <c r="L658" s="223"/>
      <c r="M658" s="224"/>
      <c r="N658" s="225"/>
      <c r="O658" s="225"/>
      <c r="P658" s="225"/>
      <c r="Q658" s="225"/>
      <c r="R658" s="225"/>
      <c r="S658" s="225"/>
      <c r="T658" s="226"/>
      <c r="AT658" s="227" t="s">
        <v>211</v>
      </c>
      <c r="AU658" s="227" t="s">
        <v>86</v>
      </c>
      <c r="AV658" s="14" t="s">
        <v>86</v>
      </c>
      <c r="AW658" s="14" t="s">
        <v>32</v>
      </c>
      <c r="AX658" s="14" t="s">
        <v>76</v>
      </c>
      <c r="AY658" s="227" t="s">
        <v>200</v>
      </c>
    </row>
    <row r="659" spans="2:63" s="13" customFormat="1" ht="11.25">
      <c r="B659" s="206"/>
      <c r="C659" s="207"/>
      <c r="D659" s="208" t="s">
        <v>211</v>
      </c>
      <c r="E659" s="209" t="s">
        <v>1</v>
      </c>
      <c r="F659" s="210" t="s">
        <v>794</v>
      </c>
      <c r="G659" s="207"/>
      <c r="H659" s="209" t="s">
        <v>1</v>
      </c>
      <c r="I659" s="211"/>
      <c r="J659" s="207"/>
      <c r="K659" s="207"/>
      <c r="L659" s="212"/>
      <c r="M659" s="213"/>
      <c r="N659" s="214"/>
      <c r="O659" s="214"/>
      <c r="P659" s="214"/>
      <c r="Q659" s="214"/>
      <c r="R659" s="214"/>
      <c r="S659" s="214"/>
      <c r="T659" s="215"/>
      <c r="AT659" s="216" t="s">
        <v>211</v>
      </c>
      <c r="AU659" s="216" t="s">
        <v>86</v>
      </c>
      <c r="AV659" s="13" t="s">
        <v>84</v>
      </c>
      <c r="AW659" s="13" t="s">
        <v>32</v>
      </c>
      <c r="AX659" s="13" t="s">
        <v>76</v>
      </c>
      <c r="AY659" s="216" t="s">
        <v>200</v>
      </c>
    </row>
    <row r="660" spans="2:63" s="14" customFormat="1" ht="11.25">
      <c r="B660" s="217"/>
      <c r="C660" s="218"/>
      <c r="D660" s="208" t="s">
        <v>211</v>
      </c>
      <c r="E660" s="219" t="s">
        <v>1</v>
      </c>
      <c r="F660" s="220" t="s">
        <v>795</v>
      </c>
      <c r="G660" s="218"/>
      <c r="H660" s="221">
        <v>13.1</v>
      </c>
      <c r="I660" s="222"/>
      <c r="J660" s="218"/>
      <c r="K660" s="218"/>
      <c r="L660" s="223"/>
      <c r="M660" s="224"/>
      <c r="N660" s="225"/>
      <c r="O660" s="225"/>
      <c r="P660" s="225"/>
      <c r="Q660" s="225"/>
      <c r="R660" s="225"/>
      <c r="S660" s="225"/>
      <c r="T660" s="226"/>
      <c r="AT660" s="227" t="s">
        <v>211</v>
      </c>
      <c r="AU660" s="227" t="s">
        <v>86</v>
      </c>
      <c r="AV660" s="14" t="s">
        <v>86</v>
      </c>
      <c r="AW660" s="14" t="s">
        <v>32</v>
      </c>
      <c r="AX660" s="14" t="s">
        <v>76</v>
      </c>
      <c r="AY660" s="227" t="s">
        <v>200</v>
      </c>
    </row>
    <row r="661" spans="2:63" s="13" customFormat="1" ht="11.25">
      <c r="B661" s="206"/>
      <c r="C661" s="207"/>
      <c r="D661" s="208" t="s">
        <v>211</v>
      </c>
      <c r="E661" s="209" t="s">
        <v>1</v>
      </c>
      <c r="F661" s="210" t="s">
        <v>796</v>
      </c>
      <c r="G661" s="207"/>
      <c r="H661" s="209" t="s">
        <v>1</v>
      </c>
      <c r="I661" s="211"/>
      <c r="J661" s="207"/>
      <c r="K661" s="207"/>
      <c r="L661" s="212"/>
      <c r="M661" s="213"/>
      <c r="N661" s="214"/>
      <c r="O661" s="214"/>
      <c r="P661" s="214"/>
      <c r="Q661" s="214"/>
      <c r="R661" s="214"/>
      <c r="S661" s="214"/>
      <c r="T661" s="215"/>
      <c r="AT661" s="216" t="s">
        <v>211</v>
      </c>
      <c r="AU661" s="216" t="s">
        <v>86</v>
      </c>
      <c r="AV661" s="13" t="s">
        <v>84</v>
      </c>
      <c r="AW661" s="13" t="s">
        <v>32</v>
      </c>
      <c r="AX661" s="13" t="s">
        <v>76</v>
      </c>
      <c r="AY661" s="216" t="s">
        <v>200</v>
      </c>
    </row>
    <row r="662" spans="2:63" s="14" customFormat="1" ht="11.25">
      <c r="B662" s="217"/>
      <c r="C662" s="218"/>
      <c r="D662" s="208" t="s">
        <v>211</v>
      </c>
      <c r="E662" s="219" t="s">
        <v>1</v>
      </c>
      <c r="F662" s="220" t="s">
        <v>797</v>
      </c>
      <c r="G662" s="218"/>
      <c r="H662" s="221">
        <v>11.92</v>
      </c>
      <c r="I662" s="222"/>
      <c r="J662" s="218"/>
      <c r="K662" s="218"/>
      <c r="L662" s="223"/>
      <c r="M662" s="224"/>
      <c r="N662" s="225"/>
      <c r="O662" s="225"/>
      <c r="P662" s="225"/>
      <c r="Q662" s="225"/>
      <c r="R662" s="225"/>
      <c r="S662" s="225"/>
      <c r="T662" s="226"/>
      <c r="AT662" s="227" t="s">
        <v>211</v>
      </c>
      <c r="AU662" s="227" t="s">
        <v>86</v>
      </c>
      <c r="AV662" s="14" t="s">
        <v>86</v>
      </c>
      <c r="AW662" s="14" t="s">
        <v>32</v>
      </c>
      <c r="AX662" s="14" t="s">
        <v>76</v>
      </c>
      <c r="AY662" s="227" t="s">
        <v>200</v>
      </c>
    </row>
    <row r="663" spans="2:63" s="13" customFormat="1" ht="11.25">
      <c r="B663" s="206"/>
      <c r="C663" s="207"/>
      <c r="D663" s="208" t="s">
        <v>211</v>
      </c>
      <c r="E663" s="209" t="s">
        <v>1</v>
      </c>
      <c r="F663" s="210" t="s">
        <v>798</v>
      </c>
      <c r="G663" s="207"/>
      <c r="H663" s="209" t="s">
        <v>1</v>
      </c>
      <c r="I663" s="211"/>
      <c r="J663" s="207"/>
      <c r="K663" s="207"/>
      <c r="L663" s="212"/>
      <c r="M663" s="213"/>
      <c r="N663" s="214"/>
      <c r="O663" s="214"/>
      <c r="P663" s="214"/>
      <c r="Q663" s="214"/>
      <c r="R663" s="214"/>
      <c r="S663" s="214"/>
      <c r="T663" s="215"/>
      <c r="AT663" s="216" t="s">
        <v>211</v>
      </c>
      <c r="AU663" s="216" t="s">
        <v>86</v>
      </c>
      <c r="AV663" s="13" t="s">
        <v>84</v>
      </c>
      <c r="AW663" s="13" t="s">
        <v>32</v>
      </c>
      <c r="AX663" s="13" t="s">
        <v>76</v>
      </c>
      <c r="AY663" s="216" t="s">
        <v>200</v>
      </c>
    </row>
    <row r="664" spans="2:63" s="14" customFormat="1" ht="11.25">
      <c r="B664" s="217"/>
      <c r="C664" s="218"/>
      <c r="D664" s="208" t="s">
        <v>211</v>
      </c>
      <c r="E664" s="219" t="s">
        <v>1</v>
      </c>
      <c r="F664" s="220" t="s">
        <v>799</v>
      </c>
      <c r="G664" s="218"/>
      <c r="H664" s="221">
        <v>8.67</v>
      </c>
      <c r="I664" s="222"/>
      <c r="J664" s="218"/>
      <c r="K664" s="218"/>
      <c r="L664" s="223"/>
      <c r="M664" s="224"/>
      <c r="N664" s="225"/>
      <c r="O664" s="225"/>
      <c r="P664" s="225"/>
      <c r="Q664" s="225"/>
      <c r="R664" s="225"/>
      <c r="S664" s="225"/>
      <c r="T664" s="226"/>
      <c r="AT664" s="227" t="s">
        <v>211</v>
      </c>
      <c r="AU664" s="227" t="s">
        <v>86</v>
      </c>
      <c r="AV664" s="14" t="s">
        <v>86</v>
      </c>
      <c r="AW664" s="14" t="s">
        <v>32</v>
      </c>
      <c r="AX664" s="14" t="s">
        <v>76</v>
      </c>
      <c r="AY664" s="227" t="s">
        <v>200</v>
      </c>
    </row>
    <row r="665" spans="2:63" s="13" customFormat="1" ht="11.25">
      <c r="B665" s="206"/>
      <c r="C665" s="207"/>
      <c r="D665" s="208" t="s">
        <v>211</v>
      </c>
      <c r="E665" s="209" t="s">
        <v>1</v>
      </c>
      <c r="F665" s="210" t="s">
        <v>800</v>
      </c>
      <c r="G665" s="207"/>
      <c r="H665" s="209" t="s">
        <v>1</v>
      </c>
      <c r="I665" s="211"/>
      <c r="J665" s="207"/>
      <c r="K665" s="207"/>
      <c r="L665" s="212"/>
      <c r="M665" s="213"/>
      <c r="N665" s="214"/>
      <c r="O665" s="214"/>
      <c r="P665" s="214"/>
      <c r="Q665" s="214"/>
      <c r="R665" s="214"/>
      <c r="S665" s="214"/>
      <c r="T665" s="215"/>
      <c r="AT665" s="216" t="s">
        <v>211</v>
      </c>
      <c r="AU665" s="216" t="s">
        <v>86</v>
      </c>
      <c r="AV665" s="13" t="s">
        <v>84</v>
      </c>
      <c r="AW665" s="13" t="s">
        <v>32</v>
      </c>
      <c r="AX665" s="13" t="s">
        <v>76</v>
      </c>
      <c r="AY665" s="216" t="s">
        <v>200</v>
      </c>
    </row>
    <row r="666" spans="2:63" s="14" customFormat="1" ht="11.25">
      <c r="B666" s="217"/>
      <c r="C666" s="218"/>
      <c r="D666" s="208" t="s">
        <v>211</v>
      </c>
      <c r="E666" s="219" t="s">
        <v>1</v>
      </c>
      <c r="F666" s="220" t="s">
        <v>801</v>
      </c>
      <c r="G666" s="218"/>
      <c r="H666" s="221">
        <v>3.94</v>
      </c>
      <c r="I666" s="222"/>
      <c r="J666" s="218"/>
      <c r="K666" s="218"/>
      <c r="L666" s="223"/>
      <c r="M666" s="224"/>
      <c r="N666" s="225"/>
      <c r="O666" s="225"/>
      <c r="P666" s="225"/>
      <c r="Q666" s="225"/>
      <c r="R666" s="225"/>
      <c r="S666" s="225"/>
      <c r="T666" s="226"/>
      <c r="AT666" s="227" t="s">
        <v>211</v>
      </c>
      <c r="AU666" s="227" t="s">
        <v>86</v>
      </c>
      <c r="AV666" s="14" t="s">
        <v>86</v>
      </c>
      <c r="AW666" s="14" t="s">
        <v>32</v>
      </c>
      <c r="AX666" s="14" t="s">
        <v>76</v>
      </c>
      <c r="AY666" s="227" t="s">
        <v>200</v>
      </c>
    </row>
    <row r="667" spans="2:63" s="13" customFormat="1" ht="11.25">
      <c r="B667" s="206"/>
      <c r="C667" s="207"/>
      <c r="D667" s="208" t="s">
        <v>211</v>
      </c>
      <c r="E667" s="209" t="s">
        <v>1</v>
      </c>
      <c r="F667" s="210" t="s">
        <v>802</v>
      </c>
      <c r="G667" s="207"/>
      <c r="H667" s="209" t="s">
        <v>1</v>
      </c>
      <c r="I667" s="211"/>
      <c r="J667" s="207"/>
      <c r="K667" s="207"/>
      <c r="L667" s="212"/>
      <c r="M667" s="213"/>
      <c r="N667" s="214"/>
      <c r="O667" s="214"/>
      <c r="P667" s="214"/>
      <c r="Q667" s="214"/>
      <c r="R667" s="214"/>
      <c r="S667" s="214"/>
      <c r="T667" s="215"/>
      <c r="AT667" s="216" t="s">
        <v>211</v>
      </c>
      <c r="AU667" s="216" t="s">
        <v>86</v>
      </c>
      <c r="AV667" s="13" t="s">
        <v>84</v>
      </c>
      <c r="AW667" s="13" t="s">
        <v>32</v>
      </c>
      <c r="AX667" s="13" t="s">
        <v>76</v>
      </c>
      <c r="AY667" s="216" t="s">
        <v>200</v>
      </c>
    </row>
    <row r="668" spans="2:63" s="14" customFormat="1" ht="11.25">
      <c r="B668" s="217"/>
      <c r="C668" s="218"/>
      <c r="D668" s="208" t="s">
        <v>211</v>
      </c>
      <c r="E668" s="219" t="s">
        <v>1</v>
      </c>
      <c r="F668" s="220" t="s">
        <v>803</v>
      </c>
      <c r="G668" s="218"/>
      <c r="H668" s="221">
        <v>6.55</v>
      </c>
      <c r="I668" s="222"/>
      <c r="J668" s="218"/>
      <c r="K668" s="218"/>
      <c r="L668" s="223"/>
      <c r="M668" s="224"/>
      <c r="N668" s="225"/>
      <c r="O668" s="225"/>
      <c r="P668" s="225"/>
      <c r="Q668" s="225"/>
      <c r="R668" s="225"/>
      <c r="S668" s="225"/>
      <c r="T668" s="226"/>
      <c r="AT668" s="227" t="s">
        <v>211</v>
      </c>
      <c r="AU668" s="227" t="s">
        <v>86</v>
      </c>
      <c r="AV668" s="14" t="s">
        <v>86</v>
      </c>
      <c r="AW668" s="14" t="s">
        <v>32</v>
      </c>
      <c r="AX668" s="14" t="s">
        <v>76</v>
      </c>
      <c r="AY668" s="227" t="s">
        <v>200</v>
      </c>
    </row>
    <row r="669" spans="2:63" s="13" customFormat="1" ht="11.25">
      <c r="B669" s="206"/>
      <c r="C669" s="207"/>
      <c r="D669" s="208" t="s">
        <v>211</v>
      </c>
      <c r="E669" s="209" t="s">
        <v>1</v>
      </c>
      <c r="F669" s="210" t="s">
        <v>804</v>
      </c>
      <c r="G669" s="207"/>
      <c r="H669" s="209" t="s">
        <v>1</v>
      </c>
      <c r="I669" s="211"/>
      <c r="J669" s="207"/>
      <c r="K669" s="207"/>
      <c r="L669" s="212"/>
      <c r="M669" s="213"/>
      <c r="N669" s="214"/>
      <c r="O669" s="214"/>
      <c r="P669" s="214"/>
      <c r="Q669" s="214"/>
      <c r="R669" s="214"/>
      <c r="S669" s="214"/>
      <c r="T669" s="215"/>
      <c r="AT669" s="216" t="s">
        <v>211</v>
      </c>
      <c r="AU669" s="216" t="s">
        <v>86</v>
      </c>
      <c r="AV669" s="13" t="s">
        <v>84</v>
      </c>
      <c r="AW669" s="13" t="s">
        <v>32</v>
      </c>
      <c r="AX669" s="13" t="s">
        <v>76</v>
      </c>
      <c r="AY669" s="216" t="s">
        <v>200</v>
      </c>
    </row>
    <row r="670" spans="2:63" s="14" customFormat="1" ht="11.25">
      <c r="B670" s="217"/>
      <c r="C670" s="218"/>
      <c r="D670" s="208" t="s">
        <v>211</v>
      </c>
      <c r="E670" s="219" t="s">
        <v>1</v>
      </c>
      <c r="F670" s="220" t="s">
        <v>805</v>
      </c>
      <c r="G670" s="218"/>
      <c r="H670" s="221">
        <v>4.8099999999999996</v>
      </c>
      <c r="I670" s="222"/>
      <c r="J670" s="218"/>
      <c r="K670" s="218"/>
      <c r="L670" s="223"/>
      <c r="M670" s="224"/>
      <c r="N670" s="225"/>
      <c r="O670" s="225"/>
      <c r="P670" s="225"/>
      <c r="Q670" s="225"/>
      <c r="R670" s="225"/>
      <c r="S670" s="225"/>
      <c r="T670" s="226"/>
      <c r="AT670" s="227" t="s">
        <v>211</v>
      </c>
      <c r="AU670" s="227" t="s">
        <v>86</v>
      </c>
      <c r="AV670" s="14" t="s">
        <v>86</v>
      </c>
      <c r="AW670" s="14" t="s">
        <v>32</v>
      </c>
      <c r="AX670" s="14" t="s">
        <v>76</v>
      </c>
      <c r="AY670" s="227" t="s">
        <v>200</v>
      </c>
    </row>
    <row r="671" spans="2:63" s="15" customFormat="1" ht="11.25">
      <c r="B671" s="228"/>
      <c r="C671" s="229"/>
      <c r="D671" s="208" t="s">
        <v>211</v>
      </c>
      <c r="E671" s="230" t="s">
        <v>1</v>
      </c>
      <c r="F671" s="231" t="s">
        <v>219</v>
      </c>
      <c r="G671" s="229"/>
      <c r="H671" s="232">
        <v>277.44600000000003</v>
      </c>
      <c r="I671" s="233"/>
      <c r="J671" s="229"/>
      <c r="K671" s="229"/>
      <c r="L671" s="234"/>
      <c r="M671" s="235"/>
      <c r="N671" s="236"/>
      <c r="O671" s="236"/>
      <c r="P671" s="236"/>
      <c r="Q671" s="236"/>
      <c r="R671" s="236"/>
      <c r="S671" s="236"/>
      <c r="T671" s="237"/>
      <c r="AT671" s="238" t="s">
        <v>211</v>
      </c>
      <c r="AU671" s="238" t="s">
        <v>86</v>
      </c>
      <c r="AV671" s="15" t="s">
        <v>207</v>
      </c>
      <c r="AW671" s="15" t="s">
        <v>32</v>
      </c>
      <c r="AX671" s="15" t="s">
        <v>84</v>
      </c>
      <c r="AY671" s="238" t="s">
        <v>200</v>
      </c>
    </row>
    <row r="672" spans="2:63" s="12" customFormat="1" ht="22.9" customHeight="1">
      <c r="B672" s="172"/>
      <c r="C672" s="173"/>
      <c r="D672" s="174" t="s">
        <v>75</v>
      </c>
      <c r="E672" s="186" t="s">
        <v>270</v>
      </c>
      <c r="F672" s="186" t="s">
        <v>806</v>
      </c>
      <c r="G672" s="173"/>
      <c r="H672" s="173"/>
      <c r="I672" s="176"/>
      <c r="J672" s="187">
        <f>BK672</f>
        <v>0</v>
      </c>
      <c r="K672" s="173"/>
      <c r="L672" s="178"/>
      <c r="M672" s="179"/>
      <c r="N672" s="180"/>
      <c r="O672" s="180"/>
      <c r="P672" s="181">
        <f>SUM(P673:P1051)</f>
        <v>0</v>
      </c>
      <c r="Q672" s="180"/>
      <c r="R672" s="181">
        <f>SUM(R673:R1051)</f>
        <v>61.624064980000014</v>
      </c>
      <c r="S672" s="180"/>
      <c r="T672" s="182">
        <f>SUM(T673:T1051)</f>
        <v>332.95778300000006</v>
      </c>
      <c r="AR672" s="183" t="s">
        <v>84</v>
      </c>
      <c r="AT672" s="184" t="s">
        <v>75</v>
      </c>
      <c r="AU672" s="184" t="s">
        <v>84</v>
      </c>
      <c r="AY672" s="183" t="s">
        <v>200</v>
      </c>
      <c r="BK672" s="185">
        <f>SUM(BK673:BK1051)</f>
        <v>0</v>
      </c>
    </row>
    <row r="673" spans="1:65" s="2" customFormat="1" ht="16.5" customHeight="1">
      <c r="A673" s="35"/>
      <c r="B673" s="36"/>
      <c r="C673" s="188" t="s">
        <v>807</v>
      </c>
      <c r="D673" s="188" t="s">
        <v>202</v>
      </c>
      <c r="E673" s="189" t="s">
        <v>808</v>
      </c>
      <c r="F673" s="190" t="s">
        <v>809</v>
      </c>
      <c r="G673" s="191" t="s">
        <v>810</v>
      </c>
      <c r="H673" s="192">
        <v>80</v>
      </c>
      <c r="I673" s="193"/>
      <c r="J673" s="194">
        <f>ROUND(I673*H673,2)</f>
        <v>0</v>
      </c>
      <c r="K673" s="190" t="s">
        <v>1</v>
      </c>
      <c r="L673" s="40"/>
      <c r="M673" s="195" t="s">
        <v>1</v>
      </c>
      <c r="N673" s="196" t="s">
        <v>41</v>
      </c>
      <c r="O673" s="72"/>
      <c r="P673" s="197">
        <f>O673*H673</f>
        <v>0</v>
      </c>
      <c r="Q673" s="197">
        <v>0</v>
      </c>
      <c r="R673" s="197">
        <f>Q673*H673</f>
        <v>0</v>
      </c>
      <c r="S673" s="197">
        <v>0</v>
      </c>
      <c r="T673" s="198">
        <f>S673*H673</f>
        <v>0</v>
      </c>
      <c r="U673" s="35"/>
      <c r="V673" s="35"/>
      <c r="W673" s="35"/>
      <c r="X673" s="35"/>
      <c r="Y673" s="35"/>
      <c r="Z673" s="35"/>
      <c r="AA673" s="35"/>
      <c r="AB673" s="35"/>
      <c r="AC673" s="35"/>
      <c r="AD673" s="35"/>
      <c r="AE673" s="35"/>
      <c r="AR673" s="199" t="s">
        <v>207</v>
      </c>
      <c r="AT673" s="199" t="s">
        <v>202</v>
      </c>
      <c r="AU673" s="199" t="s">
        <v>86</v>
      </c>
      <c r="AY673" s="18" t="s">
        <v>200</v>
      </c>
      <c r="BE673" s="200">
        <f>IF(N673="základní",J673,0)</f>
        <v>0</v>
      </c>
      <c r="BF673" s="200">
        <f>IF(N673="snížená",J673,0)</f>
        <v>0</v>
      </c>
      <c r="BG673" s="200">
        <f>IF(N673="zákl. přenesená",J673,0)</f>
        <v>0</v>
      </c>
      <c r="BH673" s="200">
        <f>IF(N673="sníž. přenesená",J673,0)</f>
        <v>0</v>
      </c>
      <c r="BI673" s="200">
        <f>IF(N673="nulová",J673,0)</f>
        <v>0</v>
      </c>
      <c r="BJ673" s="18" t="s">
        <v>84</v>
      </c>
      <c r="BK673" s="200">
        <f>ROUND(I673*H673,2)</f>
        <v>0</v>
      </c>
      <c r="BL673" s="18" t="s">
        <v>207</v>
      </c>
      <c r="BM673" s="199" t="s">
        <v>811</v>
      </c>
    </row>
    <row r="674" spans="1:65" s="2" customFormat="1" ht="24.2" customHeight="1">
      <c r="A674" s="35"/>
      <c r="B674" s="36"/>
      <c r="C674" s="188" t="s">
        <v>812</v>
      </c>
      <c r="D674" s="188" t="s">
        <v>202</v>
      </c>
      <c r="E674" s="189" t="s">
        <v>813</v>
      </c>
      <c r="F674" s="190" t="s">
        <v>814</v>
      </c>
      <c r="G674" s="191" t="s">
        <v>390</v>
      </c>
      <c r="H674" s="192">
        <v>1</v>
      </c>
      <c r="I674" s="193"/>
      <c r="J674" s="194">
        <f>ROUND(I674*H674,2)</f>
        <v>0</v>
      </c>
      <c r="K674" s="190" t="s">
        <v>1</v>
      </c>
      <c r="L674" s="40"/>
      <c r="M674" s="195" t="s">
        <v>1</v>
      </c>
      <c r="N674" s="196" t="s">
        <v>41</v>
      </c>
      <c r="O674" s="72"/>
      <c r="P674" s="197">
        <f>O674*H674</f>
        <v>0</v>
      </c>
      <c r="Q674" s="197">
        <v>0</v>
      </c>
      <c r="R674" s="197">
        <f>Q674*H674</f>
        <v>0</v>
      </c>
      <c r="S674" s="197">
        <v>0</v>
      </c>
      <c r="T674" s="198">
        <f>S674*H674</f>
        <v>0</v>
      </c>
      <c r="U674" s="35"/>
      <c r="V674" s="35"/>
      <c r="W674" s="35"/>
      <c r="X674" s="35"/>
      <c r="Y674" s="35"/>
      <c r="Z674" s="35"/>
      <c r="AA674" s="35"/>
      <c r="AB674" s="35"/>
      <c r="AC674" s="35"/>
      <c r="AD674" s="35"/>
      <c r="AE674" s="35"/>
      <c r="AR674" s="199" t="s">
        <v>207</v>
      </c>
      <c r="AT674" s="199" t="s">
        <v>202</v>
      </c>
      <c r="AU674" s="199" t="s">
        <v>86</v>
      </c>
      <c r="AY674" s="18" t="s">
        <v>200</v>
      </c>
      <c r="BE674" s="200">
        <f>IF(N674="základní",J674,0)</f>
        <v>0</v>
      </c>
      <c r="BF674" s="200">
        <f>IF(N674="snížená",J674,0)</f>
        <v>0</v>
      </c>
      <c r="BG674" s="200">
        <f>IF(N674="zákl. přenesená",J674,0)</f>
        <v>0</v>
      </c>
      <c r="BH674" s="200">
        <f>IF(N674="sníž. přenesená",J674,0)</f>
        <v>0</v>
      </c>
      <c r="BI674" s="200">
        <f>IF(N674="nulová",J674,0)</f>
        <v>0</v>
      </c>
      <c r="BJ674" s="18" t="s">
        <v>84</v>
      </c>
      <c r="BK674" s="200">
        <f>ROUND(I674*H674,2)</f>
        <v>0</v>
      </c>
      <c r="BL674" s="18" t="s">
        <v>207</v>
      </c>
      <c r="BM674" s="199" t="s">
        <v>815</v>
      </c>
    </row>
    <row r="675" spans="1:65" s="2" customFormat="1" ht="409.5">
      <c r="A675" s="35"/>
      <c r="B675" s="36"/>
      <c r="C675" s="37"/>
      <c r="D675" s="208" t="s">
        <v>816</v>
      </c>
      <c r="E675" s="37"/>
      <c r="F675" s="260" t="s">
        <v>817</v>
      </c>
      <c r="G675" s="37"/>
      <c r="H675" s="37"/>
      <c r="I675" s="203"/>
      <c r="J675" s="37"/>
      <c r="K675" s="37"/>
      <c r="L675" s="40"/>
      <c r="M675" s="204"/>
      <c r="N675" s="205"/>
      <c r="O675" s="72"/>
      <c r="P675" s="72"/>
      <c r="Q675" s="72"/>
      <c r="R675" s="72"/>
      <c r="S675" s="72"/>
      <c r="T675" s="73"/>
      <c r="U675" s="35"/>
      <c r="V675" s="35"/>
      <c r="W675" s="35"/>
      <c r="X675" s="35"/>
      <c r="Y675" s="35"/>
      <c r="Z675" s="35"/>
      <c r="AA675" s="35"/>
      <c r="AB675" s="35"/>
      <c r="AC675" s="35"/>
      <c r="AD675" s="35"/>
      <c r="AE675" s="35"/>
      <c r="AT675" s="18" t="s">
        <v>816</v>
      </c>
      <c r="AU675" s="18" t="s">
        <v>86</v>
      </c>
    </row>
    <row r="676" spans="1:65" s="2" customFormat="1" ht="33" customHeight="1">
      <c r="A676" s="35"/>
      <c r="B676" s="36"/>
      <c r="C676" s="188" t="s">
        <v>818</v>
      </c>
      <c r="D676" s="188" t="s">
        <v>202</v>
      </c>
      <c r="E676" s="189" t="s">
        <v>819</v>
      </c>
      <c r="F676" s="190" t="s">
        <v>820</v>
      </c>
      <c r="G676" s="191" t="s">
        <v>415</v>
      </c>
      <c r="H676" s="192">
        <v>108.05</v>
      </c>
      <c r="I676" s="193"/>
      <c r="J676" s="194">
        <f>ROUND(I676*H676,2)</f>
        <v>0</v>
      </c>
      <c r="K676" s="190" t="s">
        <v>206</v>
      </c>
      <c r="L676" s="40"/>
      <c r="M676" s="195" t="s">
        <v>1</v>
      </c>
      <c r="N676" s="196" t="s">
        <v>41</v>
      </c>
      <c r="O676" s="72"/>
      <c r="P676" s="197">
        <f>O676*H676</f>
        <v>0</v>
      </c>
      <c r="Q676" s="197">
        <v>0.16849</v>
      </c>
      <c r="R676" s="197">
        <f>Q676*H676</f>
        <v>18.205344499999999</v>
      </c>
      <c r="S676" s="197">
        <v>0</v>
      </c>
      <c r="T676" s="198">
        <f>S676*H676</f>
        <v>0</v>
      </c>
      <c r="U676" s="35"/>
      <c r="V676" s="35"/>
      <c r="W676" s="35"/>
      <c r="X676" s="35"/>
      <c r="Y676" s="35"/>
      <c r="Z676" s="35"/>
      <c r="AA676" s="35"/>
      <c r="AB676" s="35"/>
      <c r="AC676" s="35"/>
      <c r="AD676" s="35"/>
      <c r="AE676" s="35"/>
      <c r="AR676" s="199" t="s">
        <v>207</v>
      </c>
      <c r="AT676" s="199" t="s">
        <v>202</v>
      </c>
      <c r="AU676" s="199" t="s">
        <v>86</v>
      </c>
      <c r="AY676" s="18" t="s">
        <v>200</v>
      </c>
      <c r="BE676" s="200">
        <f>IF(N676="základní",J676,0)</f>
        <v>0</v>
      </c>
      <c r="BF676" s="200">
        <f>IF(N676="snížená",J676,0)</f>
        <v>0</v>
      </c>
      <c r="BG676" s="200">
        <f>IF(N676="zákl. přenesená",J676,0)</f>
        <v>0</v>
      </c>
      <c r="BH676" s="200">
        <f>IF(N676="sníž. přenesená",J676,0)</f>
        <v>0</v>
      </c>
      <c r="BI676" s="200">
        <f>IF(N676="nulová",J676,0)</f>
        <v>0</v>
      </c>
      <c r="BJ676" s="18" t="s">
        <v>84</v>
      </c>
      <c r="BK676" s="200">
        <f>ROUND(I676*H676,2)</f>
        <v>0</v>
      </c>
      <c r="BL676" s="18" t="s">
        <v>207</v>
      </c>
      <c r="BM676" s="199" t="s">
        <v>821</v>
      </c>
    </row>
    <row r="677" spans="1:65" s="2" customFormat="1" ht="11.25">
      <c r="A677" s="35"/>
      <c r="B677" s="36"/>
      <c r="C677" s="37"/>
      <c r="D677" s="201" t="s">
        <v>209</v>
      </c>
      <c r="E677" s="37"/>
      <c r="F677" s="202" t="s">
        <v>822</v>
      </c>
      <c r="G677" s="37"/>
      <c r="H677" s="37"/>
      <c r="I677" s="203"/>
      <c r="J677" s="37"/>
      <c r="K677" s="37"/>
      <c r="L677" s="40"/>
      <c r="M677" s="204"/>
      <c r="N677" s="205"/>
      <c r="O677" s="72"/>
      <c r="P677" s="72"/>
      <c r="Q677" s="72"/>
      <c r="R677" s="72"/>
      <c r="S677" s="72"/>
      <c r="T677" s="73"/>
      <c r="U677" s="35"/>
      <c r="V677" s="35"/>
      <c r="W677" s="35"/>
      <c r="X677" s="35"/>
      <c r="Y677" s="35"/>
      <c r="Z677" s="35"/>
      <c r="AA677" s="35"/>
      <c r="AB677" s="35"/>
      <c r="AC677" s="35"/>
      <c r="AD677" s="35"/>
      <c r="AE677" s="35"/>
      <c r="AT677" s="18" t="s">
        <v>209</v>
      </c>
      <c r="AU677" s="18" t="s">
        <v>86</v>
      </c>
    </row>
    <row r="678" spans="1:65" s="13" customFormat="1" ht="11.25">
      <c r="B678" s="206"/>
      <c r="C678" s="207"/>
      <c r="D678" s="208" t="s">
        <v>211</v>
      </c>
      <c r="E678" s="209" t="s">
        <v>1</v>
      </c>
      <c r="F678" s="210" t="s">
        <v>112</v>
      </c>
      <c r="G678" s="207"/>
      <c r="H678" s="209" t="s">
        <v>1</v>
      </c>
      <c r="I678" s="211"/>
      <c r="J678" s="207"/>
      <c r="K678" s="207"/>
      <c r="L678" s="212"/>
      <c r="M678" s="213"/>
      <c r="N678" s="214"/>
      <c r="O678" s="214"/>
      <c r="P678" s="214"/>
      <c r="Q678" s="214"/>
      <c r="R678" s="214"/>
      <c r="S678" s="214"/>
      <c r="T678" s="215"/>
      <c r="AT678" s="216" t="s">
        <v>211</v>
      </c>
      <c r="AU678" s="216" t="s">
        <v>86</v>
      </c>
      <c r="AV678" s="13" t="s">
        <v>84</v>
      </c>
      <c r="AW678" s="13" t="s">
        <v>32</v>
      </c>
      <c r="AX678" s="13" t="s">
        <v>76</v>
      </c>
      <c r="AY678" s="216" t="s">
        <v>200</v>
      </c>
    </row>
    <row r="679" spans="1:65" s="14" customFormat="1" ht="11.25">
      <c r="B679" s="217"/>
      <c r="C679" s="218"/>
      <c r="D679" s="208" t="s">
        <v>211</v>
      </c>
      <c r="E679" s="219" t="s">
        <v>1</v>
      </c>
      <c r="F679" s="220" t="s">
        <v>823</v>
      </c>
      <c r="G679" s="218"/>
      <c r="H679" s="221">
        <v>43.65</v>
      </c>
      <c r="I679" s="222"/>
      <c r="J679" s="218"/>
      <c r="K679" s="218"/>
      <c r="L679" s="223"/>
      <c r="M679" s="224"/>
      <c r="N679" s="225"/>
      <c r="O679" s="225"/>
      <c r="P679" s="225"/>
      <c r="Q679" s="225"/>
      <c r="R679" s="225"/>
      <c r="S679" s="225"/>
      <c r="T679" s="226"/>
      <c r="AT679" s="227" t="s">
        <v>211</v>
      </c>
      <c r="AU679" s="227" t="s">
        <v>86</v>
      </c>
      <c r="AV679" s="14" t="s">
        <v>86</v>
      </c>
      <c r="AW679" s="14" t="s">
        <v>32</v>
      </c>
      <c r="AX679" s="14" t="s">
        <v>76</v>
      </c>
      <c r="AY679" s="227" t="s">
        <v>200</v>
      </c>
    </row>
    <row r="680" spans="1:65" s="13" customFormat="1" ht="11.25">
      <c r="B680" s="206"/>
      <c r="C680" s="207"/>
      <c r="D680" s="208" t="s">
        <v>211</v>
      </c>
      <c r="E680" s="209" t="s">
        <v>1</v>
      </c>
      <c r="F680" s="210" t="s">
        <v>824</v>
      </c>
      <c r="G680" s="207"/>
      <c r="H680" s="209" t="s">
        <v>1</v>
      </c>
      <c r="I680" s="211"/>
      <c r="J680" s="207"/>
      <c r="K680" s="207"/>
      <c r="L680" s="212"/>
      <c r="M680" s="213"/>
      <c r="N680" s="214"/>
      <c r="O680" s="214"/>
      <c r="P680" s="214"/>
      <c r="Q680" s="214"/>
      <c r="R680" s="214"/>
      <c r="S680" s="214"/>
      <c r="T680" s="215"/>
      <c r="AT680" s="216" t="s">
        <v>211</v>
      </c>
      <c r="AU680" s="216" t="s">
        <v>86</v>
      </c>
      <c r="AV680" s="13" t="s">
        <v>84</v>
      </c>
      <c r="AW680" s="13" t="s">
        <v>32</v>
      </c>
      <c r="AX680" s="13" t="s">
        <v>76</v>
      </c>
      <c r="AY680" s="216" t="s">
        <v>200</v>
      </c>
    </row>
    <row r="681" spans="1:65" s="14" customFormat="1" ht="11.25">
      <c r="B681" s="217"/>
      <c r="C681" s="218"/>
      <c r="D681" s="208" t="s">
        <v>211</v>
      </c>
      <c r="E681" s="219" t="s">
        <v>1</v>
      </c>
      <c r="F681" s="220" t="s">
        <v>825</v>
      </c>
      <c r="G681" s="218"/>
      <c r="H681" s="221">
        <v>64.400000000000006</v>
      </c>
      <c r="I681" s="222"/>
      <c r="J681" s="218"/>
      <c r="K681" s="218"/>
      <c r="L681" s="223"/>
      <c r="M681" s="224"/>
      <c r="N681" s="225"/>
      <c r="O681" s="225"/>
      <c r="P681" s="225"/>
      <c r="Q681" s="225"/>
      <c r="R681" s="225"/>
      <c r="S681" s="225"/>
      <c r="T681" s="226"/>
      <c r="AT681" s="227" t="s">
        <v>211</v>
      </c>
      <c r="AU681" s="227" t="s">
        <v>86</v>
      </c>
      <c r="AV681" s="14" t="s">
        <v>86</v>
      </c>
      <c r="AW681" s="14" t="s">
        <v>32</v>
      </c>
      <c r="AX681" s="14" t="s">
        <v>76</v>
      </c>
      <c r="AY681" s="227" t="s">
        <v>200</v>
      </c>
    </row>
    <row r="682" spans="1:65" s="15" customFormat="1" ht="11.25">
      <c r="B682" s="228"/>
      <c r="C682" s="229"/>
      <c r="D682" s="208" t="s">
        <v>211</v>
      </c>
      <c r="E682" s="230" t="s">
        <v>1</v>
      </c>
      <c r="F682" s="231" t="s">
        <v>219</v>
      </c>
      <c r="G682" s="229"/>
      <c r="H682" s="232">
        <v>108.05</v>
      </c>
      <c r="I682" s="233"/>
      <c r="J682" s="229"/>
      <c r="K682" s="229"/>
      <c r="L682" s="234"/>
      <c r="M682" s="235"/>
      <c r="N682" s="236"/>
      <c r="O682" s="236"/>
      <c r="P682" s="236"/>
      <c r="Q682" s="236"/>
      <c r="R682" s="236"/>
      <c r="S682" s="236"/>
      <c r="T682" s="237"/>
      <c r="AT682" s="238" t="s">
        <v>211</v>
      </c>
      <c r="AU682" s="238" t="s">
        <v>86</v>
      </c>
      <c r="AV682" s="15" t="s">
        <v>207</v>
      </c>
      <c r="AW682" s="15" t="s">
        <v>32</v>
      </c>
      <c r="AX682" s="15" t="s">
        <v>84</v>
      </c>
      <c r="AY682" s="238" t="s">
        <v>200</v>
      </c>
    </row>
    <row r="683" spans="1:65" s="2" customFormat="1" ht="16.5" customHeight="1">
      <c r="A683" s="35"/>
      <c r="B683" s="36"/>
      <c r="C683" s="250" t="s">
        <v>826</v>
      </c>
      <c r="D683" s="250" t="s">
        <v>302</v>
      </c>
      <c r="E683" s="251" t="s">
        <v>827</v>
      </c>
      <c r="F683" s="252" t="s">
        <v>828</v>
      </c>
      <c r="G683" s="253" t="s">
        <v>415</v>
      </c>
      <c r="H683" s="254">
        <v>118.855</v>
      </c>
      <c r="I683" s="255"/>
      <c r="J683" s="256">
        <f>ROUND(I683*H683,2)</f>
        <v>0</v>
      </c>
      <c r="K683" s="252" t="s">
        <v>206</v>
      </c>
      <c r="L683" s="257"/>
      <c r="M683" s="258" t="s">
        <v>1</v>
      </c>
      <c r="N683" s="259" t="s">
        <v>41</v>
      </c>
      <c r="O683" s="72"/>
      <c r="P683" s="197">
        <f>O683*H683</f>
        <v>0</v>
      </c>
      <c r="Q683" s="197">
        <v>5.6120000000000003E-2</v>
      </c>
      <c r="R683" s="197">
        <f>Q683*H683</f>
        <v>6.670142600000001</v>
      </c>
      <c r="S683" s="197">
        <v>0</v>
      </c>
      <c r="T683" s="198">
        <f>S683*H683</f>
        <v>0</v>
      </c>
      <c r="U683" s="35"/>
      <c r="V683" s="35"/>
      <c r="W683" s="35"/>
      <c r="X683" s="35"/>
      <c r="Y683" s="35"/>
      <c r="Z683" s="35"/>
      <c r="AA683" s="35"/>
      <c r="AB683" s="35"/>
      <c r="AC683" s="35"/>
      <c r="AD683" s="35"/>
      <c r="AE683" s="35"/>
      <c r="AR683" s="199" t="s">
        <v>262</v>
      </c>
      <c r="AT683" s="199" t="s">
        <v>302</v>
      </c>
      <c r="AU683" s="199" t="s">
        <v>86</v>
      </c>
      <c r="AY683" s="18" t="s">
        <v>200</v>
      </c>
      <c r="BE683" s="200">
        <f>IF(N683="základní",J683,0)</f>
        <v>0</v>
      </c>
      <c r="BF683" s="200">
        <f>IF(N683="snížená",J683,0)</f>
        <v>0</v>
      </c>
      <c r="BG683" s="200">
        <f>IF(N683="zákl. přenesená",J683,0)</f>
        <v>0</v>
      </c>
      <c r="BH683" s="200">
        <f>IF(N683="sníž. přenesená",J683,0)</f>
        <v>0</v>
      </c>
      <c r="BI683" s="200">
        <f>IF(N683="nulová",J683,0)</f>
        <v>0</v>
      </c>
      <c r="BJ683" s="18" t="s">
        <v>84</v>
      </c>
      <c r="BK683" s="200">
        <f>ROUND(I683*H683,2)</f>
        <v>0</v>
      </c>
      <c r="BL683" s="18" t="s">
        <v>207</v>
      </c>
      <c r="BM683" s="199" t="s">
        <v>829</v>
      </c>
    </row>
    <row r="684" spans="1:65" s="14" customFormat="1" ht="11.25">
      <c r="B684" s="217"/>
      <c r="C684" s="218"/>
      <c r="D684" s="208" t="s">
        <v>211</v>
      </c>
      <c r="E684" s="218"/>
      <c r="F684" s="220" t="s">
        <v>830</v>
      </c>
      <c r="G684" s="218"/>
      <c r="H684" s="221">
        <v>118.855</v>
      </c>
      <c r="I684" s="222"/>
      <c r="J684" s="218"/>
      <c r="K684" s="218"/>
      <c r="L684" s="223"/>
      <c r="M684" s="224"/>
      <c r="N684" s="225"/>
      <c r="O684" s="225"/>
      <c r="P684" s="225"/>
      <c r="Q684" s="225"/>
      <c r="R684" s="225"/>
      <c r="S684" s="225"/>
      <c r="T684" s="226"/>
      <c r="AT684" s="227" t="s">
        <v>211</v>
      </c>
      <c r="AU684" s="227" t="s">
        <v>86</v>
      </c>
      <c r="AV684" s="14" t="s">
        <v>86</v>
      </c>
      <c r="AW684" s="14" t="s">
        <v>4</v>
      </c>
      <c r="AX684" s="14" t="s">
        <v>84</v>
      </c>
      <c r="AY684" s="227" t="s">
        <v>200</v>
      </c>
    </row>
    <row r="685" spans="1:65" s="2" customFormat="1" ht="24.2" customHeight="1">
      <c r="A685" s="35"/>
      <c r="B685" s="36"/>
      <c r="C685" s="188" t="s">
        <v>831</v>
      </c>
      <c r="D685" s="188" t="s">
        <v>202</v>
      </c>
      <c r="E685" s="189" t="s">
        <v>832</v>
      </c>
      <c r="F685" s="190" t="s">
        <v>833</v>
      </c>
      <c r="G685" s="191" t="s">
        <v>101</v>
      </c>
      <c r="H685" s="192">
        <v>298.209</v>
      </c>
      <c r="I685" s="193"/>
      <c r="J685" s="194">
        <f>ROUND(I685*H685,2)</f>
        <v>0</v>
      </c>
      <c r="K685" s="190" t="s">
        <v>206</v>
      </c>
      <c r="L685" s="40"/>
      <c r="M685" s="195" t="s">
        <v>1</v>
      </c>
      <c r="N685" s="196" t="s">
        <v>41</v>
      </c>
      <c r="O685" s="72"/>
      <c r="P685" s="197">
        <f>O685*H685</f>
        <v>0</v>
      </c>
      <c r="Q685" s="197">
        <v>3.6000000000000002E-4</v>
      </c>
      <c r="R685" s="197">
        <f>Q685*H685</f>
        <v>0.10735524</v>
      </c>
      <c r="S685" s="197">
        <v>0</v>
      </c>
      <c r="T685" s="198">
        <f>S685*H685</f>
        <v>0</v>
      </c>
      <c r="U685" s="35"/>
      <c r="V685" s="35"/>
      <c r="W685" s="35"/>
      <c r="X685" s="35"/>
      <c r="Y685" s="35"/>
      <c r="Z685" s="35"/>
      <c r="AA685" s="35"/>
      <c r="AB685" s="35"/>
      <c r="AC685" s="35"/>
      <c r="AD685" s="35"/>
      <c r="AE685" s="35"/>
      <c r="AR685" s="199" t="s">
        <v>207</v>
      </c>
      <c r="AT685" s="199" t="s">
        <v>202</v>
      </c>
      <c r="AU685" s="199" t="s">
        <v>86</v>
      </c>
      <c r="AY685" s="18" t="s">
        <v>200</v>
      </c>
      <c r="BE685" s="200">
        <f>IF(N685="základní",J685,0)</f>
        <v>0</v>
      </c>
      <c r="BF685" s="200">
        <f>IF(N685="snížená",J685,0)</f>
        <v>0</v>
      </c>
      <c r="BG685" s="200">
        <f>IF(N685="zákl. přenesená",J685,0)</f>
        <v>0</v>
      </c>
      <c r="BH685" s="200">
        <f>IF(N685="sníž. přenesená",J685,0)</f>
        <v>0</v>
      </c>
      <c r="BI685" s="200">
        <f>IF(N685="nulová",J685,0)</f>
        <v>0</v>
      </c>
      <c r="BJ685" s="18" t="s">
        <v>84</v>
      </c>
      <c r="BK685" s="200">
        <f>ROUND(I685*H685,2)</f>
        <v>0</v>
      </c>
      <c r="BL685" s="18" t="s">
        <v>207</v>
      </c>
      <c r="BM685" s="199" t="s">
        <v>834</v>
      </c>
    </row>
    <row r="686" spans="1:65" s="2" customFormat="1" ht="11.25">
      <c r="A686" s="35"/>
      <c r="B686" s="36"/>
      <c r="C686" s="37"/>
      <c r="D686" s="201" t="s">
        <v>209</v>
      </c>
      <c r="E686" s="37"/>
      <c r="F686" s="202" t="s">
        <v>835</v>
      </c>
      <c r="G686" s="37"/>
      <c r="H686" s="37"/>
      <c r="I686" s="203"/>
      <c r="J686" s="37"/>
      <c r="K686" s="37"/>
      <c r="L686" s="40"/>
      <c r="M686" s="204"/>
      <c r="N686" s="205"/>
      <c r="O686" s="72"/>
      <c r="P686" s="72"/>
      <c r="Q686" s="72"/>
      <c r="R686" s="72"/>
      <c r="S686" s="72"/>
      <c r="T686" s="73"/>
      <c r="U686" s="35"/>
      <c r="V686" s="35"/>
      <c r="W686" s="35"/>
      <c r="X686" s="35"/>
      <c r="Y686" s="35"/>
      <c r="Z686" s="35"/>
      <c r="AA686" s="35"/>
      <c r="AB686" s="35"/>
      <c r="AC686" s="35"/>
      <c r="AD686" s="35"/>
      <c r="AE686" s="35"/>
      <c r="AT686" s="18" t="s">
        <v>209</v>
      </c>
      <c r="AU686" s="18" t="s">
        <v>86</v>
      </c>
    </row>
    <row r="687" spans="1:65" s="13" customFormat="1" ht="11.25">
      <c r="B687" s="206"/>
      <c r="C687" s="207"/>
      <c r="D687" s="208" t="s">
        <v>211</v>
      </c>
      <c r="E687" s="209" t="s">
        <v>1</v>
      </c>
      <c r="F687" s="210" t="s">
        <v>297</v>
      </c>
      <c r="G687" s="207"/>
      <c r="H687" s="209" t="s">
        <v>1</v>
      </c>
      <c r="I687" s="211"/>
      <c r="J687" s="207"/>
      <c r="K687" s="207"/>
      <c r="L687" s="212"/>
      <c r="M687" s="213"/>
      <c r="N687" s="214"/>
      <c r="O687" s="214"/>
      <c r="P687" s="214"/>
      <c r="Q687" s="214"/>
      <c r="R687" s="214"/>
      <c r="S687" s="214"/>
      <c r="T687" s="215"/>
      <c r="AT687" s="216" t="s">
        <v>211</v>
      </c>
      <c r="AU687" s="216" t="s">
        <v>86</v>
      </c>
      <c r="AV687" s="13" t="s">
        <v>84</v>
      </c>
      <c r="AW687" s="13" t="s">
        <v>32</v>
      </c>
      <c r="AX687" s="13" t="s">
        <v>76</v>
      </c>
      <c r="AY687" s="216" t="s">
        <v>200</v>
      </c>
    </row>
    <row r="688" spans="1:65" s="13" customFormat="1" ht="11.25">
      <c r="B688" s="206"/>
      <c r="C688" s="207"/>
      <c r="D688" s="208" t="s">
        <v>211</v>
      </c>
      <c r="E688" s="209" t="s">
        <v>1</v>
      </c>
      <c r="F688" s="210" t="s">
        <v>298</v>
      </c>
      <c r="G688" s="207"/>
      <c r="H688" s="209" t="s">
        <v>1</v>
      </c>
      <c r="I688" s="211"/>
      <c r="J688" s="207"/>
      <c r="K688" s="207"/>
      <c r="L688" s="212"/>
      <c r="M688" s="213"/>
      <c r="N688" s="214"/>
      <c r="O688" s="214"/>
      <c r="P688" s="214"/>
      <c r="Q688" s="214"/>
      <c r="R688" s="214"/>
      <c r="S688" s="214"/>
      <c r="T688" s="215"/>
      <c r="AT688" s="216" t="s">
        <v>211</v>
      </c>
      <c r="AU688" s="216" t="s">
        <v>86</v>
      </c>
      <c r="AV688" s="13" t="s">
        <v>84</v>
      </c>
      <c r="AW688" s="13" t="s">
        <v>32</v>
      </c>
      <c r="AX688" s="13" t="s">
        <v>76</v>
      </c>
      <c r="AY688" s="216" t="s">
        <v>200</v>
      </c>
    </row>
    <row r="689" spans="1:65" s="14" customFormat="1" ht="11.25">
      <c r="B689" s="217"/>
      <c r="C689" s="218"/>
      <c r="D689" s="208" t="s">
        <v>211</v>
      </c>
      <c r="E689" s="219" t="s">
        <v>1</v>
      </c>
      <c r="F689" s="220" t="s">
        <v>312</v>
      </c>
      <c r="G689" s="218"/>
      <c r="H689" s="221">
        <v>103.489</v>
      </c>
      <c r="I689" s="222"/>
      <c r="J689" s="218"/>
      <c r="K689" s="218"/>
      <c r="L689" s="223"/>
      <c r="M689" s="224"/>
      <c r="N689" s="225"/>
      <c r="O689" s="225"/>
      <c r="P689" s="225"/>
      <c r="Q689" s="225"/>
      <c r="R689" s="225"/>
      <c r="S689" s="225"/>
      <c r="T689" s="226"/>
      <c r="AT689" s="227" t="s">
        <v>211</v>
      </c>
      <c r="AU689" s="227" t="s">
        <v>86</v>
      </c>
      <c r="AV689" s="14" t="s">
        <v>86</v>
      </c>
      <c r="AW689" s="14" t="s">
        <v>32</v>
      </c>
      <c r="AX689" s="14" t="s">
        <v>76</v>
      </c>
      <c r="AY689" s="227" t="s">
        <v>200</v>
      </c>
    </row>
    <row r="690" spans="1:65" s="14" customFormat="1" ht="11.25">
      <c r="B690" s="217"/>
      <c r="C690" s="218"/>
      <c r="D690" s="208" t="s">
        <v>211</v>
      </c>
      <c r="E690" s="219" t="s">
        <v>1</v>
      </c>
      <c r="F690" s="220" t="s">
        <v>313</v>
      </c>
      <c r="G690" s="218"/>
      <c r="H690" s="221">
        <v>91.230999999999995</v>
      </c>
      <c r="I690" s="222"/>
      <c r="J690" s="218"/>
      <c r="K690" s="218"/>
      <c r="L690" s="223"/>
      <c r="M690" s="224"/>
      <c r="N690" s="225"/>
      <c r="O690" s="225"/>
      <c r="P690" s="225"/>
      <c r="Q690" s="225"/>
      <c r="R690" s="225"/>
      <c r="S690" s="225"/>
      <c r="T690" s="226"/>
      <c r="AT690" s="227" t="s">
        <v>211</v>
      </c>
      <c r="AU690" s="227" t="s">
        <v>86</v>
      </c>
      <c r="AV690" s="14" t="s">
        <v>86</v>
      </c>
      <c r="AW690" s="14" t="s">
        <v>32</v>
      </c>
      <c r="AX690" s="14" t="s">
        <v>76</v>
      </c>
      <c r="AY690" s="227" t="s">
        <v>200</v>
      </c>
    </row>
    <row r="691" spans="1:65" s="14" customFormat="1" ht="11.25">
      <c r="B691" s="217"/>
      <c r="C691" s="218"/>
      <c r="D691" s="208" t="s">
        <v>211</v>
      </c>
      <c r="E691" s="219" t="s">
        <v>1</v>
      </c>
      <c r="F691" s="220" t="s">
        <v>312</v>
      </c>
      <c r="G691" s="218"/>
      <c r="H691" s="221">
        <v>103.489</v>
      </c>
      <c r="I691" s="222"/>
      <c r="J691" s="218"/>
      <c r="K691" s="218"/>
      <c r="L691" s="223"/>
      <c r="M691" s="224"/>
      <c r="N691" s="225"/>
      <c r="O691" s="225"/>
      <c r="P691" s="225"/>
      <c r="Q691" s="225"/>
      <c r="R691" s="225"/>
      <c r="S691" s="225"/>
      <c r="T691" s="226"/>
      <c r="AT691" s="227" t="s">
        <v>211</v>
      </c>
      <c r="AU691" s="227" t="s">
        <v>86</v>
      </c>
      <c r="AV691" s="14" t="s">
        <v>86</v>
      </c>
      <c r="AW691" s="14" t="s">
        <v>32</v>
      </c>
      <c r="AX691" s="14" t="s">
        <v>76</v>
      </c>
      <c r="AY691" s="227" t="s">
        <v>200</v>
      </c>
    </row>
    <row r="692" spans="1:65" s="15" customFormat="1" ht="11.25">
      <c r="B692" s="228"/>
      <c r="C692" s="229"/>
      <c r="D692" s="208" t="s">
        <v>211</v>
      </c>
      <c r="E692" s="230" t="s">
        <v>1</v>
      </c>
      <c r="F692" s="231" t="s">
        <v>219</v>
      </c>
      <c r="G692" s="229"/>
      <c r="H692" s="232">
        <v>298.209</v>
      </c>
      <c r="I692" s="233"/>
      <c r="J692" s="229"/>
      <c r="K692" s="229"/>
      <c r="L692" s="234"/>
      <c r="M692" s="235"/>
      <c r="N692" s="236"/>
      <c r="O692" s="236"/>
      <c r="P692" s="236"/>
      <c r="Q692" s="236"/>
      <c r="R692" s="236"/>
      <c r="S692" s="236"/>
      <c r="T692" s="237"/>
      <c r="AT692" s="238" t="s">
        <v>211</v>
      </c>
      <c r="AU692" s="238" t="s">
        <v>86</v>
      </c>
      <c r="AV692" s="15" t="s">
        <v>207</v>
      </c>
      <c r="AW692" s="15" t="s">
        <v>32</v>
      </c>
      <c r="AX692" s="15" t="s">
        <v>84</v>
      </c>
      <c r="AY692" s="238" t="s">
        <v>200</v>
      </c>
    </row>
    <row r="693" spans="1:65" s="2" customFormat="1" ht="33" customHeight="1">
      <c r="A693" s="35"/>
      <c r="B693" s="36"/>
      <c r="C693" s="188" t="s">
        <v>836</v>
      </c>
      <c r="D693" s="188" t="s">
        <v>202</v>
      </c>
      <c r="E693" s="189" t="s">
        <v>837</v>
      </c>
      <c r="F693" s="190" t="s">
        <v>838</v>
      </c>
      <c r="G693" s="191" t="s">
        <v>101</v>
      </c>
      <c r="H693" s="192">
        <v>499.76400000000001</v>
      </c>
      <c r="I693" s="193"/>
      <c r="J693" s="194">
        <f>ROUND(I693*H693,2)</f>
        <v>0</v>
      </c>
      <c r="K693" s="190" t="s">
        <v>206</v>
      </c>
      <c r="L693" s="40"/>
      <c r="M693" s="195" t="s">
        <v>1</v>
      </c>
      <c r="N693" s="196" t="s">
        <v>41</v>
      </c>
      <c r="O693" s="72"/>
      <c r="P693" s="197">
        <f>O693*H693</f>
        <v>0</v>
      </c>
      <c r="Q693" s="197">
        <v>0</v>
      </c>
      <c r="R693" s="197">
        <f>Q693*H693</f>
        <v>0</v>
      </c>
      <c r="S693" s="197">
        <v>0</v>
      </c>
      <c r="T693" s="198">
        <f>S693*H693</f>
        <v>0</v>
      </c>
      <c r="U693" s="35"/>
      <c r="V693" s="35"/>
      <c r="W693" s="35"/>
      <c r="X693" s="35"/>
      <c r="Y693" s="35"/>
      <c r="Z693" s="35"/>
      <c r="AA693" s="35"/>
      <c r="AB693" s="35"/>
      <c r="AC693" s="35"/>
      <c r="AD693" s="35"/>
      <c r="AE693" s="35"/>
      <c r="AR693" s="199" t="s">
        <v>207</v>
      </c>
      <c r="AT693" s="199" t="s">
        <v>202</v>
      </c>
      <c r="AU693" s="199" t="s">
        <v>86</v>
      </c>
      <c r="AY693" s="18" t="s">
        <v>200</v>
      </c>
      <c r="BE693" s="200">
        <f>IF(N693="základní",J693,0)</f>
        <v>0</v>
      </c>
      <c r="BF693" s="200">
        <f>IF(N693="snížená",J693,0)</f>
        <v>0</v>
      </c>
      <c r="BG693" s="200">
        <f>IF(N693="zákl. přenesená",J693,0)</f>
        <v>0</v>
      </c>
      <c r="BH693" s="200">
        <f>IF(N693="sníž. přenesená",J693,0)</f>
        <v>0</v>
      </c>
      <c r="BI693" s="200">
        <f>IF(N693="nulová",J693,0)</f>
        <v>0</v>
      </c>
      <c r="BJ693" s="18" t="s">
        <v>84</v>
      </c>
      <c r="BK693" s="200">
        <f>ROUND(I693*H693,2)</f>
        <v>0</v>
      </c>
      <c r="BL693" s="18" t="s">
        <v>207</v>
      </c>
      <c r="BM693" s="199" t="s">
        <v>839</v>
      </c>
    </row>
    <row r="694" spans="1:65" s="2" customFormat="1" ht="11.25">
      <c r="A694" s="35"/>
      <c r="B694" s="36"/>
      <c r="C694" s="37"/>
      <c r="D694" s="201" t="s">
        <v>209</v>
      </c>
      <c r="E694" s="37"/>
      <c r="F694" s="202" t="s">
        <v>840</v>
      </c>
      <c r="G694" s="37"/>
      <c r="H694" s="37"/>
      <c r="I694" s="203"/>
      <c r="J694" s="37"/>
      <c r="K694" s="37"/>
      <c r="L694" s="40"/>
      <c r="M694" s="204"/>
      <c r="N694" s="205"/>
      <c r="O694" s="72"/>
      <c r="P694" s="72"/>
      <c r="Q694" s="72"/>
      <c r="R694" s="72"/>
      <c r="S694" s="72"/>
      <c r="T694" s="73"/>
      <c r="U694" s="35"/>
      <c r="V694" s="35"/>
      <c r="W694" s="35"/>
      <c r="X694" s="35"/>
      <c r="Y694" s="35"/>
      <c r="Z694" s="35"/>
      <c r="AA694" s="35"/>
      <c r="AB694" s="35"/>
      <c r="AC694" s="35"/>
      <c r="AD694" s="35"/>
      <c r="AE694" s="35"/>
      <c r="AT694" s="18" t="s">
        <v>209</v>
      </c>
      <c r="AU694" s="18" t="s">
        <v>86</v>
      </c>
    </row>
    <row r="695" spans="1:65" s="13" customFormat="1" ht="11.25">
      <c r="B695" s="206"/>
      <c r="C695" s="207"/>
      <c r="D695" s="208" t="s">
        <v>211</v>
      </c>
      <c r="E695" s="209" t="s">
        <v>1</v>
      </c>
      <c r="F695" s="210" t="s">
        <v>841</v>
      </c>
      <c r="G695" s="207"/>
      <c r="H695" s="209" t="s">
        <v>1</v>
      </c>
      <c r="I695" s="211"/>
      <c r="J695" s="207"/>
      <c r="K695" s="207"/>
      <c r="L695" s="212"/>
      <c r="M695" s="213"/>
      <c r="N695" s="214"/>
      <c r="O695" s="214"/>
      <c r="P695" s="214"/>
      <c r="Q695" s="214"/>
      <c r="R695" s="214"/>
      <c r="S695" s="214"/>
      <c r="T695" s="215"/>
      <c r="AT695" s="216" t="s">
        <v>211</v>
      </c>
      <c r="AU695" s="216" t="s">
        <v>86</v>
      </c>
      <c r="AV695" s="13" t="s">
        <v>84</v>
      </c>
      <c r="AW695" s="13" t="s">
        <v>32</v>
      </c>
      <c r="AX695" s="13" t="s">
        <v>76</v>
      </c>
      <c r="AY695" s="216" t="s">
        <v>200</v>
      </c>
    </row>
    <row r="696" spans="1:65" s="14" customFormat="1" ht="11.25">
      <c r="B696" s="217"/>
      <c r="C696" s="218"/>
      <c r="D696" s="208" t="s">
        <v>211</v>
      </c>
      <c r="E696" s="219" t="s">
        <v>1</v>
      </c>
      <c r="F696" s="220" t="s">
        <v>842</v>
      </c>
      <c r="G696" s="218"/>
      <c r="H696" s="221">
        <v>351.87599999999998</v>
      </c>
      <c r="I696" s="222"/>
      <c r="J696" s="218"/>
      <c r="K696" s="218"/>
      <c r="L696" s="223"/>
      <c r="M696" s="224"/>
      <c r="N696" s="225"/>
      <c r="O696" s="225"/>
      <c r="P696" s="225"/>
      <c r="Q696" s="225"/>
      <c r="R696" s="225"/>
      <c r="S696" s="225"/>
      <c r="T696" s="226"/>
      <c r="AT696" s="227" t="s">
        <v>211</v>
      </c>
      <c r="AU696" s="227" t="s">
        <v>86</v>
      </c>
      <c r="AV696" s="14" t="s">
        <v>86</v>
      </c>
      <c r="AW696" s="14" t="s">
        <v>32</v>
      </c>
      <c r="AX696" s="14" t="s">
        <v>76</v>
      </c>
      <c r="AY696" s="227" t="s">
        <v>200</v>
      </c>
    </row>
    <row r="697" spans="1:65" s="14" customFormat="1" ht="11.25">
      <c r="B697" s="217"/>
      <c r="C697" s="218"/>
      <c r="D697" s="208" t="s">
        <v>211</v>
      </c>
      <c r="E697" s="219" t="s">
        <v>1</v>
      </c>
      <c r="F697" s="220" t="s">
        <v>843</v>
      </c>
      <c r="G697" s="218"/>
      <c r="H697" s="221">
        <v>88.367999999999995</v>
      </c>
      <c r="I697" s="222"/>
      <c r="J697" s="218"/>
      <c r="K697" s="218"/>
      <c r="L697" s="223"/>
      <c r="M697" s="224"/>
      <c r="N697" s="225"/>
      <c r="O697" s="225"/>
      <c r="P697" s="225"/>
      <c r="Q697" s="225"/>
      <c r="R697" s="225"/>
      <c r="S697" s="225"/>
      <c r="T697" s="226"/>
      <c r="AT697" s="227" t="s">
        <v>211</v>
      </c>
      <c r="AU697" s="227" t="s">
        <v>86</v>
      </c>
      <c r="AV697" s="14" t="s">
        <v>86</v>
      </c>
      <c r="AW697" s="14" t="s">
        <v>32</v>
      </c>
      <c r="AX697" s="14" t="s">
        <v>76</v>
      </c>
      <c r="AY697" s="227" t="s">
        <v>200</v>
      </c>
    </row>
    <row r="698" spans="1:65" s="14" customFormat="1" ht="11.25">
      <c r="B698" s="217"/>
      <c r="C698" s="218"/>
      <c r="D698" s="208" t="s">
        <v>211</v>
      </c>
      <c r="E698" s="219" t="s">
        <v>1</v>
      </c>
      <c r="F698" s="220" t="s">
        <v>844</v>
      </c>
      <c r="G698" s="218"/>
      <c r="H698" s="221">
        <v>15.12</v>
      </c>
      <c r="I698" s="222"/>
      <c r="J698" s="218"/>
      <c r="K698" s="218"/>
      <c r="L698" s="223"/>
      <c r="M698" s="224"/>
      <c r="N698" s="225"/>
      <c r="O698" s="225"/>
      <c r="P698" s="225"/>
      <c r="Q698" s="225"/>
      <c r="R698" s="225"/>
      <c r="S698" s="225"/>
      <c r="T698" s="226"/>
      <c r="AT698" s="227" t="s">
        <v>211</v>
      </c>
      <c r="AU698" s="227" t="s">
        <v>86</v>
      </c>
      <c r="AV698" s="14" t="s">
        <v>86</v>
      </c>
      <c r="AW698" s="14" t="s">
        <v>32</v>
      </c>
      <c r="AX698" s="14" t="s">
        <v>76</v>
      </c>
      <c r="AY698" s="227" t="s">
        <v>200</v>
      </c>
    </row>
    <row r="699" spans="1:65" s="13" customFormat="1" ht="11.25">
      <c r="B699" s="206"/>
      <c r="C699" s="207"/>
      <c r="D699" s="208" t="s">
        <v>211</v>
      </c>
      <c r="E699" s="209" t="s">
        <v>1</v>
      </c>
      <c r="F699" s="210" t="s">
        <v>845</v>
      </c>
      <c r="G699" s="207"/>
      <c r="H699" s="209" t="s">
        <v>1</v>
      </c>
      <c r="I699" s="211"/>
      <c r="J699" s="207"/>
      <c r="K699" s="207"/>
      <c r="L699" s="212"/>
      <c r="M699" s="213"/>
      <c r="N699" s="214"/>
      <c r="O699" s="214"/>
      <c r="P699" s="214"/>
      <c r="Q699" s="214"/>
      <c r="R699" s="214"/>
      <c r="S699" s="214"/>
      <c r="T699" s="215"/>
      <c r="AT699" s="216" t="s">
        <v>211</v>
      </c>
      <c r="AU699" s="216" t="s">
        <v>86</v>
      </c>
      <c r="AV699" s="13" t="s">
        <v>84</v>
      </c>
      <c r="AW699" s="13" t="s">
        <v>32</v>
      </c>
      <c r="AX699" s="13" t="s">
        <v>76</v>
      </c>
      <c r="AY699" s="216" t="s">
        <v>200</v>
      </c>
    </row>
    <row r="700" spans="1:65" s="14" customFormat="1" ht="11.25">
      <c r="B700" s="217"/>
      <c r="C700" s="218"/>
      <c r="D700" s="208" t="s">
        <v>211</v>
      </c>
      <c r="E700" s="219" t="s">
        <v>1</v>
      </c>
      <c r="F700" s="220" t="s">
        <v>846</v>
      </c>
      <c r="G700" s="218"/>
      <c r="H700" s="221">
        <v>44.4</v>
      </c>
      <c r="I700" s="222"/>
      <c r="J700" s="218"/>
      <c r="K700" s="218"/>
      <c r="L700" s="223"/>
      <c r="M700" s="224"/>
      <c r="N700" s="225"/>
      <c r="O700" s="225"/>
      <c r="P700" s="225"/>
      <c r="Q700" s="225"/>
      <c r="R700" s="225"/>
      <c r="S700" s="225"/>
      <c r="T700" s="226"/>
      <c r="AT700" s="227" t="s">
        <v>211</v>
      </c>
      <c r="AU700" s="227" t="s">
        <v>86</v>
      </c>
      <c r="AV700" s="14" t="s">
        <v>86</v>
      </c>
      <c r="AW700" s="14" t="s">
        <v>32</v>
      </c>
      <c r="AX700" s="14" t="s">
        <v>76</v>
      </c>
      <c r="AY700" s="227" t="s">
        <v>200</v>
      </c>
    </row>
    <row r="701" spans="1:65" s="15" customFormat="1" ht="11.25">
      <c r="B701" s="228"/>
      <c r="C701" s="229"/>
      <c r="D701" s="208" t="s">
        <v>211</v>
      </c>
      <c r="E701" s="230" t="s">
        <v>1</v>
      </c>
      <c r="F701" s="231" t="s">
        <v>219</v>
      </c>
      <c r="G701" s="229"/>
      <c r="H701" s="232">
        <v>499.76400000000001</v>
      </c>
      <c r="I701" s="233"/>
      <c r="J701" s="229"/>
      <c r="K701" s="229"/>
      <c r="L701" s="234"/>
      <c r="M701" s="235"/>
      <c r="N701" s="236"/>
      <c r="O701" s="236"/>
      <c r="P701" s="236"/>
      <c r="Q701" s="236"/>
      <c r="R701" s="236"/>
      <c r="S701" s="236"/>
      <c r="T701" s="237"/>
      <c r="AT701" s="238" t="s">
        <v>211</v>
      </c>
      <c r="AU701" s="238" t="s">
        <v>86</v>
      </c>
      <c r="AV701" s="15" t="s">
        <v>207</v>
      </c>
      <c r="AW701" s="15" t="s">
        <v>32</v>
      </c>
      <c r="AX701" s="15" t="s">
        <v>84</v>
      </c>
      <c r="AY701" s="238" t="s">
        <v>200</v>
      </c>
    </row>
    <row r="702" spans="1:65" s="2" customFormat="1" ht="33" customHeight="1">
      <c r="A702" s="35"/>
      <c r="B702" s="36"/>
      <c r="C702" s="188" t="s">
        <v>847</v>
      </c>
      <c r="D702" s="188" t="s">
        <v>202</v>
      </c>
      <c r="E702" s="189" t="s">
        <v>848</v>
      </c>
      <c r="F702" s="190" t="s">
        <v>849</v>
      </c>
      <c r="G702" s="191" t="s">
        <v>101</v>
      </c>
      <c r="H702" s="192">
        <v>44978.76</v>
      </c>
      <c r="I702" s="193"/>
      <c r="J702" s="194">
        <f>ROUND(I702*H702,2)</f>
        <v>0</v>
      </c>
      <c r="K702" s="190" t="s">
        <v>206</v>
      </c>
      <c r="L702" s="40"/>
      <c r="M702" s="195" t="s">
        <v>1</v>
      </c>
      <c r="N702" s="196" t="s">
        <v>41</v>
      </c>
      <c r="O702" s="72"/>
      <c r="P702" s="197">
        <f>O702*H702</f>
        <v>0</v>
      </c>
      <c r="Q702" s="197">
        <v>0</v>
      </c>
      <c r="R702" s="197">
        <f>Q702*H702</f>
        <v>0</v>
      </c>
      <c r="S702" s="197">
        <v>0</v>
      </c>
      <c r="T702" s="198">
        <f>S702*H702</f>
        <v>0</v>
      </c>
      <c r="U702" s="35"/>
      <c r="V702" s="35"/>
      <c r="W702" s="35"/>
      <c r="X702" s="35"/>
      <c r="Y702" s="35"/>
      <c r="Z702" s="35"/>
      <c r="AA702" s="35"/>
      <c r="AB702" s="35"/>
      <c r="AC702" s="35"/>
      <c r="AD702" s="35"/>
      <c r="AE702" s="35"/>
      <c r="AR702" s="199" t="s">
        <v>207</v>
      </c>
      <c r="AT702" s="199" t="s">
        <v>202</v>
      </c>
      <c r="AU702" s="199" t="s">
        <v>86</v>
      </c>
      <c r="AY702" s="18" t="s">
        <v>200</v>
      </c>
      <c r="BE702" s="200">
        <f>IF(N702="základní",J702,0)</f>
        <v>0</v>
      </c>
      <c r="BF702" s="200">
        <f>IF(N702="snížená",J702,0)</f>
        <v>0</v>
      </c>
      <c r="BG702" s="200">
        <f>IF(N702="zákl. přenesená",J702,0)</f>
        <v>0</v>
      </c>
      <c r="BH702" s="200">
        <f>IF(N702="sníž. přenesená",J702,0)</f>
        <v>0</v>
      </c>
      <c r="BI702" s="200">
        <f>IF(N702="nulová",J702,0)</f>
        <v>0</v>
      </c>
      <c r="BJ702" s="18" t="s">
        <v>84</v>
      </c>
      <c r="BK702" s="200">
        <f>ROUND(I702*H702,2)</f>
        <v>0</v>
      </c>
      <c r="BL702" s="18" t="s">
        <v>207</v>
      </c>
      <c r="BM702" s="199" t="s">
        <v>850</v>
      </c>
    </row>
    <row r="703" spans="1:65" s="2" customFormat="1" ht="11.25">
      <c r="A703" s="35"/>
      <c r="B703" s="36"/>
      <c r="C703" s="37"/>
      <c r="D703" s="201" t="s">
        <v>209</v>
      </c>
      <c r="E703" s="37"/>
      <c r="F703" s="202" t="s">
        <v>851</v>
      </c>
      <c r="G703" s="37"/>
      <c r="H703" s="37"/>
      <c r="I703" s="203"/>
      <c r="J703" s="37"/>
      <c r="K703" s="37"/>
      <c r="L703" s="40"/>
      <c r="M703" s="204"/>
      <c r="N703" s="205"/>
      <c r="O703" s="72"/>
      <c r="P703" s="72"/>
      <c r="Q703" s="72"/>
      <c r="R703" s="72"/>
      <c r="S703" s="72"/>
      <c r="T703" s="73"/>
      <c r="U703" s="35"/>
      <c r="V703" s="35"/>
      <c r="W703" s="35"/>
      <c r="X703" s="35"/>
      <c r="Y703" s="35"/>
      <c r="Z703" s="35"/>
      <c r="AA703" s="35"/>
      <c r="AB703" s="35"/>
      <c r="AC703" s="35"/>
      <c r="AD703" s="35"/>
      <c r="AE703" s="35"/>
      <c r="AT703" s="18" t="s">
        <v>209</v>
      </c>
      <c r="AU703" s="18" t="s">
        <v>86</v>
      </c>
    </row>
    <row r="704" spans="1:65" s="14" customFormat="1" ht="11.25">
      <c r="B704" s="217"/>
      <c r="C704" s="218"/>
      <c r="D704" s="208" t="s">
        <v>211</v>
      </c>
      <c r="E704" s="218"/>
      <c r="F704" s="220" t="s">
        <v>852</v>
      </c>
      <c r="G704" s="218"/>
      <c r="H704" s="221">
        <v>44978.76</v>
      </c>
      <c r="I704" s="222"/>
      <c r="J704" s="218"/>
      <c r="K704" s="218"/>
      <c r="L704" s="223"/>
      <c r="M704" s="224"/>
      <c r="N704" s="225"/>
      <c r="O704" s="225"/>
      <c r="P704" s="225"/>
      <c r="Q704" s="225"/>
      <c r="R704" s="225"/>
      <c r="S704" s="225"/>
      <c r="T704" s="226"/>
      <c r="AT704" s="227" t="s">
        <v>211</v>
      </c>
      <c r="AU704" s="227" t="s">
        <v>86</v>
      </c>
      <c r="AV704" s="14" t="s">
        <v>86</v>
      </c>
      <c r="AW704" s="14" t="s">
        <v>4</v>
      </c>
      <c r="AX704" s="14" t="s">
        <v>84</v>
      </c>
      <c r="AY704" s="227" t="s">
        <v>200</v>
      </c>
    </row>
    <row r="705" spans="1:65" s="2" customFormat="1" ht="33" customHeight="1">
      <c r="A705" s="35"/>
      <c r="B705" s="36"/>
      <c r="C705" s="188" t="s">
        <v>518</v>
      </c>
      <c r="D705" s="188" t="s">
        <v>202</v>
      </c>
      <c r="E705" s="189" t="s">
        <v>853</v>
      </c>
      <c r="F705" s="190" t="s">
        <v>854</v>
      </c>
      <c r="G705" s="191" t="s">
        <v>101</v>
      </c>
      <c r="H705" s="192">
        <v>499.76400000000001</v>
      </c>
      <c r="I705" s="193"/>
      <c r="J705" s="194">
        <f>ROUND(I705*H705,2)</f>
        <v>0</v>
      </c>
      <c r="K705" s="190" t="s">
        <v>206</v>
      </c>
      <c r="L705" s="40"/>
      <c r="M705" s="195" t="s">
        <v>1</v>
      </c>
      <c r="N705" s="196" t="s">
        <v>41</v>
      </c>
      <c r="O705" s="72"/>
      <c r="P705" s="197">
        <f>O705*H705</f>
        <v>0</v>
      </c>
      <c r="Q705" s="197">
        <v>0</v>
      </c>
      <c r="R705" s="197">
        <f>Q705*H705</f>
        <v>0</v>
      </c>
      <c r="S705" s="197">
        <v>0</v>
      </c>
      <c r="T705" s="198">
        <f>S705*H705</f>
        <v>0</v>
      </c>
      <c r="U705" s="35"/>
      <c r="V705" s="35"/>
      <c r="W705" s="35"/>
      <c r="X705" s="35"/>
      <c r="Y705" s="35"/>
      <c r="Z705" s="35"/>
      <c r="AA705" s="35"/>
      <c r="AB705" s="35"/>
      <c r="AC705" s="35"/>
      <c r="AD705" s="35"/>
      <c r="AE705" s="35"/>
      <c r="AR705" s="199" t="s">
        <v>207</v>
      </c>
      <c r="AT705" s="199" t="s">
        <v>202</v>
      </c>
      <c r="AU705" s="199" t="s">
        <v>86</v>
      </c>
      <c r="AY705" s="18" t="s">
        <v>200</v>
      </c>
      <c r="BE705" s="200">
        <f>IF(N705="základní",J705,0)</f>
        <v>0</v>
      </c>
      <c r="BF705" s="200">
        <f>IF(N705="snížená",J705,0)</f>
        <v>0</v>
      </c>
      <c r="BG705" s="200">
        <f>IF(N705="zákl. přenesená",J705,0)</f>
        <v>0</v>
      </c>
      <c r="BH705" s="200">
        <f>IF(N705="sníž. přenesená",J705,0)</f>
        <v>0</v>
      </c>
      <c r="BI705" s="200">
        <f>IF(N705="nulová",J705,0)</f>
        <v>0</v>
      </c>
      <c r="BJ705" s="18" t="s">
        <v>84</v>
      </c>
      <c r="BK705" s="200">
        <f>ROUND(I705*H705,2)</f>
        <v>0</v>
      </c>
      <c r="BL705" s="18" t="s">
        <v>207</v>
      </c>
      <c r="BM705" s="199" t="s">
        <v>855</v>
      </c>
    </row>
    <row r="706" spans="1:65" s="2" customFormat="1" ht="11.25">
      <c r="A706" s="35"/>
      <c r="B706" s="36"/>
      <c r="C706" s="37"/>
      <c r="D706" s="201" t="s">
        <v>209</v>
      </c>
      <c r="E706" s="37"/>
      <c r="F706" s="202" t="s">
        <v>856</v>
      </c>
      <c r="G706" s="37"/>
      <c r="H706" s="37"/>
      <c r="I706" s="203"/>
      <c r="J706" s="37"/>
      <c r="K706" s="37"/>
      <c r="L706" s="40"/>
      <c r="M706" s="204"/>
      <c r="N706" s="205"/>
      <c r="O706" s="72"/>
      <c r="P706" s="72"/>
      <c r="Q706" s="72"/>
      <c r="R706" s="72"/>
      <c r="S706" s="72"/>
      <c r="T706" s="73"/>
      <c r="U706" s="35"/>
      <c r="V706" s="35"/>
      <c r="W706" s="35"/>
      <c r="X706" s="35"/>
      <c r="Y706" s="35"/>
      <c r="Z706" s="35"/>
      <c r="AA706" s="35"/>
      <c r="AB706" s="35"/>
      <c r="AC706" s="35"/>
      <c r="AD706" s="35"/>
      <c r="AE706" s="35"/>
      <c r="AT706" s="18" t="s">
        <v>209</v>
      </c>
      <c r="AU706" s="18" t="s">
        <v>86</v>
      </c>
    </row>
    <row r="707" spans="1:65" s="2" customFormat="1" ht="16.5" customHeight="1">
      <c r="A707" s="35"/>
      <c r="B707" s="36"/>
      <c r="C707" s="188" t="s">
        <v>857</v>
      </c>
      <c r="D707" s="188" t="s">
        <v>202</v>
      </c>
      <c r="E707" s="189" t="s">
        <v>858</v>
      </c>
      <c r="F707" s="190" t="s">
        <v>859</v>
      </c>
      <c r="G707" s="191" t="s">
        <v>101</v>
      </c>
      <c r="H707" s="192">
        <v>499.76400000000001</v>
      </c>
      <c r="I707" s="193"/>
      <c r="J707" s="194">
        <f>ROUND(I707*H707,2)</f>
        <v>0</v>
      </c>
      <c r="K707" s="190" t="s">
        <v>206</v>
      </c>
      <c r="L707" s="40"/>
      <c r="M707" s="195" t="s">
        <v>1</v>
      </c>
      <c r="N707" s="196" t="s">
        <v>41</v>
      </c>
      <c r="O707" s="72"/>
      <c r="P707" s="197">
        <f>O707*H707</f>
        <v>0</v>
      </c>
      <c r="Q707" s="197">
        <v>0</v>
      </c>
      <c r="R707" s="197">
        <f>Q707*H707</f>
        <v>0</v>
      </c>
      <c r="S707" s="197">
        <v>0</v>
      </c>
      <c r="T707" s="198">
        <f>S707*H707</f>
        <v>0</v>
      </c>
      <c r="U707" s="35"/>
      <c r="V707" s="35"/>
      <c r="W707" s="35"/>
      <c r="X707" s="35"/>
      <c r="Y707" s="35"/>
      <c r="Z707" s="35"/>
      <c r="AA707" s="35"/>
      <c r="AB707" s="35"/>
      <c r="AC707" s="35"/>
      <c r="AD707" s="35"/>
      <c r="AE707" s="35"/>
      <c r="AR707" s="199" t="s">
        <v>207</v>
      </c>
      <c r="AT707" s="199" t="s">
        <v>202</v>
      </c>
      <c r="AU707" s="199" t="s">
        <v>86</v>
      </c>
      <c r="AY707" s="18" t="s">
        <v>200</v>
      </c>
      <c r="BE707" s="200">
        <f>IF(N707="základní",J707,0)</f>
        <v>0</v>
      </c>
      <c r="BF707" s="200">
        <f>IF(N707="snížená",J707,0)</f>
        <v>0</v>
      </c>
      <c r="BG707" s="200">
        <f>IF(N707="zákl. přenesená",J707,0)</f>
        <v>0</v>
      </c>
      <c r="BH707" s="200">
        <f>IF(N707="sníž. přenesená",J707,0)</f>
        <v>0</v>
      </c>
      <c r="BI707" s="200">
        <f>IF(N707="nulová",J707,0)</f>
        <v>0</v>
      </c>
      <c r="BJ707" s="18" t="s">
        <v>84</v>
      </c>
      <c r="BK707" s="200">
        <f>ROUND(I707*H707,2)</f>
        <v>0</v>
      </c>
      <c r="BL707" s="18" t="s">
        <v>207</v>
      </c>
      <c r="BM707" s="199" t="s">
        <v>860</v>
      </c>
    </row>
    <row r="708" spans="1:65" s="2" customFormat="1" ht="11.25">
      <c r="A708" s="35"/>
      <c r="B708" s="36"/>
      <c r="C708" s="37"/>
      <c r="D708" s="201" t="s">
        <v>209</v>
      </c>
      <c r="E708" s="37"/>
      <c r="F708" s="202" t="s">
        <v>861</v>
      </c>
      <c r="G708" s="37"/>
      <c r="H708" s="37"/>
      <c r="I708" s="203"/>
      <c r="J708" s="37"/>
      <c r="K708" s="37"/>
      <c r="L708" s="40"/>
      <c r="M708" s="204"/>
      <c r="N708" s="205"/>
      <c r="O708" s="72"/>
      <c r="P708" s="72"/>
      <c r="Q708" s="72"/>
      <c r="R708" s="72"/>
      <c r="S708" s="72"/>
      <c r="T708" s="73"/>
      <c r="U708" s="35"/>
      <c r="V708" s="35"/>
      <c r="W708" s="35"/>
      <c r="X708" s="35"/>
      <c r="Y708" s="35"/>
      <c r="Z708" s="35"/>
      <c r="AA708" s="35"/>
      <c r="AB708" s="35"/>
      <c r="AC708" s="35"/>
      <c r="AD708" s="35"/>
      <c r="AE708" s="35"/>
      <c r="AT708" s="18" t="s">
        <v>209</v>
      </c>
      <c r="AU708" s="18" t="s">
        <v>86</v>
      </c>
    </row>
    <row r="709" spans="1:65" s="2" customFormat="1" ht="21.75" customHeight="1">
      <c r="A709" s="35"/>
      <c r="B709" s="36"/>
      <c r="C709" s="188" t="s">
        <v>862</v>
      </c>
      <c r="D709" s="188" t="s">
        <v>202</v>
      </c>
      <c r="E709" s="189" t="s">
        <v>863</v>
      </c>
      <c r="F709" s="190" t="s">
        <v>864</v>
      </c>
      <c r="G709" s="191" t="s">
        <v>101</v>
      </c>
      <c r="H709" s="192">
        <v>44978.76</v>
      </c>
      <c r="I709" s="193"/>
      <c r="J709" s="194">
        <f>ROUND(I709*H709,2)</f>
        <v>0</v>
      </c>
      <c r="K709" s="190" t="s">
        <v>206</v>
      </c>
      <c r="L709" s="40"/>
      <c r="M709" s="195" t="s">
        <v>1</v>
      </c>
      <c r="N709" s="196" t="s">
        <v>41</v>
      </c>
      <c r="O709" s="72"/>
      <c r="P709" s="197">
        <f>O709*H709</f>
        <v>0</v>
      </c>
      <c r="Q709" s="197">
        <v>0</v>
      </c>
      <c r="R709" s="197">
        <f>Q709*H709</f>
        <v>0</v>
      </c>
      <c r="S709" s="197">
        <v>0</v>
      </c>
      <c r="T709" s="198">
        <f>S709*H709</f>
        <v>0</v>
      </c>
      <c r="U709" s="35"/>
      <c r="V709" s="35"/>
      <c r="W709" s="35"/>
      <c r="X709" s="35"/>
      <c r="Y709" s="35"/>
      <c r="Z709" s="35"/>
      <c r="AA709" s="35"/>
      <c r="AB709" s="35"/>
      <c r="AC709" s="35"/>
      <c r="AD709" s="35"/>
      <c r="AE709" s="35"/>
      <c r="AR709" s="199" t="s">
        <v>207</v>
      </c>
      <c r="AT709" s="199" t="s">
        <v>202</v>
      </c>
      <c r="AU709" s="199" t="s">
        <v>86</v>
      </c>
      <c r="AY709" s="18" t="s">
        <v>200</v>
      </c>
      <c r="BE709" s="200">
        <f>IF(N709="základní",J709,0)</f>
        <v>0</v>
      </c>
      <c r="BF709" s="200">
        <f>IF(N709="snížená",J709,0)</f>
        <v>0</v>
      </c>
      <c r="BG709" s="200">
        <f>IF(N709="zákl. přenesená",J709,0)</f>
        <v>0</v>
      </c>
      <c r="BH709" s="200">
        <f>IF(N709="sníž. přenesená",J709,0)</f>
        <v>0</v>
      </c>
      <c r="BI709" s="200">
        <f>IF(N709="nulová",J709,0)</f>
        <v>0</v>
      </c>
      <c r="BJ709" s="18" t="s">
        <v>84</v>
      </c>
      <c r="BK709" s="200">
        <f>ROUND(I709*H709,2)</f>
        <v>0</v>
      </c>
      <c r="BL709" s="18" t="s">
        <v>207</v>
      </c>
      <c r="BM709" s="199" t="s">
        <v>865</v>
      </c>
    </row>
    <row r="710" spans="1:65" s="2" customFormat="1" ht="11.25">
      <c r="A710" s="35"/>
      <c r="B710" s="36"/>
      <c r="C710" s="37"/>
      <c r="D710" s="201" t="s">
        <v>209</v>
      </c>
      <c r="E710" s="37"/>
      <c r="F710" s="202" t="s">
        <v>866</v>
      </c>
      <c r="G710" s="37"/>
      <c r="H710" s="37"/>
      <c r="I710" s="203"/>
      <c r="J710" s="37"/>
      <c r="K710" s="37"/>
      <c r="L710" s="40"/>
      <c r="M710" s="204"/>
      <c r="N710" s="205"/>
      <c r="O710" s="72"/>
      <c r="P710" s="72"/>
      <c r="Q710" s="72"/>
      <c r="R710" s="72"/>
      <c r="S710" s="72"/>
      <c r="T710" s="73"/>
      <c r="U710" s="35"/>
      <c r="V710" s="35"/>
      <c r="W710" s="35"/>
      <c r="X710" s="35"/>
      <c r="Y710" s="35"/>
      <c r="Z710" s="35"/>
      <c r="AA710" s="35"/>
      <c r="AB710" s="35"/>
      <c r="AC710" s="35"/>
      <c r="AD710" s="35"/>
      <c r="AE710" s="35"/>
      <c r="AT710" s="18" t="s">
        <v>209</v>
      </c>
      <c r="AU710" s="18" t="s">
        <v>86</v>
      </c>
    </row>
    <row r="711" spans="1:65" s="14" customFormat="1" ht="11.25">
      <c r="B711" s="217"/>
      <c r="C711" s="218"/>
      <c r="D711" s="208" t="s">
        <v>211</v>
      </c>
      <c r="E711" s="218"/>
      <c r="F711" s="220" t="s">
        <v>852</v>
      </c>
      <c r="G711" s="218"/>
      <c r="H711" s="221">
        <v>44978.76</v>
      </c>
      <c r="I711" s="222"/>
      <c r="J711" s="218"/>
      <c r="K711" s="218"/>
      <c r="L711" s="223"/>
      <c r="M711" s="224"/>
      <c r="N711" s="225"/>
      <c r="O711" s="225"/>
      <c r="P711" s="225"/>
      <c r="Q711" s="225"/>
      <c r="R711" s="225"/>
      <c r="S711" s="225"/>
      <c r="T711" s="226"/>
      <c r="AT711" s="227" t="s">
        <v>211</v>
      </c>
      <c r="AU711" s="227" t="s">
        <v>86</v>
      </c>
      <c r="AV711" s="14" t="s">
        <v>86</v>
      </c>
      <c r="AW711" s="14" t="s">
        <v>4</v>
      </c>
      <c r="AX711" s="14" t="s">
        <v>84</v>
      </c>
      <c r="AY711" s="227" t="s">
        <v>200</v>
      </c>
    </row>
    <row r="712" spans="1:65" s="2" customFormat="1" ht="21.75" customHeight="1">
      <c r="A712" s="35"/>
      <c r="B712" s="36"/>
      <c r="C712" s="188" t="s">
        <v>867</v>
      </c>
      <c r="D712" s="188" t="s">
        <v>202</v>
      </c>
      <c r="E712" s="189" t="s">
        <v>868</v>
      </c>
      <c r="F712" s="190" t="s">
        <v>869</v>
      </c>
      <c r="G712" s="191" t="s">
        <v>101</v>
      </c>
      <c r="H712" s="192">
        <v>499.76400000000001</v>
      </c>
      <c r="I712" s="193"/>
      <c r="J712" s="194">
        <f>ROUND(I712*H712,2)</f>
        <v>0</v>
      </c>
      <c r="K712" s="190" t="s">
        <v>206</v>
      </c>
      <c r="L712" s="40"/>
      <c r="M712" s="195" t="s">
        <v>1</v>
      </c>
      <c r="N712" s="196" t="s">
        <v>41</v>
      </c>
      <c r="O712" s="72"/>
      <c r="P712" s="197">
        <f>O712*H712</f>
        <v>0</v>
      </c>
      <c r="Q712" s="197">
        <v>0</v>
      </c>
      <c r="R712" s="197">
        <f>Q712*H712</f>
        <v>0</v>
      </c>
      <c r="S712" s="197">
        <v>0</v>
      </c>
      <c r="T712" s="198">
        <f>S712*H712</f>
        <v>0</v>
      </c>
      <c r="U712" s="35"/>
      <c r="V712" s="35"/>
      <c r="W712" s="35"/>
      <c r="X712" s="35"/>
      <c r="Y712" s="35"/>
      <c r="Z712" s="35"/>
      <c r="AA712" s="35"/>
      <c r="AB712" s="35"/>
      <c r="AC712" s="35"/>
      <c r="AD712" s="35"/>
      <c r="AE712" s="35"/>
      <c r="AR712" s="199" t="s">
        <v>207</v>
      </c>
      <c r="AT712" s="199" t="s">
        <v>202</v>
      </c>
      <c r="AU712" s="199" t="s">
        <v>86</v>
      </c>
      <c r="AY712" s="18" t="s">
        <v>200</v>
      </c>
      <c r="BE712" s="200">
        <f>IF(N712="základní",J712,0)</f>
        <v>0</v>
      </c>
      <c r="BF712" s="200">
        <f>IF(N712="snížená",J712,0)</f>
        <v>0</v>
      </c>
      <c r="BG712" s="200">
        <f>IF(N712="zákl. přenesená",J712,0)</f>
        <v>0</v>
      </c>
      <c r="BH712" s="200">
        <f>IF(N712="sníž. přenesená",J712,0)</f>
        <v>0</v>
      </c>
      <c r="BI712" s="200">
        <f>IF(N712="nulová",J712,0)</f>
        <v>0</v>
      </c>
      <c r="BJ712" s="18" t="s">
        <v>84</v>
      </c>
      <c r="BK712" s="200">
        <f>ROUND(I712*H712,2)</f>
        <v>0</v>
      </c>
      <c r="BL712" s="18" t="s">
        <v>207</v>
      </c>
      <c r="BM712" s="199" t="s">
        <v>870</v>
      </c>
    </row>
    <row r="713" spans="1:65" s="2" customFormat="1" ht="11.25">
      <c r="A713" s="35"/>
      <c r="B713" s="36"/>
      <c r="C713" s="37"/>
      <c r="D713" s="201" t="s">
        <v>209</v>
      </c>
      <c r="E713" s="37"/>
      <c r="F713" s="202" t="s">
        <v>871</v>
      </c>
      <c r="G713" s="37"/>
      <c r="H713" s="37"/>
      <c r="I713" s="203"/>
      <c r="J713" s="37"/>
      <c r="K713" s="37"/>
      <c r="L713" s="40"/>
      <c r="M713" s="204"/>
      <c r="N713" s="205"/>
      <c r="O713" s="72"/>
      <c r="P713" s="72"/>
      <c r="Q713" s="72"/>
      <c r="R713" s="72"/>
      <c r="S713" s="72"/>
      <c r="T713" s="73"/>
      <c r="U713" s="35"/>
      <c r="V713" s="35"/>
      <c r="W713" s="35"/>
      <c r="X713" s="35"/>
      <c r="Y713" s="35"/>
      <c r="Z713" s="35"/>
      <c r="AA713" s="35"/>
      <c r="AB713" s="35"/>
      <c r="AC713" s="35"/>
      <c r="AD713" s="35"/>
      <c r="AE713" s="35"/>
      <c r="AT713" s="18" t="s">
        <v>209</v>
      </c>
      <c r="AU713" s="18" t="s">
        <v>86</v>
      </c>
    </row>
    <row r="714" spans="1:65" s="2" customFormat="1" ht="33" customHeight="1">
      <c r="A714" s="35"/>
      <c r="B714" s="36"/>
      <c r="C714" s="188" t="s">
        <v>872</v>
      </c>
      <c r="D714" s="188" t="s">
        <v>202</v>
      </c>
      <c r="E714" s="189" t="s">
        <v>873</v>
      </c>
      <c r="F714" s="190" t="s">
        <v>874</v>
      </c>
      <c r="G714" s="191" t="s">
        <v>101</v>
      </c>
      <c r="H714" s="192">
        <v>677.2</v>
      </c>
      <c r="I714" s="193"/>
      <c r="J714" s="194">
        <f>ROUND(I714*H714,2)</f>
        <v>0</v>
      </c>
      <c r="K714" s="190" t="s">
        <v>206</v>
      </c>
      <c r="L714" s="40"/>
      <c r="M714" s="195" t="s">
        <v>1</v>
      </c>
      <c r="N714" s="196" t="s">
        <v>41</v>
      </c>
      <c r="O714" s="72"/>
      <c r="P714" s="197">
        <f>O714*H714</f>
        <v>0</v>
      </c>
      <c r="Q714" s="197">
        <v>1.2999999999999999E-4</v>
      </c>
      <c r="R714" s="197">
        <f>Q714*H714</f>
        <v>8.8036000000000003E-2</v>
      </c>
      <c r="S714" s="197">
        <v>0</v>
      </c>
      <c r="T714" s="198">
        <f>S714*H714</f>
        <v>0</v>
      </c>
      <c r="U714" s="35"/>
      <c r="V714" s="35"/>
      <c r="W714" s="35"/>
      <c r="X714" s="35"/>
      <c r="Y714" s="35"/>
      <c r="Z714" s="35"/>
      <c r="AA714" s="35"/>
      <c r="AB714" s="35"/>
      <c r="AC714" s="35"/>
      <c r="AD714" s="35"/>
      <c r="AE714" s="35"/>
      <c r="AR714" s="199" t="s">
        <v>207</v>
      </c>
      <c r="AT714" s="199" t="s">
        <v>202</v>
      </c>
      <c r="AU714" s="199" t="s">
        <v>86</v>
      </c>
      <c r="AY714" s="18" t="s">
        <v>200</v>
      </c>
      <c r="BE714" s="200">
        <f>IF(N714="základní",J714,0)</f>
        <v>0</v>
      </c>
      <c r="BF714" s="200">
        <f>IF(N714="snížená",J714,0)</f>
        <v>0</v>
      </c>
      <c r="BG714" s="200">
        <f>IF(N714="zákl. přenesená",J714,0)</f>
        <v>0</v>
      </c>
      <c r="BH714" s="200">
        <f>IF(N714="sníž. přenesená",J714,0)</f>
        <v>0</v>
      </c>
      <c r="BI714" s="200">
        <f>IF(N714="nulová",J714,0)</f>
        <v>0</v>
      </c>
      <c r="BJ714" s="18" t="s">
        <v>84</v>
      </c>
      <c r="BK714" s="200">
        <f>ROUND(I714*H714,2)</f>
        <v>0</v>
      </c>
      <c r="BL714" s="18" t="s">
        <v>207</v>
      </c>
      <c r="BM714" s="199" t="s">
        <v>875</v>
      </c>
    </row>
    <row r="715" spans="1:65" s="2" customFormat="1" ht="11.25">
      <c r="A715" s="35"/>
      <c r="B715" s="36"/>
      <c r="C715" s="37"/>
      <c r="D715" s="201" t="s">
        <v>209</v>
      </c>
      <c r="E715" s="37"/>
      <c r="F715" s="202" t="s">
        <v>876</v>
      </c>
      <c r="G715" s="37"/>
      <c r="H715" s="37"/>
      <c r="I715" s="203"/>
      <c r="J715" s="37"/>
      <c r="K715" s="37"/>
      <c r="L715" s="40"/>
      <c r="M715" s="204"/>
      <c r="N715" s="205"/>
      <c r="O715" s="72"/>
      <c r="P715" s="72"/>
      <c r="Q715" s="72"/>
      <c r="R715" s="72"/>
      <c r="S715" s="72"/>
      <c r="T715" s="73"/>
      <c r="U715" s="35"/>
      <c r="V715" s="35"/>
      <c r="W715" s="35"/>
      <c r="X715" s="35"/>
      <c r="Y715" s="35"/>
      <c r="Z715" s="35"/>
      <c r="AA715" s="35"/>
      <c r="AB715" s="35"/>
      <c r="AC715" s="35"/>
      <c r="AD715" s="35"/>
      <c r="AE715" s="35"/>
      <c r="AT715" s="18" t="s">
        <v>209</v>
      </c>
      <c r="AU715" s="18" t="s">
        <v>86</v>
      </c>
    </row>
    <row r="716" spans="1:65" s="13" customFormat="1" ht="11.25">
      <c r="B716" s="206"/>
      <c r="C716" s="207"/>
      <c r="D716" s="208" t="s">
        <v>211</v>
      </c>
      <c r="E716" s="209" t="s">
        <v>1</v>
      </c>
      <c r="F716" s="210" t="s">
        <v>406</v>
      </c>
      <c r="G716" s="207"/>
      <c r="H716" s="209" t="s">
        <v>1</v>
      </c>
      <c r="I716" s="211"/>
      <c r="J716" s="207"/>
      <c r="K716" s="207"/>
      <c r="L716" s="212"/>
      <c r="M716" s="213"/>
      <c r="N716" s="214"/>
      <c r="O716" s="214"/>
      <c r="P716" s="214"/>
      <c r="Q716" s="214"/>
      <c r="R716" s="214"/>
      <c r="S716" s="214"/>
      <c r="T716" s="215"/>
      <c r="AT716" s="216" t="s">
        <v>211</v>
      </c>
      <c r="AU716" s="216" t="s">
        <v>86</v>
      </c>
      <c r="AV716" s="13" t="s">
        <v>84</v>
      </c>
      <c r="AW716" s="13" t="s">
        <v>32</v>
      </c>
      <c r="AX716" s="13" t="s">
        <v>76</v>
      </c>
      <c r="AY716" s="216" t="s">
        <v>200</v>
      </c>
    </row>
    <row r="717" spans="1:65" s="13" customFormat="1" ht="11.25">
      <c r="B717" s="206"/>
      <c r="C717" s="207"/>
      <c r="D717" s="208" t="s">
        <v>211</v>
      </c>
      <c r="E717" s="209" t="s">
        <v>1</v>
      </c>
      <c r="F717" s="210" t="s">
        <v>769</v>
      </c>
      <c r="G717" s="207"/>
      <c r="H717" s="209" t="s">
        <v>1</v>
      </c>
      <c r="I717" s="211"/>
      <c r="J717" s="207"/>
      <c r="K717" s="207"/>
      <c r="L717" s="212"/>
      <c r="M717" s="213"/>
      <c r="N717" s="214"/>
      <c r="O717" s="214"/>
      <c r="P717" s="214"/>
      <c r="Q717" s="214"/>
      <c r="R717" s="214"/>
      <c r="S717" s="214"/>
      <c r="T717" s="215"/>
      <c r="AT717" s="216" t="s">
        <v>211</v>
      </c>
      <c r="AU717" s="216" t="s">
        <v>86</v>
      </c>
      <c r="AV717" s="13" t="s">
        <v>84</v>
      </c>
      <c r="AW717" s="13" t="s">
        <v>32</v>
      </c>
      <c r="AX717" s="13" t="s">
        <v>76</v>
      </c>
      <c r="AY717" s="216" t="s">
        <v>200</v>
      </c>
    </row>
    <row r="718" spans="1:65" s="14" customFormat="1" ht="11.25">
      <c r="B718" s="217"/>
      <c r="C718" s="218"/>
      <c r="D718" s="208" t="s">
        <v>211</v>
      </c>
      <c r="E718" s="219" t="s">
        <v>1</v>
      </c>
      <c r="F718" s="220" t="s">
        <v>877</v>
      </c>
      <c r="G718" s="218"/>
      <c r="H718" s="221">
        <v>4.21</v>
      </c>
      <c r="I718" s="222"/>
      <c r="J718" s="218"/>
      <c r="K718" s="218"/>
      <c r="L718" s="223"/>
      <c r="M718" s="224"/>
      <c r="N718" s="225"/>
      <c r="O718" s="225"/>
      <c r="P718" s="225"/>
      <c r="Q718" s="225"/>
      <c r="R718" s="225"/>
      <c r="S718" s="225"/>
      <c r="T718" s="226"/>
      <c r="AT718" s="227" t="s">
        <v>211</v>
      </c>
      <c r="AU718" s="227" t="s">
        <v>86</v>
      </c>
      <c r="AV718" s="14" t="s">
        <v>86</v>
      </c>
      <c r="AW718" s="14" t="s">
        <v>32</v>
      </c>
      <c r="AX718" s="14" t="s">
        <v>76</v>
      </c>
      <c r="AY718" s="227" t="s">
        <v>200</v>
      </c>
    </row>
    <row r="719" spans="1:65" s="13" customFormat="1" ht="11.25">
      <c r="B719" s="206"/>
      <c r="C719" s="207"/>
      <c r="D719" s="208" t="s">
        <v>211</v>
      </c>
      <c r="E719" s="209" t="s">
        <v>1</v>
      </c>
      <c r="F719" s="210" t="s">
        <v>771</v>
      </c>
      <c r="G719" s="207"/>
      <c r="H719" s="209" t="s">
        <v>1</v>
      </c>
      <c r="I719" s="211"/>
      <c r="J719" s="207"/>
      <c r="K719" s="207"/>
      <c r="L719" s="212"/>
      <c r="M719" s="213"/>
      <c r="N719" s="214"/>
      <c r="O719" s="214"/>
      <c r="P719" s="214"/>
      <c r="Q719" s="214"/>
      <c r="R719" s="214"/>
      <c r="S719" s="214"/>
      <c r="T719" s="215"/>
      <c r="AT719" s="216" t="s">
        <v>211</v>
      </c>
      <c r="AU719" s="216" t="s">
        <v>86</v>
      </c>
      <c r="AV719" s="13" t="s">
        <v>84</v>
      </c>
      <c r="AW719" s="13" t="s">
        <v>32</v>
      </c>
      <c r="AX719" s="13" t="s">
        <v>76</v>
      </c>
      <c r="AY719" s="216" t="s">
        <v>200</v>
      </c>
    </row>
    <row r="720" spans="1:65" s="14" customFormat="1" ht="11.25">
      <c r="B720" s="217"/>
      <c r="C720" s="218"/>
      <c r="D720" s="208" t="s">
        <v>211</v>
      </c>
      <c r="E720" s="219" t="s">
        <v>1</v>
      </c>
      <c r="F720" s="220" t="s">
        <v>878</v>
      </c>
      <c r="G720" s="218"/>
      <c r="H720" s="221">
        <v>68.98</v>
      </c>
      <c r="I720" s="222"/>
      <c r="J720" s="218"/>
      <c r="K720" s="218"/>
      <c r="L720" s="223"/>
      <c r="M720" s="224"/>
      <c r="N720" s="225"/>
      <c r="O720" s="225"/>
      <c r="P720" s="225"/>
      <c r="Q720" s="225"/>
      <c r="R720" s="225"/>
      <c r="S720" s="225"/>
      <c r="T720" s="226"/>
      <c r="AT720" s="227" t="s">
        <v>211</v>
      </c>
      <c r="AU720" s="227" t="s">
        <v>86</v>
      </c>
      <c r="AV720" s="14" t="s">
        <v>86</v>
      </c>
      <c r="AW720" s="14" t="s">
        <v>32</v>
      </c>
      <c r="AX720" s="14" t="s">
        <v>76</v>
      </c>
      <c r="AY720" s="227" t="s">
        <v>200</v>
      </c>
    </row>
    <row r="721" spans="2:51" s="13" customFormat="1" ht="11.25">
      <c r="B721" s="206"/>
      <c r="C721" s="207"/>
      <c r="D721" s="208" t="s">
        <v>211</v>
      </c>
      <c r="E721" s="209" t="s">
        <v>1</v>
      </c>
      <c r="F721" s="210" t="s">
        <v>773</v>
      </c>
      <c r="G721" s="207"/>
      <c r="H721" s="209" t="s">
        <v>1</v>
      </c>
      <c r="I721" s="211"/>
      <c r="J721" s="207"/>
      <c r="K721" s="207"/>
      <c r="L721" s="212"/>
      <c r="M721" s="213"/>
      <c r="N721" s="214"/>
      <c r="O721" s="214"/>
      <c r="P721" s="214"/>
      <c r="Q721" s="214"/>
      <c r="R721" s="214"/>
      <c r="S721" s="214"/>
      <c r="T721" s="215"/>
      <c r="AT721" s="216" t="s">
        <v>211</v>
      </c>
      <c r="AU721" s="216" t="s">
        <v>86</v>
      </c>
      <c r="AV721" s="13" t="s">
        <v>84</v>
      </c>
      <c r="AW721" s="13" t="s">
        <v>32</v>
      </c>
      <c r="AX721" s="13" t="s">
        <v>76</v>
      </c>
      <c r="AY721" s="216" t="s">
        <v>200</v>
      </c>
    </row>
    <row r="722" spans="2:51" s="14" customFormat="1" ht="11.25">
      <c r="B722" s="217"/>
      <c r="C722" s="218"/>
      <c r="D722" s="208" t="s">
        <v>211</v>
      </c>
      <c r="E722" s="219" t="s">
        <v>1</v>
      </c>
      <c r="F722" s="220" t="s">
        <v>879</v>
      </c>
      <c r="G722" s="218"/>
      <c r="H722" s="221">
        <v>20.93</v>
      </c>
      <c r="I722" s="222"/>
      <c r="J722" s="218"/>
      <c r="K722" s="218"/>
      <c r="L722" s="223"/>
      <c r="M722" s="224"/>
      <c r="N722" s="225"/>
      <c r="O722" s="225"/>
      <c r="P722" s="225"/>
      <c r="Q722" s="225"/>
      <c r="R722" s="225"/>
      <c r="S722" s="225"/>
      <c r="T722" s="226"/>
      <c r="AT722" s="227" t="s">
        <v>211</v>
      </c>
      <c r="AU722" s="227" t="s">
        <v>86</v>
      </c>
      <c r="AV722" s="14" t="s">
        <v>86</v>
      </c>
      <c r="AW722" s="14" t="s">
        <v>32</v>
      </c>
      <c r="AX722" s="14" t="s">
        <v>76</v>
      </c>
      <c r="AY722" s="227" t="s">
        <v>200</v>
      </c>
    </row>
    <row r="723" spans="2:51" s="13" customFormat="1" ht="11.25">
      <c r="B723" s="206"/>
      <c r="C723" s="207"/>
      <c r="D723" s="208" t="s">
        <v>211</v>
      </c>
      <c r="E723" s="209" t="s">
        <v>1</v>
      </c>
      <c r="F723" s="210" t="s">
        <v>775</v>
      </c>
      <c r="G723" s="207"/>
      <c r="H723" s="209" t="s">
        <v>1</v>
      </c>
      <c r="I723" s="211"/>
      <c r="J723" s="207"/>
      <c r="K723" s="207"/>
      <c r="L723" s="212"/>
      <c r="M723" s="213"/>
      <c r="N723" s="214"/>
      <c r="O723" s="214"/>
      <c r="P723" s="214"/>
      <c r="Q723" s="214"/>
      <c r="R723" s="214"/>
      <c r="S723" s="214"/>
      <c r="T723" s="215"/>
      <c r="AT723" s="216" t="s">
        <v>211</v>
      </c>
      <c r="AU723" s="216" t="s">
        <v>86</v>
      </c>
      <c r="AV723" s="13" t="s">
        <v>84</v>
      </c>
      <c r="AW723" s="13" t="s">
        <v>32</v>
      </c>
      <c r="AX723" s="13" t="s">
        <v>76</v>
      </c>
      <c r="AY723" s="216" t="s">
        <v>200</v>
      </c>
    </row>
    <row r="724" spans="2:51" s="14" customFormat="1" ht="11.25">
      <c r="B724" s="217"/>
      <c r="C724" s="218"/>
      <c r="D724" s="208" t="s">
        <v>211</v>
      </c>
      <c r="E724" s="219" t="s">
        <v>1</v>
      </c>
      <c r="F724" s="220" t="s">
        <v>880</v>
      </c>
      <c r="G724" s="218"/>
      <c r="H724" s="221">
        <v>104.58</v>
      </c>
      <c r="I724" s="222"/>
      <c r="J724" s="218"/>
      <c r="K724" s="218"/>
      <c r="L724" s="223"/>
      <c r="M724" s="224"/>
      <c r="N724" s="225"/>
      <c r="O724" s="225"/>
      <c r="P724" s="225"/>
      <c r="Q724" s="225"/>
      <c r="R724" s="225"/>
      <c r="S724" s="225"/>
      <c r="T724" s="226"/>
      <c r="AT724" s="227" t="s">
        <v>211</v>
      </c>
      <c r="AU724" s="227" t="s">
        <v>86</v>
      </c>
      <c r="AV724" s="14" t="s">
        <v>86</v>
      </c>
      <c r="AW724" s="14" t="s">
        <v>32</v>
      </c>
      <c r="AX724" s="14" t="s">
        <v>76</v>
      </c>
      <c r="AY724" s="227" t="s">
        <v>200</v>
      </c>
    </row>
    <row r="725" spans="2:51" s="13" customFormat="1" ht="11.25">
      <c r="B725" s="206"/>
      <c r="C725" s="207"/>
      <c r="D725" s="208" t="s">
        <v>211</v>
      </c>
      <c r="E725" s="209" t="s">
        <v>1</v>
      </c>
      <c r="F725" s="210" t="s">
        <v>777</v>
      </c>
      <c r="G725" s="207"/>
      <c r="H725" s="209" t="s">
        <v>1</v>
      </c>
      <c r="I725" s="211"/>
      <c r="J725" s="207"/>
      <c r="K725" s="207"/>
      <c r="L725" s="212"/>
      <c r="M725" s="213"/>
      <c r="N725" s="214"/>
      <c r="O725" s="214"/>
      <c r="P725" s="214"/>
      <c r="Q725" s="214"/>
      <c r="R725" s="214"/>
      <c r="S725" s="214"/>
      <c r="T725" s="215"/>
      <c r="AT725" s="216" t="s">
        <v>211</v>
      </c>
      <c r="AU725" s="216" t="s">
        <v>86</v>
      </c>
      <c r="AV725" s="13" t="s">
        <v>84</v>
      </c>
      <c r="AW725" s="13" t="s">
        <v>32</v>
      </c>
      <c r="AX725" s="13" t="s">
        <v>76</v>
      </c>
      <c r="AY725" s="216" t="s">
        <v>200</v>
      </c>
    </row>
    <row r="726" spans="2:51" s="14" customFormat="1" ht="11.25">
      <c r="B726" s="217"/>
      <c r="C726" s="218"/>
      <c r="D726" s="208" t="s">
        <v>211</v>
      </c>
      <c r="E726" s="219" t="s">
        <v>1</v>
      </c>
      <c r="F726" s="220" t="s">
        <v>881</v>
      </c>
      <c r="G726" s="218"/>
      <c r="H726" s="221">
        <v>3.75</v>
      </c>
      <c r="I726" s="222"/>
      <c r="J726" s="218"/>
      <c r="K726" s="218"/>
      <c r="L726" s="223"/>
      <c r="M726" s="224"/>
      <c r="N726" s="225"/>
      <c r="O726" s="225"/>
      <c r="P726" s="225"/>
      <c r="Q726" s="225"/>
      <c r="R726" s="225"/>
      <c r="S726" s="225"/>
      <c r="T726" s="226"/>
      <c r="AT726" s="227" t="s">
        <v>211</v>
      </c>
      <c r="AU726" s="227" t="s">
        <v>86</v>
      </c>
      <c r="AV726" s="14" t="s">
        <v>86</v>
      </c>
      <c r="AW726" s="14" t="s">
        <v>32</v>
      </c>
      <c r="AX726" s="14" t="s">
        <v>76</v>
      </c>
      <c r="AY726" s="227" t="s">
        <v>200</v>
      </c>
    </row>
    <row r="727" spans="2:51" s="13" customFormat="1" ht="11.25">
      <c r="B727" s="206"/>
      <c r="C727" s="207"/>
      <c r="D727" s="208" t="s">
        <v>211</v>
      </c>
      <c r="E727" s="209" t="s">
        <v>1</v>
      </c>
      <c r="F727" s="210" t="s">
        <v>779</v>
      </c>
      <c r="G727" s="207"/>
      <c r="H727" s="209" t="s">
        <v>1</v>
      </c>
      <c r="I727" s="211"/>
      <c r="J727" s="207"/>
      <c r="K727" s="207"/>
      <c r="L727" s="212"/>
      <c r="M727" s="213"/>
      <c r="N727" s="214"/>
      <c r="O727" s="214"/>
      <c r="P727" s="214"/>
      <c r="Q727" s="214"/>
      <c r="R727" s="214"/>
      <c r="S727" s="214"/>
      <c r="T727" s="215"/>
      <c r="AT727" s="216" t="s">
        <v>211</v>
      </c>
      <c r="AU727" s="216" t="s">
        <v>86</v>
      </c>
      <c r="AV727" s="13" t="s">
        <v>84</v>
      </c>
      <c r="AW727" s="13" t="s">
        <v>32</v>
      </c>
      <c r="AX727" s="13" t="s">
        <v>76</v>
      </c>
      <c r="AY727" s="216" t="s">
        <v>200</v>
      </c>
    </row>
    <row r="728" spans="2:51" s="14" customFormat="1" ht="11.25">
      <c r="B728" s="217"/>
      <c r="C728" s="218"/>
      <c r="D728" s="208" t="s">
        <v>211</v>
      </c>
      <c r="E728" s="219" t="s">
        <v>1</v>
      </c>
      <c r="F728" s="220" t="s">
        <v>882</v>
      </c>
      <c r="G728" s="218"/>
      <c r="H728" s="221">
        <v>4.2699999999999996</v>
      </c>
      <c r="I728" s="222"/>
      <c r="J728" s="218"/>
      <c r="K728" s="218"/>
      <c r="L728" s="223"/>
      <c r="M728" s="224"/>
      <c r="N728" s="225"/>
      <c r="O728" s="225"/>
      <c r="P728" s="225"/>
      <c r="Q728" s="225"/>
      <c r="R728" s="225"/>
      <c r="S728" s="225"/>
      <c r="T728" s="226"/>
      <c r="AT728" s="227" t="s">
        <v>211</v>
      </c>
      <c r="AU728" s="227" t="s">
        <v>86</v>
      </c>
      <c r="AV728" s="14" t="s">
        <v>86</v>
      </c>
      <c r="AW728" s="14" t="s">
        <v>32</v>
      </c>
      <c r="AX728" s="14" t="s">
        <v>76</v>
      </c>
      <c r="AY728" s="227" t="s">
        <v>200</v>
      </c>
    </row>
    <row r="729" spans="2:51" s="13" customFormat="1" ht="11.25">
      <c r="B729" s="206"/>
      <c r="C729" s="207"/>
      <c r="D729" s="208" t="s">
        <v>211</v>
      </c>
      <c r="E729" s="209" t="s">
        <v>1</v>
      </c>
      <c r="F729" s="210" t="s">
        <v>781</v>
      </c>
      <c r="G729" s="207"/>
      <c r="H729" s="209" t="s">
        <v>1</v>
      </c>
      <c r="I729" s="211"/>
      <c r="J729" s="207"/>
      <c r="K729" s="207"/>
      <c r="L729" s="212"/>
      <c r="M729" s="213"/>
      <c r="N729" s="214"/>
      <c r="O729" s="214"/>
      <c r="P729" s="214"/>
      <c r="Q729" s="214"/>
      <c r="R729" s="214"/>
      <c r="S729" s="214"/>
      <c r="T729" s="215"/>
      <c r="AT729" s="216" t="s">
        <v>211</v>
      </c>
      <c r="AU729" s="216" t="s">
        <v>86</v>
      </c>
      <c r="AV729" s="13" t="s">
        <v>84</v>
      </c>
      <c r="AW729" s="13" t="s">
        <v>32</v>
      </c>
      <c r="AX729" s="13" t="s">
        <v>76</v>
      </c>
      <c r="AY729" s="216" t="s">
        <v>200</v>
      </c>
    </row>
    <row r="730" spans="2:51" s="14" customFormat="1" ht="11.25">
      <c r="B730" s="217"/>
      <c r="C730" s="218"/>
      <c r="D730" s="208" t="s">
        <v>211</v>
      </c>
      <c r="E730" s="219" t="s">
        <v>1</v>
      </c>
      <c r="F730" s="220" t="s">
        <v>883</v>
      </c>
      <c r="G730" s="218"/>
      <c r="H730" s="221">
        <v>1.93</v>
      </c>
      <c r="I730" s="222"/>
      <c r="J730" s="218"/>
      <c r="K730" s="218"/>
      <c r="L730" s="223"/>
      <c r="M730" s="224"/>
      <c r="N730" s="225"/>
      <c r="O730" s="225"/>
      <c r="P730" s="225"/>
      <c r="Q730" s="225"/>
      <c r="R730" s="225"/>
      <c r="S730" s="225"/>
      <c r="T730" s="226"/>
      <c r="AT730" s="227" t="s">
        <v>211</v>
      </c>
      <c r="AU730" s="227" t="s">
        <v>86</v>
      </c>
      <c r="AV730" s="14" t="s">
        <v>86</v>
      </c>
      <c r="AW730" s="14" t="s">
        <v>32</v>
      </c>
      <c r="AX730" s="14" t="s">
        <v>76</v>
      </c>
      <c r="AY730" s="227" t="s">
        <v>200</v>
      </c>
    </row>
    <row r="731" spans="2:51" s="13" customFormat="1" ht="11.25">
      <c r="B731" s="206"/>
      <c r="C731" s="207"/>
      <c r="D731" s="208" t="s">
        <v>211</v>
      </c>
      <c r="E731" s="209" t="s">
        <v>1</v>
      </c>
      <c r="F731" s="210" t="s">
        <v>783</v>
      </c>
      <c r="G731" s="207"/>
      <c r="H731" s="209" t="s">
        <v>1</v>
      </c>
      <c r="I731" s="211"/>
      <c r="J731" s="207"/>
      <c r="K731" s="207"/>
      <c r="L731" s="212"/>
      <c r="M731" s="213"/>
      <c r="N731" s="214"/>
      <c r="O731" s="214"/>
      <c r="P731" s="214"/>
      <c r="Q731" s="214"/>
      <c r="R731" s="214"/>
      <c r="S731" s="214"/>
      <c r="T731" s="215"/>
      <c r="AT731" s="216" t="s">
        <v>211</v>
      </c>
      <c r="AU731" s="216" t="s">
        <v>86</v>
      </c>
      <c r="AV731" s="13" t="s">
        <v>84</v>
      </c>
      <c r="AW731" s="13" t="s">
        <v>32</v>
      </c>
      <c r="AX731" s="13" t="s">
        <v>76</v>
      </c>
      <c r="AY731" s="216" t="s">
        <v>200</v>
      </c>
    </row>
    <row r="732" spans="2:51" s="14" customFormat="1" ht="11.25">
      <c r="B732" s="217"/>
      <c r="C732" s="218"/>
      <c r="D732" s="208" t="s">
        <v>211</v>
      </c>
      <c r="E732" s="219" t="s">
        <v>1</v>
      </c>
      <c r="F732" s="220" t="s">
        <v>884</v>
      </c>
      <c r="G732" s="218"/>
      <c r="H732" s="221">
        <v>5.0999999999999996</v>
      </c>
      <c r="I732" s="222"/>
      <c r="J732" s="218"/>
      <c r="K732" s="218"/>
      <c r="L732" s="223"/>
      <c r="M732" s="224"/>
      <c r="N732" s="225"/>
      <c r="O732" s="225"/>
      <c r="P732" s="225"/>
      <c r="Q732" s="225"/>
      <c r="R732" s="225"/>
      <c r="S732" s="225"/>
      <c r="T732" s="226"/>
      <c r="AT732" s="227" t="s">
        <v>211</v>
      </c>
      <c r="AU732" s="227" t="s">
        <v>86</v>
      </c>
      <c r="AV732" s="14" t="s">
        <v>86</v>
      </c>
      <c r="AW732" s="14" t="s">
        <v>32</v>
      </c>
      <c r="AX732" s="14" t="s">
        <v>76</v>
      </c>
      <c r="AY732" s="227" t="s">
        <v>200</v>
      </c>
    </row>
    <row r="733" spans="2:51" s="13" customFormat="1" ht="11.25">
      <c r="B733" s="206"/>
      <c r="C733" s="207"/>
      <c r="D733" s="208" t="s">
        <v>211</v>
      </c>
      <c r="E733" s="209" t="s">
        <v>1</v>
      </c>
      <c r="F733" s="210" t="s">
        <v>785</v>
      </c>
      <c r="G733" s="207"/>
      <c r="H733" s="209" t="s">
        <v>1</v>
      </c>
      <c r="I733" s="211"/>
      <c r="J733" s="207"/>
      <c r="K733" s="207"/>
      <c r="L733" s="212"/>
      <c r="M733" s="213"/>
      <c r="N733" s="214"/>
      <c r="O733" s="214"/>
      <c r="P733" s="214"/>
      <c r="Q733" s="214"/>
      <c r="R733" s="214"/>
      <c r="S733" s="214"/>
      <c r="T733" s="215"/>
      <c r="AT733" s="216" t="s">
        <v>211</v>
      </c>
      <c r="AU733" s="216" t="s">
        <v>86</v>
      </c>
      <c r="AV733" s="13" t="s">
        <v>84</v>
      </c>
      <c r="AW733" s="13" t="s">
        <v>32</v>
      </c>
      <c r="AX733" s="13" t="s">
        <v>76</v>
      </c>
      <c r="AY733" s="216" t="s">
        <v>200</v>
      </c>
    </row>
    <row r="734" spans="2:51" s="14" customFormat="1" ht="11.25">
      <c r="B734" s="217"/>
      <c r="C734" s="218"/>
      <c r="D734" s="208" t="s">
        <v>211</v>
      </c>
      <c r="E734" s="219" t="s">
        <v>1</v>
      </c>
      <c r="F734" s="220" t="s">
        <v>885</v>
      </c>
      <c r="G734" s="218"/>
      <c r="H734" s="221">
        <v>4.8099999999999996</v>
      </c>
      <c r="I734" s="222"/>
      <c r="J734" s="218"/>
      <c r="K734" s="218"/>
      <c r="L734" s="223"/>
      <c r="M734" s="224"/>
      <c r="N734" s="225"/>
      <c r="O734" s="225"/>
      <c r="P734" s="225"/>
      <c r="Q734" s="225"/>
      <c r="R734" s="225"/>
      <c r="S734" s="225"/>
      <c r="T734" s="226"/>
      <c r="AT734" s="227" t="s">
        <v>211</v>
      </c>
      <c r="AU734" s="227" t="s">
        <v>86</v>
      </c>
      <c r="AV734" s="14" t="s">
        <v>86</v>
      </c>
      <c r="AW734" s="14" t="s">
        <v>32</v>
      </c>
      <c r="AX734" s="14" t="s">
        <v>76</v>
      </c>
      <c r="AY734" s="227" t="s">
        <v>200</v>
      </c>
    </row>
    <row r="735" spans="2:51" s="13" customFormat="1" ht="11.25">
      <c r="B735" s="206"/>
      <c r="C735" s="207"/>
      <c r="D735" s="208" t="s">
        <v>211</v>
      </c>
      <c r="E735" s="209" t="s">
        <v>1</v>
      </c>
      <c r="F735" s="210" t="s">
        <v>787</v>
      </c>
      <c r="G735" s="207"/>
      <c r="H735" s="209" t="s">
        <v>1</v>
      </c>
      <c r="I735" s="211"/>
      <c r="J735" s="207"/>
      <c r="K735" s="207"/>
      <c r="L735" s="212"/>
      <c r="M735" s="213"/>
      <c r="N735" s="214"/>
      <c r="O735" s="214"/>
      <c r="P735" s="214"/>
      <c r="Q735" s="214"/>
      <c r="R735" s="214"/>
      <c r="S735" s="214"/>
      <c r="T735" s="215"/>
      <c r="AT735" s="216" t="s">
        <v>211</v>
      </c>
      <c r="AU735" s="216" t="s">
        <v>86</v>
      </c>
      <c r="AV735" s="13" t="s">
        <v>84</v>
      </c>
      <c r="AW735" s="13" t="s">
        <v>32</v>
      </c>
      <c r="AX735" s="13" t="s">
        <v>76</v>
      </c>
      <c r="AY735" s="216" t="s">
        <v>200</v>
      </c>
    </row>
    <row r="736" spans="2:51" s="14" customFormat="1" ht="11.25">
      <c r="B736" s="217"/>
      <c r="C736" s="218"/>
      <c r="D736" s="208" t="s">
        <v>211</v>
      </c>
      <c r="E736" s="219" t="s">
        <v>1</v>
      </c>
      <c r="F736" s="220" t="s">
        <v>886</v>
      </c>
      <c r="G736" s="218"/>
      <c r="H736" s="221">
        <v>87.14</v>
      </c>
      <c r="I736" s="222"/>
      <c r="J736" s="218"/>
      <c r="K736" s="218"/>
      <c r="L736" s="223"/>
      <c r="M736" s="224"/>
      <c r="N736" s="225"/>
      <c r="O736" s="225"/>
      <c r="P736" s="225"/>
      <c r="Q736" s="225"/>
      <c r="R736" s="225"/>
      <c r="S736" s="225"/>
      <c r="T736" s="226"/>
      <c r="AT736" s="227" t="s">
        <v>211</v>
      </c>
      <c r="AU736" s="227" t="s">
        <v>86</v>
      </c>
      <c r="AV736" s="14" t="s">
        <v>86</v>
      </c>
      <c r="AW736" s="14" t="s">
        <v>32</v>
      </c>
      <c r="AX736" s="14" t="s">
        <v>76</v>
      </c>
      <c r="AY736" s="227" t="s">
        <v>200</v>
      </c>
    </row>
    <row r="737" spans="2:51" s="13" customFormat="1" ht="11.25">
      <c r="B737" s="206"/>
      <c r="C737" s="207"/>
      <c r="D737" s="208" t="s">
        <v>211</v>
      </c>
      <c r="E737" s="209" t="s">
        <v>1</v>
      </c>
      <c r="F737" s="210" t="s">
        <v>789</v>
      </c>
      <c r="G737" s="207"/>
      <c r="H737" s="209" t="s">
        <v>1</v>
      </c>
      <c r="I737" s="211"/>
      <c r="J737" s="207"/>
      <c r="K737" s="207"/>
      <c r="L737" s="212"/>
      <c r="M737" s="213"/>
      <c r="N737" s="214"/>
      <c r="O737" s="214"/>
      <c r="P737" s="214"/>
      <c r="Q737" s="214"/>
      <c r="R737" s="214"/>
      <c r="S737" s="214"/>
      <c r="T737" s="215"/>
      <c r="AT737" s="216" t="s">
        <v>211</v>
      </c>
      <c r="AU737" s="216" t="s">
        <v>86</v>
      </c>
      <c r="AV737" s="13" t="s">
        <v>84</v>
      </c>
      <c r="AW737" s="13" t="s">
        <v>32</v>
      </c>
      <c r="AX737" s="13" t="s">
        <v>76</v>
      </c>
      <c r="AY737" s="216" t="s">
        <v>200</v>
      </c>
    </row>
    <row r="738" spans="2:51" s="14" customFormat="1" ht="11.25">
      <c r="B738" s="217"/>
      <c r="C738" s="218"/>
      <c r="D738" s="208" t="s">
        <v>211</v>
      </c>
      <c r="E738" s="219" t="s">
        <v>1</v>
      </c>
      <c r="F738" s="220" t="s">
        <v>887</v>
      </c>
      <c r="G738" s="218"/>
      <c r="H738" s="221">
        <v>13.53</v>
      </c>
      <c r="I738" s="222"/>
      <c r="J738" s="218"/>
      <c r="K738" s="218"/>
      <c r="L738" s="223"/>
      <c r="M738" s="224"/>
      <c r="N738" s="225"/>
      <c r="O738" s="225"/>
      <c r="P738" s="225"/>
      <c r="Q738" s="225"/>
      <c r="R738" s="225"/>
      <c r="S738" s="225"/>
      <c r="T738" s="226"/>
      <c r="AT738" s="227" t="s">
        <v>211</v>
      </c>
      <c r="AU738" s="227" t="s">
        <v>86</v>
      </c>
      <c r="AV738" s="14" t="s">
        <v>86</v>
      </c>
      <c r="AW738" s="14" t="s">
        <v>32</v>
      </c>
      <c r="AX738" s="14" t="s">
        <v>76</v>
      </c>
      <c r="AY738" s="227" t="s">
        <v>200</v>
      </c>
    </row>
    <row r="739" spans="2:51" s="13" customFormat="1" ht="11.25">
      <c r="B739" s="206"/>
      <c r="C739" s="207"/>
      <c r="D739" s="208" t="s">
        <v>211</v>
      </c>
      <c r="E739" s="209" t="s">
        <v>1</v>
      </c>
      <c r="F739" s="210" t="s">
        <v>791</v>
      </c>
      <c r="G739" s="207"/>
      <c r="H739" s="209" t="s">
        <v>1</v>
      </c>
      <c r="I739" s="211"/>
      <c r="J739" s="207"/>
      <c r="K739" s="207"/>
      <c r="L739" s="212"/>
      <c r="M739" s="213"/>
      <c r="N739" s="214"/>
      <c r="O739" s="214"/>
      <c r="P739" s="214"/>
      <c r="Q739" s="214"/>
      <c r="R739" s="214"/>
      <c r="S739" s="214"/>
      <c r="T739" s="215"/>
      <c r="AT739" s="216" t="s">
        <v>211</v>
      </c>
      <c r="AU739" s="216" t="s">
        <v>86</v>
      </c>
      <c r="AV739" s="13" t="s">
        <v>84</v>
      </c>
      <c r="AW739" s="13" t="s">
        <v>32</v>
      </c>
      <c r="AX739" s="13" t="s">
        <v>76</v>
      </c>
      <c r="AY739" s="216" t="s">
        <v>200</v>
      </c>
    </row>
    <row r="740" spans="2:51" s="14" customFormat="1" ht="11.25">
      <c r="B740" s="217"/>
      <c r="C740" s="218"/>
      <c r="D740" s="208" t="s">
        <v>211</v>
      </c>
      <c r="E740" s="219" t="s">
        <v>1</v>
      </c>
      <c r="F740" s="220" t="s">
        <v>251</v>
      </c>
      <c r="G740" s="218"/>
      <c r="H740" s="221">
        <v>6</v>
      </c>
      <c r="I740" s="222"/>
      <c r="J740" s="218"/>
      <c r="K740" s="218"/>
      <c r="L740" s="223"/>
      <c r="M740" s="224"/>
      <c r="N740" s="225"/>
      <c r="O740" s="225"/>
      <c r="P740" s="225"/>
      <c r="Q740" s="225"/>
      <c r="R740" s="225"/>
      <c r="S740" s="225"/>
      <c r="T740" s="226"/>
      <c r="AT740" s="227" t="s">
        <v>211</v>
      </c>
      <c r="AU740" s="227" t="s">
        <v>86</v>
      </c>
      <c r="AV740" s="14" t="s">
        <v>86</v>
      </c>
      <c r="AW740" s="14" t="s">
        <v>32</v>
      </c>
      <c r="AX740" s="14" t="s">
        <v>76</v>
      </c>
      <c r="AY740" s="227" t="s">
        <v>200</v>
      </c>
    </row>
    <row r="741" spans="2:51" s="13" customFormat="1" ht="11.25">
      <c r="B741" s="206"/>
      <c r="C741" s="207"/>
      <c r="D741" s="208" t="s">
        <v>211</v>
      </c>
      <c r="E741" s="209" t="s">
        <v>1</v>
      </c>
      <c r="F741" s="210" t="s">
        <v>793</v>
      </c>
      <c r="G741" s="207"/>
      <c r="H741" s="209" t="s">
        <v>1</v>
      </c>
      <c r="I741" s="211"/>
      <c r="J741" s="207"/>
      <c r="K741" s="207"/>
      <c r="L741" s="212"/>
      <c r="M741" s="213"/>
      <c r="N741" s="214"/>
      <c r="O741" s="214"/>
      <c r="P741" s="214"/>
      <c r="Q741" s="214"/>
      <c r="R741" s="214"/>
      <c r="S741" s="214"/>
      <c r="T741" s="215"/>
      <c r="AT741" s="216" t="s">
        <v>211</v>
      </c>
      <c r="AU741" s="216" t="s">
        <v>86</v>
      </c>
      <c r="AV741" s="13" t="s">
        <v>84</v>
      </c>
      <c r="AW741" s="13" t="s">
        <v>32</v>
      </c>
      <c r="AX741" s="13" t="s">
        <v>76</v>
      </c>
      <c r="AY741" s="216" t="s">
        <v>200</v>
      </c>
    </row>
    <row r="742" spans="2:51" s="14" customFormat="1" ht="11.25">
      <c r="B742" s="217"/>
      <c r="C742" s="218"/>
      <c r="D742" s="208" t="s">
        <v>211</v>
      </c>
      <c r="E742" s="219" t="s">
        <v>1</v>
      </c>
      <c r="F742" s="220" t="s">
        <v>888</v>
      </c>
      <c r="G742" s="218"/>
      <c r="H742" s="221">
        <v>14.53</v>
      </c>
      <c r="I742" s="222"/>
      <c r="J742" s="218"/>
      <c r="K742" s="218"/>
      <c r="L742" s="223"/>
      <c r="M742" s="224"/>
      <c r="N742" s="225"/>
      <c r="O742" s="225"/>
      <c r="P742" s="225"/>
      <c r="Q742" s="225"/>
      <c r="R742" s="225"/>
      <c r="S742" s="225"/>
      <c r="T742" s="226"/>
      <c r="AT742" s="227" t="s">
        <v>211</v>
      </c>
      <c r="AU742" s="227" t="s">
        <v>86</v>
      </c>
      <c r="AV742" s="14" t="s">
        <v>86</v>
      </c>
      <c r="AW742" s="14" t="s">
        <v>32</v>
      </c>
      <c r="AX742" s="14" t="s">
        <v>76</v>
      </c>
      <c r="AY742" s="227" t="s">
        <v>200</v>
      </c>
    </row>
    <row r="743" spans="2:51" s="13" customFormat="1" ht="11.25">
      <c r="B743" s="206"/>
      <c r="C743" s="207"/>
      <c r="D743" s="208" t="s">
        <v>211</v>
      </c>
      <c r="E743" s="209" t="s">
        <v>1</v>
      </c>
      <c r="F743" s="210" t="s">
        <v>794</v>
      </c>
      <c r="G743" s="207"/>
      <c r="H743" s="209" t="s">
        <v>1</v>
      </c>
      <c r="I743" s="211"/>
      <c r="J743" s="207"/>
      <c r="K743" s="207"/>
      <c r="L743" s="212"/>
      <c r="M743" s="213"/>
      <c r="N743" s="214"/>
      <c r="O743" s="214"/>
      <c r="P743" s="214"/>
      <c r="Q743" s="214"/>
      <c r="R743" s="214"/>
      <c r="S743" s="214"/>
      <c r="T743" s="215"/>
      <c r="AT743" s="216" t="s">
        <v>211</v>
      </c>
      <c r="AU743" s="216" t="s">
        <v>86</v>
      </c>
      <c r="AV743" s="13" t="s">
        <v>84</v>
      </c>
      <c r="AW743" s="13" t="s">
        <v>32</v>
      </c>
      <c r="AX743" s="13" t="s">
        <v>76</v>
      </c>
      <c r="AY743" s="216" t="s">
        <v>200</v>
      </c>
    </row>
    <row r="744" spans="2:51" s="14" customFormat="1" ht="11.25">
      <c r="B744" s="217"/>
      <c r="C744" s="218"/>
      <c r="D744" s="208" t="s">
        <v>211</v>
      </c>
      <c r="E744" s="219" t="s">
        <v>1</v>
      </c>
      <c r="F744" s="220" t="s">
        <v>889</v>
      </c>
      <c r="G744" s="218"/>
      <c r="H744" s="221">
        <v>9.91</v>
      </c>
      <c r="I744" s="222"/>
      <c r="J744" s="218"/>
      <c r="K744" s="218"/>
      <c r="L744" s="223"/>
      <c r="M744" s="224"/>
      <c r="N744" s="225"/>
      <c r="O744" s="225"/>
      <c r="P744" s="225"/>
      <c r="Q744" s="225"/>
      <c r="R744" s="225"/>
      <c r="S744" s="225"/>
      <c r="T744" s="226"/>
      <c r="AT744" s="227" t="s">
        <v>211</v>
      </c>
      <c r="AU744" s="227" t="s">
        <v>86</v>
      </c>
      <c r="AV744" s="14" t="s">
        <v>86</v>
      </c>
      <c r="AW744" s="14" t="s">
        <v>32</v>
      </c>
      <c r="AX744" s="14" t="s">
        <v>76</v>
      </c>
      <c r="AY744" s="227" t="s">
        <v>200</v>
      </c>
    </row>
    <row r="745" spans="2:51" s="13" customFormat="1" ht="11.25">
      <c r="B745" s="206"/>
      <c r="C745" s="207"/>
      <c r="D745" s="208" t="s">
        <v>211</v>
      </c>
      <c r="E745" s="209" t="s">
        <v>1</v>
      </c>
      <c r="F745" s="210" t="s">
        <v>796</v>
      </c>
      <c r="G745" s="207"/>
      <c r="H745" s="209" t="s">
        <v>1</v>
      </c>
      <c r="I745" s="211"/>
      <c r="J745" s="207"/>
      <c r="K745" s="207"/>
      <c r="L745" s="212"/>
      <c r="M745" s="213"/>
      <c r="N745" s="214"/>
      <c r="O745" s="214"/>
      <c r="P745" s="214"/>
      <c r="Q745" s="214"/>
      <c r="R745" s="214"/>
      <c r="S745" s="214"/>
      <c r="T745" s="215"/>
      <c r="AT745" s="216" t="s">
        <v>211</v>
      </c>
      <c r="AU745" s="216" t="s">
        <v>86</v>
      </c>
      <c r="AV745" s="13" t="s">
        <v>84</v>
      </c>
      <c r="AW745" s="13" t="s">
        <v>32</v>
      </c>
      <c r="AX745" s="13" t="s">
        <v>76</v>
      </c>
      <c r="AY745" s="216" t="s">
        <v>200</v>
      </c>
    </row>
    <row r="746" spans="2:51" s="14" customFormat="1" ht="11.25">
      <c r="B746" s="217"/>
      <c r="C746" s="218"/>
      <c r="D746" s="208" t="s">
        <v>211</v>
      </c>
      <c r="E746" s="219" t="s">
        <v>1</v>
      </c>
      <c r="F746" s="220" t="s">
        <v>890</v>
      </c>
      <c r="G746" s="218"/>
      <c r="H746" s="221">
        <v>5.66</v>
      </c>
      <c r="I746" s="222"/>
      <c r="J746" s="218"/>
      <c r="K746" s="218"/>
      <c r="L746" s="223"/>
      <c r="M746" s="224"/>
      <c r="N746" s="225"/>
      <c r="O746" s="225"/>
      <c r="P746" s="225"/>
      <c r="Q746" s="225"/>
      <c r="R746" s="225"/>
      <c r="S746" s="225"/>
      <c r="T746" s="226"/>
      <c r="AT746" s="227" t="s">
        <v>211</v>
      </c>
      <c r="AU746" s="227" t="s">
        <v>86</v>
      </c>
      <c r="AV746" s="14" t="s">
        <v>86</v>
      </c>
      <c r="AW746" s="14" t="s">
        <v>32</v>
      </c>
      <c r="AX746" s="14" t="s">
        <v>76</v>
      </c>
      <c r="AY746" s="227" t="s">
        <v>200</v>
      </c>
    </row>
    <row r="747" spans="2:51" s="13" customFormat="1" ht="11.25">
      <c r="B747" s="206"/>
      <c r="C747" s="207"/>
      <c r="D747" s="208" t="s">
        <v>211</v>
      </c>
      <c r="E747" s="209" t="s">
        <v>1</v>
      </c>
      <c r="F747" s="210" t="s">
        <v>798</v>
      </c>
      <c r="G747" s="207"/>
      <c r="H747" s="209" t="s">
        <v>1</v>
      </c>
      <c r="I747" s="211"/>
      <c r="J747" s="207"/>
      <c r="K747" s="207"/>
      <c r="L747" s="212"/>
      <c r="M747" s="213"/>
      <c r="N747" s="214"/>
      <c r="O747" s="214"/>
      <c r="P747" s="214"/>
      <c r="Q747" s="214"/>
      <c r="R747" s="214"/>
      <c r="S747" s="214"/>
      <c r="T747" s="215"/>
      <c r="AT747" s="216" t="s">
        <v>211</v>
      </c>
      <c r="AU747" s="216" t="s">
        <v>86</v>
      </c>
      <c r="AV747" s="13" t="s">
        <v>84</v>
      </c>
      <c r="AW747" s="13" t="s">
        <v>32</v>
      </c>
      <c r="AX747" s="13" t="s">
        <v>76</v>
      </c>
      <c r="AY747" s="216" t="s">
        <v>200</v>
      </c>
    </row>
    <row r="748" spans="2:51" s="14" customFormat="1" ht="11.25">
      <c r="B748" s="217"/>
      <c r="C748" s="218"/>
      <c r="D748" s="208" t="s">
        <v>211</v>
      </c>
      <c r="E748" s="219" t="s">
        <v>1</v>
      </c>
      <c r="F748" s="220" t="s">
        <v>891</v>
      </c>
      <c r="G748" s="218"/>
      <c r="H748" s="221">
        <v>3.19</v>
      </c>
      <c r="I748" s="222"/>
      <c r="J748" s="218"/>
      <c r="K748" s="218"/>
      <c r="L748" s="223"/>
      <c r="M748" s="224"/>
      <c r="N748" s="225"/>
      <c r="O748" s="225"/>
      <c r="P748" s="225"/>
      <c r="Q748" s="225"/>
      <c r="R748" s="225"/>
      <c r="S748" s="225"/>
      <c r="T748" s="226"/>
      <c r="AT748" s="227" t="s">
        <v>211</v>
      </c>
      <c r="AU748" s="227" t="s">
        <v>86</v>
      </c>
      <c r="AV748" s="14" t="s">
        <v>86</v>
      </c>
      <c r="AW748" s="14" t="s">
        <v>32</v>
      </c>
      <c r="AX748" s="14" t="s">
        <v>76</v>
      </c>
      <c r="AY748" s="227" t="s">
        <v>200</v>
      </c>
    </row>
    <row r="749" spans="2:51" s="13" customFormat="1" ht="11.25">
      <c r="B749" s="206"/>
      <c r="C749" s="207"/>
      <c r="D749" s="208" t="s">
        <v>211</v>
      </c>
      <c r="E749" s="209" t="s">
        <v>1</v>
      </c>
      <c r="F749" s="210" t="s">
        <v>800</v>
      </c>
      <c r="G749" s="207"/>
      <c r="H749" s="209" t="s">
        <v>1</v>
      </c>
      <c r="I749" s="211"/>
      <c r="J749" s="207"/>
      <c r="K749" s="207"/>
      <c r="L749" s="212"/>
      <c r="M749" s="213"/>
      <c r="N749" s="214"/>
      <c r="O749" s="214"/>
      <c r="P749" s="214"/>
      <c r="Q749" s="214"/>
      <c r="R749" s="214"/>
      <c r="S749" s="214"/>
      <c r="T749" s="215"/>
      <c r="AT749" s="216" t="s">
        <v>211</v>
      </c>
      <c r="AU749" s="216" t="s">
        <v>86</v>
      </c>
      <c r="AV749" s="13" t="s">
        <v>84</v>
      </c>
      <c r="AW749" s="13" t="s">
        <v>32</v>
      </c>
      <c r="AX749" s="13" t="s">
        <v>76</v>
      </c>
      <c r="AY749" s="216" t="s">
        <v>200</v>
      </c>
    </row>
    <row r="750" spans="2:51" s="14" customFormat="1" ht="11.25">
      <c r="B750" s="217"/>
      <c r="C750" s="218"/>
      <c r="D750" s="208" t="s">
        <v>211</v>
      </c>
      <c r="E750" s="219" t="s">
        <v>1</v>
      </c>
      <c r="F750" s="220" t="s">
        <v>892</v>
      </c>
      <c r="G750" s="218"/>
      <c r="H750" s="221">
        <v>0.93</v>
      </c>
      <c r="I750" s="222"/>
      <c r="J750" s="218"/>
      <c r="K750" s="218"/>
      <c r="L750" s="223"/>
      <c r="M750" s="224"/>
      <c r="N750" s="225"/>
      <c r="O750" s="225"/>
      <c r="P750" s="225"/>
      <c r="Q750" s="225"/>
      <c r="R750" s="225"/>
      <c r="S750" s="225"/>
      <c r="T750" s="226"/>
      <c r="AT750" s="227" t="s">
        <v>211</v>
      </c>
      <c r="AU750" s="227" t="s">
        <v>86</v>
      </c>
      <c r="AV750" s="14" t="s">
        <v>86</v>
      </c>
      <c r="AW750" s="14" t="s">
        <v>32</v>
      </c>
      <c r="AX750" s="14" t="s">
        <v>76</v>
      </c>
      <c r="AY750" s="227" t="s">
        <v>200</v>
      </c>
    </row>
    <row r="751" spans="2:51" s="13" customFormat="1" ht="11.25">
      <c r="B751" s="206"/>
      <c r="C751" s="207"/>
      <c r="D751" s="208" t="s">
        <v>211</v>
      </c>
      <c r="E751" s="209" t="s">
        <v>1</v>
      </c>
      <c r="F751" s="210" t="s">
        <v>802</v>
      </c>
      <c r="G751" s="207"/>
      <c r="H751" s="209" t="s">
        <v>1</v>
      </c>
      <c r="I751" s="211"/>
      <c r="J751" s="207"/>
      <c r="K751" s="207"/>
      <c r="L751" s="212"/>
      <c r="M751" s="213"/>
      <c r="N751" s="214"/>
      <c r="O751" s="214"/>
      <c r="P751" s="214"/>
      <c r="Q751" s="214"/>
      <c r="R751" s="214"/>
      <c r="S751" s="214"/>
      <c r="T751" s="215"/>
      <c r="AT751" s="216" t="s">
        <v>211</v>
      </c>
      <c r="AU751" s="216" t="s">
        <v>86</v>
      </c>
      <c r="AV751" s="13" t="s">
        <v>84</v>
      </c>
      <c r="AW751" s="13" t="s">
        <v>32</v>
      </c>
      <c r="AX751" s="13" t="s">
        <v>76</v>
      </c>
      <c r="AY751" s="216" t="s">
        <v>200</v>
      </c>
    </row>
    <row r="752" spans="2:51" s="14" customFormat="1" ht="11.25">
      <c r="B752" s="217"/>
      <c r="C752" s="218"/>
      <c r="D752" s="208" t="s">
        <v>211</v>
      </c>
      <c r="E752" s="219" t="s">
        <v>1</v>
      </c>
      <c r="F752" s="220" t="s">
        <v>893</v>
      </c>
      <c r="G752" s="218"/>
      <c r="H752" s="221">
        <v>2.34</v>
      </c>
      <c r="I752" s="222"/>
      <c r="J752" s="218"/>
      <c r="K752" s="218"/>
      <c r="L752" s="223"/>
      <c r="M752" s="224"/>
      <c r="N752" s="225"/>
      <c r="O752" s="225"/>
      <c r="P752" s="225"/>
      <c r="Q752" s="225"/>
      <c r="R752" s="225"/>
      <c r="S752" s="225"/>
      <c r="T752" s="226"/>
      <c r="AT752" s="227" t="s">
        <v>211</v>
      </c>
      <c r="AU752" s="227" t="s">
        <v>86</v>
      </c>
      <c r="AV752" s="14" t="s">
        <v>86</v>
      </c>
      <c r="AW752" s="14" t="s">
        <v>32</v>
      </c>
      <c r="AX752" s="14" t="s">
        <v>76</v>
      </c>
      <c r="AY752" s="227" t="s">
        <v>200</v>
      </c>
    </row>
    <row r="753" spans="1:65" s="13" customFormat="1" ht="11.25">
      <c r="B753" s="206"/>
      <c r="C753" s="207"/>
      <c r="D753" s="208" t="s">
        <v>211</v>
      </c>
      <c r="E753" s="209" t="s">
        <v>1</v>
      </c>
      <c r="F753" s="210" t="s">
        <v>804</v>
      </c>
      <c r="G753" s="207"/>
      <c r="H753" s="209" t="s">
        <v>1</v>
      </c>
      <c r="I753" s="211"/>
      <c r="J753" s="207"/>
      <c r="K753" s="207"/>
      <c r="L753" s="212"/>
      <c r="M753" s="213"/>
      <c r="N753" s="214"/>
      <c r="O753" s="214"/>
      <c r="P753" s="214"/>
      <c r="Q753" s="214"/>
      <c r="R753" s="214"/>
      <c r="S753" s="214"/>
      <c r="T753" s="215"/>
      <c r="AT753" s="216" t="s">
        <v>211</v>
      </c>
      <c r="AU753" s="216" t="s">
        <v>86</v>
      </c>
      <c r="AV753" s="13" t="s">
        <v>84</v>
      </c>
      <c r="AW753" s="13" t="s">
        <v>32</v>
      </c>
      <c r="AX753" s="13" t="s">
        <v>76</v>
      </c>
      <c r="AY753" s="216" t="s">
        <v>200</v>
      </c>
    </row>
    <row r="754" spans="1:65" s="14" customFormat="1" ht="11.25">
      <c r="B754" s="217"/>
      <c r="C754" s="218"/>
      <c r="D754" s="208" t="s">
        <v>211</v>
      </c>
      <c r="E754" s="219" t="s">
        <v>1</v>
      </c>
      <c r="F754" s="220" t="s">
        <v>894</v>
      </c>
      <c r="G754" s="218"/>
      <c r="H754" s="221">
        <v>1.23</v>
      </c>
      <c r="I754" s="222"/>
      <c r="J754" s="218"/>
      <c r="K754" s="218"/>
      <c r="L754" s="223"/>
      <c r="M754" s="224"/>
      <c r="N754" s="225"/>
      <c r="O754" s="225"/>
      <c r="P754" s="225"/>
      <c r="Q754" s="225"/>
      <c r="R754" s="225"/>
      <c r="S754" s="225"/>
      <c r="T754" s="226"/>
      <c r="AT754" s="227" t="s">
        <v>211</v>
      </c>
      <c r="AU754" s="227" t="s">
        <v>86</v>
      </c>
      <c r="AV754" s="14" t="s">
        <v>86</v>
      </c>
      <c r="AW754" s="14" t="s">
        <v>32</v>
      </c>
      <c r="AX754" s="14" t="s">
        <v>76</v>
      </c>
      <c r="AY754" s="227" t="s">
        <v>200</v>
      </c>
    </row>
    <row r="755" spans="1:65" s="16" customFormat="1" ht="11.25">
      <c r="B755" s="239"/>
      <c r="C755" s="240"/>
      <c r="D755" s="208" t="s">
        <v>211</v>
      </c>
      <c r="E755" s="241" t="s">
        <v>1</v>
      </c>
      <c r="F755" s="242" t="s">
        <v>241</v>
      </c>
      <c r="G755" s="240"/>
      <c r="H755" s="243">
        <v>363.02</v>
      </c>
      <c r="I755" s="244"/>
      <c r="J755" s="240"/>
      <c r="K755" s="240"/>
      <c r="L755" s="245"/>
      <c r="M755" s="246"/>
      <c r="N755" s="247"/>
      <c r="O755" s="247"/>
      <c r="P755" s="247"/>
      <c r="Q755" s="247"/>
      <c r="R755" s="247"/>
      <c r="S755" s="247"/>
      <c r="T755" s="248"/>
      <c r="AT755" s="249" t="s">
        <v>211</v>
      </c>
      <c r="AU755" s="249" t="s">
        <v>86</v>
      </c>
      <c r="AV755" s="16" t="s">
        <v>103</v>
      </c>
      <c r="AW755" s="16" t="s">
        <v>32</v>
      </c>
      <c r="AX755" s="16" t="s">
        <v>76</v>
      </c>
      <c r="AY755" s="249" t="s">
        <v>200</v>
      </c>
    </row>
    <row r="756" spans="1:65" s="13" customFormat="1" ht="11.25">
      <c r="B756" s="206"/>
      <c r="C756" s="207"/>
      <c r="D756" s="208" t="s">
        <v>211</v>
      </c>
      <c r="E756" s="209" t="s">
        <v>1</v>
      </c>
      <c r="F756" s="210" t="s">
        <v>510</v>
      </c>
      <c r="G756" s="207"/>
      <c r="H756" s="209" t="s">
        <v>1</v>
      </c>
      <c r="I756" s="211"/>
      <c r="J756" s="207"/>
      <c r="K756" s="207"/>
      <c r="L756" s="212"/>
      <c r="M756" s="213"/>
      <c r="N756" s="214"/>
      <c r="O756" s="214"/>
      <c r="P756" s="214"/>
      <c r="Q756" s="214"/>
      <c r="R756" s="214"/>
      <c r="S756" s="214"/>
      <c r="T756" s="215"/>
      <c r="AT756" s="216" t="s">
        <v>211</v>
      </c>
      <c r="AU756" s="216" t="s">
        <v>86</v>
      </c>
      <c r="AV756" s="13" t="s">
        <v>84</v>
      </c>
      <c r="AW756" s="13" t="s">
        <v>32</v>
      </c>
      <c r="AX756" s="13" t="s">
        <v>76</v>
      </c>
      <c r="AY756" s="216" t="s">
        <v>200</v>
      </c>
    </row>
    <row r="757" spans="1:65" s="13" customFormat="1" ht="11.25">
      <c r="B757" s="206"/>
      <c r="C757" s="207"/>
      <c r="D757" s="208" t="s">
        <v>211</v>
      </c>
      <c r="E757" s="209" t="s">
        <v>1</v>
      </c>
      <c r="F757" s="210" t="s">
        <v>895</v>
      </c>
      <c r="G757" s="207"/>
      <c r="H757" s="209" t="s">
        <v>1</v>
      </c>
      <c r="I757" s="211"/>
      <c r="J757" s="207"/>
      <c r="K757" s="207"/>
      <c r="L757" s="212"/>
      <c r="M757" s="213"/>
      <c r="N757" s="214"/>
      <c r="O757" s="214"/>
      <c r="P757" s="214"/>
      <c r="Q757" s="214"/>
      <c r="R757" s="214"/>
      <c r="S757" s="214"/>
      <c r="T757" s="215"/>
      <c r="AT757" s="216" t="s">
        <v>211</v>
      </c>
      <c r="AU757" s="216" t="s">
        <v>86</v>
      </c>
      <c r="AV757" s="13" t="s">
        <v>84</v>
      </c>
      <c r="AW757" s="13" t="s">
        <v>32</v>
      </c>
      <c r="AX757" s="13" t="s">
        <v>76</v>
      </c>
      <c r="AY757" s="216" t="s">
        <v>200</v>
      </c>
    </row>
    <row r="758" spans="1:65" s="14" customFormat="1" ht="11.25">
      <c r="B758" s="217"/>
      <c r="C758" s="218"/>
      <c r="D758" s="208" t="s">
        <v>211</v>
      </c>
      <c r="E758" s="219" t="s">
        <v>1</v>
      </c>
      <c r="F758" s="220" t="s">
        <v>896</v>
      </c>
      <c r="G758" s="218"/>
      <c r="H758" s="221">
        <v>51.71</v>
      </c>
      <c r="I758" s="222"/>
      <c r="J758" s="218"/>
      <c r="K758" s="218"/>
      <c r="L758" s="223"/>
      <c r="M758" s="224"/>
      <c r="N758" s="225"/>
      <c r="O758" s="225"/>
      <c r="P758" s="225"/>
      <c r="Q758" s="225"/>
      <c r="R758" s="225"/>
      <c r="S758" s="225"/>
      <c r="T758" s="226"/>
      <c r="AT758" s="227" t="s">
        <v>211</v>
      </c>
      <c r="AU758" s="227" t="s">
        <v>86</v>
      </c>
      <c r="AV758" s="14" t="s">
        <v>86</v>
      </c>
      <c r="AW758" s="14" t="s">
        <v>32</v>
      </c>
      <c r="AX758" s="14" t="s">
        <v>76</v>
      </c>
      <c r="AY758" s="227" t="s">
        <v>200</v>
      </c>
    </row>
    <row r="759" spans="1:65" s="13" customFormat="1" ht="11.25">
      <c r="B759" s="206"/>
      <c r="C759" s="207"/>
      <c r="D759" s="208" t="s">
        <v>211</v>
      </c>
      <c r="E759" s="209" t="s">
        <v>1</v>
      </c>
      <c r="F759" s="210" t="s">
        <v>897</v>
      </c>
      <c r="G759" s="207"/>
      <c r="H759" s="209" t="s">
        <v>1</v>
      </c>
      <c r="I759" s="211"/>
      <c r="J759" s="207"/>
      <c r="K759" s="207"/>
      <c r="L759" s="212"/>
      <c r="M759" s="213"/>
      <c r="N759" s="214"/>
      <c r="O759" s="214"/>
      <c r="P759" s="214"/>
      <c r="Q759" s="214"/>
      <c r="R759" s="214"/>
      <c r="S759" s="214"/>
      <c r="T759" s="215"/>
      <c r="AT759" s="216" t="s">
        <v>211</v>
      </c>
      <c r="AU759" s="216" t="s">
        <v>86</v>
      </c>
      <c r="AV759" s="13" t="s">
        <v>84</v>
      </c>
      <c r="AW759" s="13" t="s">
        <v>32</v>
      </c>
      <c r="AX759" s="13" t="s">
        <v>76</v>
      </c>
      <c r="AY759" s="216" t="s">
        <v>200</v>
      </c>
    </row>
    <row r="760" spans="1:65" s="14" customFormat="1" ht="11.25">
      <c r="B760" s="217"/>
      <c r="C760" s="218"/>
      <c r="D760" s="208" t="s">
        <v>211</v>
      </c>
      <c r="E760" s="219" t="s">
        <v>1</v>
      </c>
      <c r="F760" s="220" t="s">
        <v>898</v>
      </c>
      <c r="G760" s="218"/>
      <c r="H760" s="221">
        <v>55.76</v>
      </c>
      <c r="I760" s="222"/>
      <c r="J760" s="218"/>
      <c r="K760" s="218"/>
      <c r="L760" s="223"/>
      <c r="M760" s="224"/>
      <c r="N760" s="225"/>
      <c r="O760" s="225"/>
      <c r="P760" s="225"/>
      <c r="Q760" s="225"/>
      <c r="R760" s="225"/>
      <c r="S760" s="225"/>
      <c r="T760" s="226"/>
      <c r="AT760" s="227" t="s">
        <v>211</v>
      </c>
      <c r="AU760" s="227" t="s">
        <v>86</v>
      </c>
      <c r="AV760" s="14" t="s">
        <v>86</v>
      </c>
      <c r="AW760" s="14" t="s">
        <v>32</v>
      </c>
      <c r="AX760" s="14" t="s">
        <v>76</v>
      </c>
      <c r="AY760" s="227" t="s">
        <v>200</v>
      </c>
    </row>
    <row r="761" spans="1:65" s="13" customFormat="1" ht="11.25">
      <c r="B761" s="206"/>
      <c r="C761" s="207"/>
      <c r="D761" s="208" t="s">
        <v>211</v>
      </c>
      <c r="E761" s="209" t="s">
        <v>1</v>
      </c>
      <c r="F761" s="210" t="s">
        <v>899</v>
      </c>
      <c r="G761" s="207"/>
      <c r="H761" s="209" t="s">
        <v>1</v>
      </c>
      <c r="I761" s="211"/>
      <c r="J761" s="207"/>
      <c r="K761" s="207"/>
      <c r="L761" s="212"/>
      <c r="M761" s="213"/>
      <c r="N761" s="214"/>
      <c r="O761" s="214"/>
      <c r="P761" s="214"/>
      <c r="Q761" s="214"/>
      <c r="R761" s="214"/>
      <c r="S761" s="214"/>
      <c r="T761" s="215"/>
      <c r="AT761" s="216" t="s">
        <v>211</v>
      </c>
      <c r="AU761" s="216" t="s">
        <v>86</v>
      </c>
      <c r="AV761" s="13" t="s">
        <v>84</v>
      </c>
      <c r="AW761" s="13" t="s">
        <v>32</v>
      </c>
      <c r="AX761" s="13" t="s">
        <v>76</v>
      </c>
      <c r="AY761" s="216" t="s">
        <v>200</v>
      </c>
    </row>
    <row r="762" spans="1:65" s="14" customFormat="1" ht="11.25">
      <c r="B762" s="217"/>
      <c r="C762" s="218"/>
      <c r="D762" s="208" t="s">
        <v>211</v>
      </c>
      <c r="E762" s="219" t="s">
        <v>1</v>
      </c>
      <c r="F762" s="220" t="s">
        <v>900</v>
      </c>
      <c r="G762" s="218"/>
      <c r="H762" s="221">
        <v>60.45</v>
      </c>
      <c r="I762" s="222"/>
      <c r="J762" s="218"/>
      <c r="K762" s="218"/>
      <c r="L762" s="223"/>
      <c r="M762" s="224"/>
      <c r="N762" s="225"/>
      <c r="O762" s="225"/>
      <c r="P762" s="225"/>
      <c r="Q762" s="225"/>
      <c r="R762" s="225"/>
      <c r="S762" s="225"/>
      <c r="T762" s="226"/>
      <c r="AT762" s="227" t="s">
        <v>211</v>
      </c>
      <c r="AU762" s="227" t="s">
        <v>86</v>
      </c>
      <c r="AV762" s="14" t="s">
        <v>86</v>
      </c>
      <c r="AW762" s="14" t="s">
        <v>32</v>
      </c>
      <c r="AX762" s="14" t="s">
        <v>76</v>
      </c>
      <c r="AY762" s="227" t="s">
        <v>200</v>
      </c>
    </row>
    <row r="763" spans="1:65" s="13" customFormat="1" ht="11.25">
      <c r="B763" s="206"/>
      <c r="C763" s="207"/>
      <c r="D763" s="208" t="s">
        <v>211</v>
      </c>
      <c r="E763" s="209" t="s">
        <v>1</v>
      </c>
      <c r="F763" s="210" t="s">
        <v>901</v>
      </c>
      <c r="G763" s="207"/>
      <c r="H763" s="209" t="s">
        <v>1</v>
      </c>
      <c r="I763" s="211"/>
      <c r="J763" s="207"/>
      <c r="K763" s="207"/>
      <c r="L763" s="212"/>
      <c r="M763" s="213"/>
      <c r="N763" s="214"/>
      <c r="O763" s="214"/>
      <c r="P763" s="214"/>
      <c r="Q763" s="214"/>
      <c r="R763" s="214"/>
      <c r="S763" s="214"/>
      <c r="T763" s="215"/>
      <c r="AT763" s="216" t="s">
        <v>211</v>
      </c>
      <c r="AU763" s="216" t="s">
        <v>86</v>
      </c>
      <c r="AV763" s="13" t="s">
        <v>84</v>
      </c>
      <c r="AW763" s="13" t="s">
        <v>32</v>
      </c>
      <c r="AX763" s="13" t="s">
        <v>76</v>
      </c>
      <c r="AY763" s="216" t="s">
        <v>200</v>
      </c>
    </row>
    <row r="764" spans="1:65" s="14" customFormat="1" ht="11.25">
      <c r="B764" s="217"/>
      <c r="C764" s="218"/>
      <c r="D764" s="208" t="s">
        <v>211</v>
      </c>
      <c r="E764" s="219" t="s">
        <v>1</v>
      </c>
      <c r="F764" s="220" t="s">
        <v>902</v>
      </c>
      <c r="G764" s="218"/>
      <c r="H764" s="221">
        <v>146.26</v>
      </c>
      <c r="I764" s="222"/>
      <c r="J764" s="218"/>
      <c r="K764" s="218"/>
      <c r="L764" s="223"/>
      <c r="M764" s="224"/>
      <c r="N764" s="225"/>
      <c r="O764" s="225"/>
      <c r="P764" s="225"/>
      <c r="Q764" s="225"/>
      <c r="R764" s="225"/>
      <c r="S764" s="225"/>
      <c r="T764" s="226"/>
      <c r="AT764" s="227" t="s">
        <v>211</v>
      </c>
      <c r="AU764" s="227" t="s">
        <v>86</v>
      </c>
      <c r="AV764" s="14" t="s">
        <v>86</v>
      </c>
      <c r="AW764" s="14" t="s">
        <v>32</v>
      </c>
      <c r="AX764" s="14" t="s">
        <v>76</v>
      </c>
      <c r="AY764" s="227" t="s">
        <v>200</v>
      </c>
    </row>
    <row r="765" spans="1:65" s="16" customFormat="1" ht="11.25">
      <c r="B765" s="239"/>
      <c r="C765" s="240"/>
      <c r="D765" s="208" t="s">
        <v>211</v>
      </c>
      <c r="E765" s="241" t="s">
        <v>1</v>
      </c>
      <c r="F765" s="242" t="s">
        <v>241</v>
      </c>
      <c r="G765" s="240"/>
      <c r="H765" s="243">
        <v>314.18</v>
      </c>
      <c r="I765" s="244"/>
      <c r="J765" s="240"/>
      <c r="K765" s="240"/>
      <c r="L765" s="245"/>
      <c r="M765" s="246"/>
      <c r="N765" s="247"/>
      <c r="O765" s="247"/>
      <c r="P765" s="247"/>
      <c r="Q765" s="247"/>
      <c r="R765" s="247"/>
      <c r="S765" s="247"/>
      <c r="T765" s="248"/>
      <c r="AT765" s="249" t="s">
        <v>211</v>
      </c>
      <c r="AU765" s="249" t="s">
        <v>86</v>
      </c>
      <c r="AV765" s="16" t="s">
        <v>103</v>
      </c>
      <c r="AW765" s="16" t="s">
        <v>32</v>
      </c>
      <c r="AX765" s="16" t="s">
        <v>76</v>
      </c>
      <c r="AY765" s="249" t="s">
        <v>200</v>
      </c>
    </row>
    <row r="766" spans="1:65" s="15" customFormat="1" ht="11.25">
      <c r="B766" s="228"/>
      <c r="C766" s="229"/>
      <c r="D766" s="208" t="s">
        <v>211</v>
      </c>
      <c r="E766" s="230" t="s">
        <v>1</v>
      </c>
      <c r="F766" s="231" t="s">
        <v>219</v>
      </c>
      <c r="G766" s="229"/>
      <c r="H766" s="232">
        <v>677.2</v>
      </c>
      <c r="I766" s="233"/>
      <c r="J766" s="229"/>
      <c r="K766" s="229"/>
      <c r="L766" s="234"/>
      <c r="M766" s="235"/>
      <c r="N766" s="236"/>
      <c r="O766" s="236"/>
      <c r="P766" s="236"/>
      <c r="Q766" s="236"/>
      <c r="R766" s="236"/>
      <c r="S766" s="236"/>
      <c r="T766" s="237"/>
      <c r="AT766" s="238" t="s">
        <v>211</v>
      </c>
      <c r="AU766" s="238" t="s">
        <v>86</v>
      </c>
      <c r="AV766" s="15" t="s">
        <v>207</v>
      </c>
      <c r="AW766" s="15" t="s">
        <v>32</v>
      </c>
      <c r="AX766" s="15" t="s">
        <v>84</v>
      </c>
      <c r="AY766" s="238" t="s">
        <v>200</v>
      </c>
    </row>
    <row r="767" spans="1:65" s="2" customFormat="1" ht="24.2" customHeight="1">
      <c r="A767" s="35"/>
      <c r="B767" s="36"/>
      <c r="C767" s="188" t="s">
        <v>903</v>
      </c>
      <c r="D767" s="188" t="s">
        <v>202</v>
      </c>
      <c r="E767" s="189" t="s">
        <v>904</v>
      </c>
      <c r="F767" s="190" t="s">
        <v>905</v>
      </c>
      <c r="G767" s="191" t="s">
        <v>101</v>
      </c>
      <c r="H767" s="192">
        <v>881.36599999999999</v>
      </c>
      <c r="I767" s="193"/>
      <c r="J767" s="194">
        <f>ROUND(I767*H767,2)</f>
        <v>0</v>
      </c>
      <c r="K767" s="190" t="s">
        <v>206</v>
      </c>
      <c r="L767" s="40"/>
      <c r="M767" s="195" t="s">
        <v>1</v>
      </c>
      <c r="N767" s="196" t="s">
        <v>41</v>
      </c>
      <c r="O767" s="72"/>
      <c r="P767" s="197">
        <f>O767*H767</f>
        <v>0</v>
      </c>
      <c r="Q767" s="197">
        <v>4.0000000000000003E-5</v>
      </c>
      <c r="R767" s="197">
        <f>Q767*H767</f>
        <v>3.5254640000000004E-2</v>
      </c>
      <c r="S767" s="197">
        <v>0</v>
      </c>
      <c r="T767" s="198">
        <f>S767*H767</f>
        <v>0</v>
      </c>
      <c r="U767" s="35"/>
      <c r="V767" s="35"/>
      <c r="W767" s="35"/>
      <c r="X767" s="35"/>
      <c r="Y767" s="35"/>
      <c r="Z767" s="35"/>
      <c r="AA767" s="35"/>
      <c r="AB767" s="35"/>
      <c r="AC767" s="35"/>
      <c r="AD767" s="35"/>
      <c r="AE767" s="35"/>
      <c r="AR767" s="199" t="s">
        <v>207</v>
      </c>
      <c r="AT767" s="199" t="s">
        <v>202</v>
      </c>
      <c r="AU767" s="199" t="s">
        <v>86</v>
      </c>
      <c r="AY767" s="18" t="s">
        <v>200</v>
      </c>
      <c r="BE767" s="200">
        <f>IF(N767="základní",J767,0)</f>
        <v>0</v>
      </c>
      <c r="BF767" s="200">
        <f>IF(N767="snížená",J767,0)</f>
        <v>0</v>
      </c>
      <c r="BG767" s="200">
        <f>IF(N767="zákl. přenesená",J767,0)</f>
        <v>0</v>
      </c>
      <c r="BH767" s="200">
        <f>IF(N767="sníž. přenesená",J767,0)</f>
        <v>0</v>
      </c>
      <c r="BI767" s="200">
        <f>IF(N767="nulová",J767,0)</f>
        <v>0</v>
      </c>
      <c r="BJ767" s="18" t="s">
        <v>84</v>
      </c>
      <c r="BK767" s="200">
        <f>ROUND(I767*H767,2)</f>
        <v>0</v>
      </c>
      <c r="BL767" s="18" t="s">
        <v>207</v>
      </c>
      <c r="BM767" s="199" t="s">
        <v>906</v>
      </c>
    </row>
    <row r="768" spans="1:65" s="2" customFormat="1" ht="11.25">
      <c r="A768" s="35"/>
      <c r="B768" s="36"/>
      <c r="C768" s="37"/>
      <c r="D768" s="201" t="s">
        <v>209</v>
      </c>
      <c r="E768" s="37"/>
      <c r="F768" s="202" t="s">
        <v>907</v>
      </c>
      <c r="G768" s="37"/>
      <c r="H768" s="37"/>
      <c r="I768" s="203"/>
      <c r="J768" s="37"/>
      <c r="K768" s="37"/>
      <c r="L768" s="40"/>
      <c r="M768" s="204"/>
      <c r="N768" s="205"/>
      <c r="O768" s="72"/>
      <c r="P768" s="72"/>
      <c r="Q768" s="72"/>
      <c r="R768" s="72"/>
      <c r="S768" s="72"/>
      <c r="T768" s="73"/>
      <c r="U768" s="35"/>
      <c r="V768" s="35"/>
      <c r="W768" s="35"/>
      <c r="X768" s="35"/>
      <c r="Y768" s="35"/>
      <c r="Z768" s="35"/>
      <c r="AA768" s="35"/>
      <c r="AB768" s="35"/>
      <c r="AC768" s="35"/>
      <c r="AD768" s="35"/>
      <c r="AE768" s="35"/>
      <c r="AT768" s="18" t="s">
        <v>209</v>
      </c>
      <c r="AU768" s="18" t="s">
        <v>86</v>
      </c>
    </row>
    <row r="769" spans="1:65" s="13" customFormat="1" ht="11.25">
      <c r="B769" s="206"/>
      <c r="C769" s="207"/>
      <c r="D769" s="208" t="s">
        <v>211</v>
      </c>
      <c r="E769" s="209" t="s">
        <v>1</v>
      </c>
      <c r="F769" s="210" t="s">
        <v>660</v>
      </c>
      <c r="G769" s="207"/>
      <c r="H769" s="209" t="s">
        <v>1</v>
      </c>
      <c r="I769" s="211"/>
      <c r="J769" s="207"/>
      <c r="K769" s="207"/>
      <c r="L769" s="212"/>
      <c r="M769" s="213"/>
      <c r="N769" s="214"/>
      <c r="O769" s="214"/>
      <c r="P769" s="214"/>
      <c r="Q769" s="214"/>
      <c r="R769" s="214"/>
      <c r="S769" s="214"/>
      <c r="T769" s="215"/>
      <c r="AT769" s="216" t="s">
        <v>211</v>
      </c>
      <c r="AU769" s="216" t="s">
        <v>86</v>
      </c>
      <c r="AV769" s="13" t="s">
        <v>84</v>
      </c>
      <c r="AW769" s="13" t="s">
        <v>32</v>
      </c>
      <c r="AX769" s="13" t="s">
        <v>76</v>
      </c>
      <c r="AY769" s="216" t="s">
        <v>200</v>
      </c>
    </row>
    <row r="770" spans="1:65" s="14" customFormat="1" ht="11.25">
      <c r="B770" s="217"/>
      <c r="C770" s="218"/>
      <c r="D770" s="208" t="s">
        <v>211</v>
      </c>
      <c r="E770" s="219" t="s">
        <v>1</v>
      </c>
      <c r="F770" s="220" t="s">
        <v>908</v>
      </c>
      <c r="G770" s="218"/>
      <c r="H770" s="221">
        <v>440.68299999999999</v>
      </c>
      <c r="I770" s="222"/>
      <c r="J770" s="218"/>
      <c r="K770" s="218"/>
      <c r="L770" s="223"/>
      <c r="M770" s="224"/>
      <c r="N770" s="225"/>
      <c r="O770" s="225"/>
      <c r="P770" s="225"/>
      <c r="Q770" s="225"/>
      <c r="R770" s="225"/>
      <c r="S770" s="225"/>
      <c r="T770" s="226"/>
      <c r="AT770" s="227" t="s">
        <v>211</v>
      </c>
      <c r="AU770" s="227" t="s">
        <v>86</v>
      </c>
      <c r="AV770" s="14" t="s">
        <v>86</v>
      </c>
      <c r="AW770" s="14" t="s">
        <v>32</v>
      </c>
      <c r="AX770" s="14" t="s">
        <v>76</v>
      </c>
      <c r="AY770" s="227" t="s">
        <v>200</v>
      </c>
    </row>
    <row r="771" spans="1:65" s="13" customFormat="1" ht="11.25">
      <c r="B771" s="206"/>
      <c r="C771" s="207"/>
      <c r="D771" s="208" t="s">
        <v>211</v>
      </c>
      <c r="E771" s="209" t="s">
        <v>1</v>
      </c>
      <c r="F771" s="210" t="s">
        <v>909</v>
      </c>
      <c r="G771" s="207"/>
      <c r="H771" s="209" t="s">
        <v>1</v>
      </c>
      <c r="I771" s="211"/>
      <c r="J771" s="207"/>
      <c r="K771" s="207"/>
      <c r="L771" s="212"/>
      <c r="M771" s="213"/>
      <c r="N771" s="214"/>
      <c r="O771" s="214"/>
      <c r="P771" s="214"/>
      <c r="Q771" s="214"/>
      <c r="R771" s="214"/>
      <c r="S771" s="214"/>
      <c r="T771" s="215"/>
      <c r="AT771" s="216" t="s">
        <v>211</v>
      </c>
      <c r="AU771" s="216" t="s">
        <v>86</v>
      </c>
      <c r="AV771" s="13" t="s">
        <v>84</v>
      </c>
      <c r="AW771" s="13" t="s">
        <v>32</v>
      </c>
      <c r="AX771" s="13" t="s">
        <v>76</v>
      </c>
      <c r="AY771" s="216" t="s">
        <v>200</v>
      </c>
    </row>
    <row r="772" spans="1:65" s="14" customFormat="1" ht="11.25">
      <c r="B772" s="217"/>
      <c r="C772" s="218"/>
      <c r="D772" s="208" t="s">
        <v>211</v>
      </c>
      <c r="E772" s="219" t="s">
        <v>1</v>
      </c>
      <c r="F772" s="220" t="s">
        <v>908</v>
      </c>
      <c r="G772" s="218"/>
      <c r="H772" s="221">
        <v>440.68299999999999</v>
      </c>
      <c r="I772" s="222"/>
      <c r="J772" s="218"/>
      <c r="K772" s="218"/>
      <c r="L772" s="223"/>
      <c r="M772" s="224"/>
      <c r="N772" s="225"/>
      <c r="O772" s="225"/>
      <c r="P772" s="225"/>
      <c r="Q772" s="225"/>
      <c r="R772" s="225"/>
      <c r="S772" s="225"/>
      <c r="T772" s="226"/>
      <c r="AT772" s="227" t="s">
        <v>211</v>
      </c>
      <c r="AU772" s="227" t="s">
        <v>86</v>
      </c>
      <c r="AV772" s="14" t="s">
        <v>86</v>
      </c>
      <c r="AW772" s="14" t="s">
        <v>32</v>
      </c>
      <c r="AX772" s="14" t="s">
        <v>76</v>
      </c>
      <c r="AY772" s="227" t="s">
        <v>200</v>
      </c>
    </row>
    <row r="773" spans="1:65" s="15" customFormat="1" ht="11.25">
      <c r="B773" s="228"/>
      <c r="C773" s="229"/>
      <c r="D773" s="208" t="s">
        <v>211</v>
      </c>
      <c r="E773" s="230" t="s">
        <v>1</v>
      </c>
      <c r="F773" s="231" t="s">
        <v>219</v>
      </c>
      <c r="G773" s="229"/>
      <c r="H773" s="232">
        <v>881.36599999999999</v>
      </c>
      <c r="I773" s="233"/>
      <c r="J773" s="229"/>
      <c r="K773" s="229"/>
      <c r="L773" s="234"/>
      <c r="M773" s="235"/>
      <c r="N773" s="236"/>
      <c r="O773" s="236"/>
      <c r="P773" s="236"/>
      <c r="Q773" s="236"/>
      <c r="R773" s="236"/>
      <c r="S773" s="236"/>
      <c r="T773" s="237"/>
      <c r="AT773" s="238" t="s">
        <v>211</v>
      </c>
      <c r="AU773" s="238" t="s">
        <v>86</v>
      </c>
      <c r="AV773" s="15" t="s">
        <v>207</v>
      </c>
      <c r="AW773" s="15" t="s">
        <v>32</v>
      </c>
      <c r="AX773" s="15" t="s">
        <v>84</v>
      </c>
      <c r="AY773" s="238" t="s">
        <v>200</v>
      </c>
    </row>
    <row r="774" spans="1:65" s="2" customFormat="1" ht="33" customHeight="1">
      <c r="A774" s="35"/>
      <c r="B774" s="36"/>
      <c r="C774" s="188" t="s">
        <v>910</v>
      </c>
      <c r="D774" s="188" t="s">
        <v>202</v>
      </c>
      <c r="E774" s="189" t="s">
        <v>911</v>
      </c>
      <c r="F774" s="190" t="s">
        <v>912</v>
      </c>
      <c r="G774" s="191" t="s">
        <v>101</v>
      </c>
      <c r="H774" s="192">
        <v>51.03</v>
      </c>
      <c r="I774" s="193"/>
      <c r="J774" s="194">
        <f>ROUND(I774*H774,2)</f>
        <v>0</v>
      </c>
      <c r="K774" s="190" t="s">
        <v>206</v>
      </c>
      <c r="L774" s="40"/>
      <c r="M774" s="195" t="s">
        <v>1</v>
      </c>
      <c r="N774" s="196" t="s">
        <v>41</v>
      </c>
      <c r="O774" s="72"/>
      <c r="P774" s="197">
        <f>O774*H774</f>
        <v>0</v>
      </c>
      <c r="Q774" s="197">
        <v>6.3000000000000003E-4</v>
      </c>
      <c r="R774" s="197">
        <f>Q774*H774</f>
        <v>3.2148900000000001E-2</v>
      </c>
      <c r="S774" s="197">
        <v>0</v>
      </c>
      <c r="T774" s="198">
        <f>S774*H774</f>
        <v>0</v>
      </c>
      <c r="U774" s="35"/>
      <c r="V774" s="35"/>
      <c r="W774" s="35"/>
      <c r="X774" s="35"/>
      <c r="Y774" s="35"/>
      <c r="Z774" s="35"/>
      <c r="AA774" s="35"/>
      <c r="AB774" s="35"/>
      <c r="AC774" s="35"/>
      <c r="AD774" s="35"/>
      <c r="AE774" s="35"/>
      <c r="AR774" s="199" t="s">
        <v>207</v>
      </c>
      <c r="AT774" s="199" t="s">
        <v>202</v>
      </c>
      <c r="AU774" s="199" t="s">
        <v>86</v>
      </c>
      <c r="AY774" s="18" t="s">
        <v>200</v>
      </c>
      <c r="BE774" s="200">
        <f>IF(N774="základní",J774,0)</f>
        <v>0</v>
      </c>
      <c r="BF774" s="200">
        <f>IF(N774="snížená",J774,0)</f>
        <v>0</v>
      </c>
      <c r="BG774" s="200">
        <f>IF(N774="zákl. přenesená",J774,0)</f>
        <v>0</v>
      </c>
      <c r="BH774" s="200">
        <f>IF(N774="sníž. přenesená",J774,0)</f>
        <v>0</v>
      </c>
      <c r="BI774" s="200">
        <f>IF(N774="nulová",J774,0)</f>
        <v>0</v>
      </c>
      <c r="BJ774" s="18" t="s">
        <v>84</v>
      </c>
      <c r="BK774" s="200">
        <f>ROUND(I774*H774,2)</f>
        <v>0</v>
      </c>
      <c r="BL774" s="18" t="s">
        <v>207</v>
      </c>
      <c r="BM774" s="199" t="s">
        <v>913</v>
      </c>
    </row>
    <row r="775" spans="1:65" s="2" customFormat="1" ht="11.25">
      <c r="A775" s="35"/>
      <c r="B775" s="36"/>
      <c r="C775" s="37"/>
      <c r="D775" s="201" t="s">
        <v>209</v>
      </c>
      <c r="E775" s="37"/>
      <c r="F775" s="202" t="s">
        <v>914</v>
      </c>
      <c r="G775" s="37"/>
      <c r="H775" s="37"/>
      <c r="I775" s="203"/>
      <c r="J775" s="37"/>
      <c r="K775" s="37"/>
      <c r="L775" s="40"/>
      <c r="M775" s="204"/>
      <c r="N775" s="205"/>
      <c r="O775" s="72"/>
      <c r="P775" s="72"/>
      <c r="Q775" s="72"/>
      <c r="R775" s="72"/>
      <c r="S775" s="72"/>
      <c r="T775" s="73"/>
      <c r="U775" s="35"/>
      <c r="V775" s="35"/>
      <c r="W775" s="35"/>
      <c r="X775" s="35"/>
      <c r="Y775" s="35"/>
      <c r="Z775" s="35"/>
      <c r="AA775" s="35"/>
      <c r="AB775" s="35"/>
      <c r="AC775" s="35"/>
      <c r="AD775" s="35"/>
      <c r="AE775" s="35"/>
      <c r="AT775" s="18" t="s">
        <v>209</v>
      </c>
      <c r="AU775" s="18" t="s">
        <v>86</v>
      </c>
    </row>
    <row r="776" spans="1:65" s="13" customFormat="1" ht="11.25">
      <c r="B776" s="206"/>
      <c r="C776" s="207"/>
      <c r="D776" s="208" t="s">
        <v>211</v>
      </c>
      <c r="E776" s="209" t="s">
        <v>1</v>
      </c>
      <c r="F776" s="210" t="s">
        <v>915</v>
      </c>
      <c r="G776" s="207"/>
      <c r="H776" s="209" t="s">
        <v>1</v>
      </c>
      <c r="I776" s="211"/>
      <c r="J776" s="207"/>
      <c r="K776" s="207"/>
      <c r="L776" s="212"/>
      <c r="M776" s="213"/>
      <c r="N776" s="214"/>
      <c r="O776" s="214"/>
      <c r="P776" s="214"/>
      <c r="Q776" s="214"/>
      <c r="R776" s="214"/>
      <c r="S776" s="214"/>
      <c r="T776" s="215"/>
      <c r="AT776" s="216" t="s">
        <v>211</v>
      </c>
      <c r="AU776" s="216" t="s">
        <v>86</v>
      </c>
      <c r="AV776" s="13" t="s">
        <v>84</v>
      </c>
      <c r="AW776" s="13" t="s">
        <v>32</v>
      </c>
      <c r="AX776" s="13" t="s">
        <v>76</v>
      </c>
      <c r="AY776" s="216" t="s">
        <v>200</v>
      </c>
    </row>
    <row r="777" spans="1:65" s="14" customFormat="1" ht="11.25">
      <c r="B777" s="217"/>
      <c r="C777" s="218"/>
      <c r="D777" s="208" t="s">
        <v>211</v>
      </c>
      <c r="E777" s="219" t="s">
        <v>1</v>
      </c>
      <c r="F777" s="220" t="s">
        <v>916</v>
      </c>
      <c r="G777" s="218"/>
      <c r="H777" s="221">
        <v>27</v>
      </c>
      <c r="I777" s="222"/>
      <c r="J777" s="218"/>
      <c r="K777" s="218"/>
      <c r="L777" s="223"/>
      <c r="M777" s="224"/>
      <c r="N777" s="225"/>
      <c r="O777" s="225"/>
      <c r="P777" s="225"/>
      <c r="Q777" s="225"/>
      <c r="R777" s="225"/>
      <c r="S777" s="225"/>
      <c r="T777" s="226"/>
      <c r="AT777" s="227" t="s">
        <v>211</v>
      </c>
      <c r="AU777" s="227" t="s">
        <v>86</v>
      </c>
      <c r="AV777" s="14" t="s">
        <v>86</v>
      </c>
      <c r="AW777" s="14" t="s">
        <v>32</v>
      </c>
      <c r="AX777" s="14" t="s">
        <v>76</v>
      </c>
      <c r="AY777" s="227" t="s">
        <v>200</v>
      </c>
    </row>
    <row r="778" spans="1:65" s="14" customFormat="1" ht="11.25">
      <c r="B778" s="217"/>
      <c r="C778" s="218"/>
      <c r="D778" s="208" t="s">
        <v>211</v>
      </c>
      <c r="E778" s="219" t="s">
        <v>1</v>
      </c>
      <c r="F778" s="220" t="s">
        <v>917</v>
      </c>
      <c r="G778" s="218"/>
      <c r="H778" s="221">
        <v>19.079999999999998</v>
      </c>
      <c r="I778" s="222"/>
      <c r="J778" s="218"/>
      <c r="K778" s="218"/>
      <c r="L778" s="223"/>
      <c r="M778" s="224"/>
      <c r="N778" s="225"/>
      <c r="O778" s="225"/>
      <c r="P778" s="225"/>
      <c r="Q778" s="225"/>
      <c r="R778" s="225"/>
      <c r="S778" s="225"/>
      <c r="T778" s="226"/>
      <c r="AT778" s="227" t="s">
        <v>211</v>
      </c>
      <c r="AU778" s="227" t="s">
        <v>86</v>
      </c>
      <c r="AV778" s="14" t="s">
        <v>86</v>
      </c>
      <c r="AW778" s="14" t="s">
        <v>32</v>
      </c>
      <c r="AX778" s="14" t="s">
        <v>76</v>
      </c>
      <c r="AY778" s="227" t="s">
        <v>200</v>
      </c>
    </row>
    <row r="779" spans="1:65" s="14" customFormat="1" ht="11.25">
      <c r="B779" s="217"/>
      <c r="C779" s="218"/>
      <c r="D779" s="208" t="s">
        <v>211</v>
      </c>
      <c r="E779" s="219" t="s">
        <v>1</v>
      </c>
      <c r="F779" s="220" t="s">
        <v>918</v>
      </c>
      <c r="G779" s="218"/>
      <c r="H779" s="221">
        <v>4.95</v>
      </c>
      <c r="I779" s="222"/>
      <c r="J779" s="218"/>
      <c r="K779" s="218"/>
      <c r="L779" s="223"/>
      <c r="M779" s="224"/>
      <c r="N779" s="225"/>
      <c r="O779" s="225"/>
      <c r="P779" s="225"/>
      <c r="Q779" s="225"/>
      <c r="R779" s="225"/>
      <c r="S779" s="225"/>
      <c r="T779" s="226"/>
      <c r="AT779" s="227" t="s">
        <v>211</v>
      </c>
      <c r="AU779" s="227" t="s">
        <v>86</v>
      </c>
      <c r="AV779" s="14" t="s">
        <v>86</v>
      </c>
      <c r="AW779" s="14" t="s">
        <v>32</v>
      </c>
      <c r="AX779" s="14" t="s">
        <v>76</v>
      </c>
      <c r="AY779" s="227" t="s">
        <v>200</v>
      </c>
    </row>
    <row r="780" spans="1:65" s="15" customFormat="1" ht="11.25">
      <c r="B780" s="228"/>
      <c r="C780" s="229"/>
      <c r="D780" s="208" t="s">
        <v>211</v>
      </c>
      <c r="E780" s="230" t="s">
        <v>1</v>
      </c>
      <c r="F780" s="231" t="s">
        <v>219</v>
      </c>
      <c r="G780" s="229"/>
      <c r="H780" s="232">
        <v>51.03</v>
      </c>
      <c r="I780" s="233"/>
      <c r="J780" s="229"/>
      <c r="K780" s="229"/>
      <c r="L780" s="234"/>
      <c r="M780" s="235"/>
      <c r="N780" s="236"/>
      <c r="O780" s="236"/>
      <c r="P780" s="236"/>
      <c r="Q780" s="236"/>
      <c r="R780" s="236"/>
      <c r="S780" s="236"/>
      <c r="T780" s="237"/>
      <c r="AT780" s="238" t="s">
        <v>211</v>
      </c>
      <c r="AU780" s="238" t="s">
        <v>86</v>
      </c>
      <c r="AV780" s="15" t="s">
        <v>207</v>
      </c>
      <c r="AW780" s="15" t="s">
        <v>32</v>
      </c>
      <c r="AX780" s="15" t="s">
        <v>84</v>
      </c>
      <c r="AY780" s="238" t="s">
        <v>200</v>
      </c>
    </row>
    <row r="781" spans="1:65" s="2" customFormat="1" ht="16.5" customHeight="1">
      <c r="A781" s="35"/>
      <c r="B781" s="36"/>
      <c r="C781" s="188" t="s">
        <v>919</v>
      </c>
      <c r="D781" s="188" t="s">
        <v>202</v>
      </c>
      <c r="E781" s="189" t="s">
        <v>920</v>
      </c>
      <c r="F781" s="190" t="s">
        <v>921</v>
      </c>
      <c r="G781" s="191" t="s">
        <v>403</v>
      </c>
      <c r="H781" s="192">
        <v>4</v>
      </c>
      <c r="I781" s="193"/>
      <c r="J781" s="194">
        <f>ROUND(I781*H781,2)</f>
        <v>0</v>
      </c>
      <c r="K781" s="190" t="s">
        <v>206</v>
      </c>
      <c r="L781" s="40"/>
      <c r="M781" s="195" t="s">
        <v>1</v>
      </c>
      <c r="N781" s="196" t="s">
        <v>41</v>
      </c>
      <c r="O781" s="72"/>
      <c r="P781" s="197">
        <f>O781*H781</f>
        <v>0</v>
      </c>
      <c r="Q781" s="197">
        <v>1.8000000000000001E-4</v>
      </c>
      <c r="R781" s="197">
        <f>Q781*H781</f>
        <v>7.2000000000000005E-4</v>
      </c>
      <c r="S781" s="197">
        <v>0</v>
      </c>
      <c r="T781" s="198">
        <f>S781*H781</f>
        <v>0</v>
      </c>
      <c r="U781" s="35"/>
      <c r="V781" s="35"/>
      <c r="W781" s="35"/>
      <c r="X781" s="35"/>
      <c r="Y781" s="35"/>
      <c r="Z781" s="35"/>
      <c r="AA781" s="35"/>
      <c r="AB781" s="35"/>
      <c r="AC781" s="35"/>
      <c r="AD781" s="35"/>
      <c r="AE781" s="35"/>
      <c r="AR781" s="199" t="s">
        <v>207</v>
      </c>
      <c r="AT781" s="199" t="s">
        <v>202</v>
      </c>
      <c r="AU781" s="199" t="s">
        <v>86</v>
      </c>
      <c r="AY781" s="18" t="s">
        <v>200</v>
      </c>
      <c r="BE781" s="200">
        <f>IF(N781="základní",J781,0)</f>
        <v>0</v>
      </c>
      <c r="BF781" s="200">
        <f>IF(N781="snížená",J781,0)</f>
        <v>0</v>
      </c>
      <c r="BG781" s="200">
        <f>IF(N781="zákl. přenesená",J781,0)</f>
        <v>0</v>
      </c>
      <c r="BH781" s="200">
        <f>IF(N781="sníž. přenesená",J781,0)</f>
        <v>0</v>
      </c>
      <c r="BI781" s="200">
        <f>IF(N781="nulová",J781,0)</f>
        <v>0</v>
      </c>
      <c r="BJ781" s="18" t="s">
        <v>84</v>
      </c>
      <c r="BK781" s="200">
        <f>ROUND(I781*H781,2)</f>
        <v>0</v>
      </c>
      <c r="BL781" s="18" t="s">
        <v>207</v>
      </c>
      <c r="BM781" s="199" t="s">
        <v>922</v>
      </c>
    </row>
    <row r="782" spans="1:65" s="2" customFormat="1" ht="11.25">
      <c r="A782" s="35"/>
      <c r="B782" s="36"/>
      <c r="C782" s="37"/>
      <c r="D782" s="201" t="s">
        <v>209</v>
      </c>
      <c r="E782" s="37"/>
      <c r="F782" s="202" t="s">
        <v>923</v>
      </c>
      <c r="G782" s="37"/>
      <c r="H782" s="37"/>
      <c r="I782" s="203"/>
      <c r="J782" s="37"/>
      <c r="K782" s="37"/>
      <c r="L782" s="40"/>
      <c r="M782" s="204"/>
      <c r="N782" s="205"/>
      <c r="O782" s="72"/>
      <c r="P782" s="72"/>
      <c r="Q782" s="72"/>
      <c r="R782" s="72"/>
      <c r="S782" s="72"/>
      <c r="T782" s="73"/>
      <c r="U782" s="35"/>
      <c r="V782" s="35"/>
      <c r="W782" s="35"/>
      <c r="X782" s="35"/>
      <c r="Y782" s="35"/>
      <c r="Z782" s="35"/>
      <c r="AA782" s="35"/>
      <c r="AB782" s="35"/>
      <c r="AC782" s="35"/>
      <c r="AD782" s="35"/>
      <c r="AE782" s="35"/>
      <c r="AT782" s="18" t="s">
        <v>209</v>
      </c>
      <c r="AU782" s="18" t="s">
        <v>86</v>
      </c>
    </row>
    <row r="783" spans="1:65" s="2" customFormat="1" ht="16.5" customHeight="1">
      <c r="A783" s="35"/>
      <c r="B783" s="36"/>
      <c r="C783" s="250" t="s">
        <v>924</v>
      </c>
      <c r="D783" s="250" t="s">
        <v>302</v>
      </c>
      <c r="E783" s="251" t="s">
        <v>925</v>
      </c>
      <c r="F783" s="252" t="s">
        <v>926</v>
      </c>
      <c r="G783" s="253" t="s">
        <v>403</v>
      </c>
      <c r="H783" s="254">
        <v>4</v>
      </c>
      <c r="I783" s="255"/>
      <c r="J783" s="256">
        <f>ROUND(I783*H783,2)</f>
        <v>0</v>
      </c>
      <c r="K783" s="252" t="s">
        <v>1</v>
      </c>
      <c r="L783" s="257"/>
      <c r="M783" s="258" t="s">
        <v>1</v>
      </c>
      <c r="N783" s="259" t="s">
        <v>41</v>
      </c>
      <c r="O783" s="72"/>
      <c r="P783" s="197">
        <f>O783*H783</f>
        <v>0</v>
      </c>
      <c r="Q783" s="197">
        <v>0</v>
      </c>
      <c r="R783" s="197">
        <f>Q783*H783</f>
        <v>0</v>
      </c>
      <c r="S783" s="197">
        <v>0</v>
      </c>
      <c r="T783" s="198">
        <f>S783*H783</f>
        <v>0</v>
      </c>
      <c r="U783" s="35"/>
      <c r="V783" s="35"/>
      <c r="W783" s="35"/>
      <c r="X783" s="35"/>
      <c r="Y783" s="35"/>
      <c r="Z783" s="35"/>
      <c r="AA783" s="35"/>
      <c r="AB783" s="35"/>
      <c r="AC783" s="35"/>
      <c r="AD783" s="35"/>
      <c r="AE783" s="35"/>
      <c r="AR783" s="199" t="s">
        <v>262</v>
      </c>
      <c r="AT783" s="199" t="s">
        <v>302</v>
      </c>
      <c r="AU783" s="199" t="s">
        <v>86</v>
      </c>
      <c r="AY783" s="18" t="s">
        <v>200</v>
      </c>
      <c r="BE783" s="200">
        <f>IF(N783="základní",J783,0)</f>
        <v>0</v>
      </c>
      <c r="BF783" s="200">
        <f>IF(N783="snížená",J783,0)</f>
        <v>0</v>
      </c>
      <c r="BG783" s="200">
        <f>IF(N783="zákl. přenesená",J783,0)</f>
        <v>0</v>
      </c>
      <c r="BH783" s="200">
        <f>IF(N783="sníž. přenesená",J783,0)</f>
        <v>0</v>
      </c>
      <c r="BI783" s="200">
        <f>IF(N783="nulová",J783,0)</f>
        <v>0</v>
      </c>
      <c r="BJ783" s="18" t="s">
        <v>84</v>
      </c>
      <c r="BK783" s="200">
        <f>ROUND(I783*H783,2)</f>
        <v>0</v>
      </c>
      <c r="BL783" s="18" t="s">
        <v>207</v>
      </c>
      <c r="BM783" s="199" t="s">
        <v>927</v>
      </c>
    </row>
    <row r="784" spans="1:65" s="2" customFormat="1" ht="24.2" customHeight="1">
      <c r="A784" s="35"/>
      <c r="B784" s="36"/>
      <c r="C784" s="188" t="s">
        <v>928</v>
      </c>
      <c r="D784" s="188" t="s">
        <v>202</v>
      </c>
      <c r="E784" s="189" t="s">
        <v>929</v>
      </c>
      <c r="F784" s="190" t="s">
        <v>930</v>
      </c>
      <c r="G784" s="191" t="s">
        <v>403</v>
      </c>
      <c r="H784" s="192">
        <v>4</v>
      </c>
      <c r="I784" s="193"/>
      <c r="J784" s="194">
        <f>ROUND(I784*H784,2)</f>
        <v>0</v>
      </c>
      <c r="K784" s="190" t="s">
        <v>206</v>
      </c>
      <c r="L784" s="40"/>
      <c r="M784" s="195" t="s">
        <v>1</v>
      </c>
      <c r="N784" s="196" t="s">
        <v>41</v>
      </c>
      <c r="O784" s="72"/>
      <c r="P784" s="197">
        <f>O784*H784</f>
        <v>0</v>
      </c>
      <c r="Q784" s="197">
        <v>4.0000000000000003E-5</v>
      </c>
      <c r="R784" s="197">
        <f>Q784*H784</f>
        <v>1.6000000000000001E-4</v>
      </c>
      <c r="S784" s="197">
        <v>0</v>
      </c>
      <c r="T784" s="198">
        <f>S784*H784</f>
        <v>0</v>
      </c>
      <c r="U784" s="35"/>
      <c r="V784" s="35"/>
      <c r="W784" s="35"/>
      <c r="X784" s="35"/>
      <c r="Y784" s="35"/>
      <c r="Z784" s="35"/>
      <c r="AA784" s="35"/>
      <c r="AB784" s="35"/>
      <c r="AC784" s="35"/>
      <c r="AD784" s="35"/>
      <c r="AE784" s="35"/>
      <c r="AR784" s="199" t="s">
        <v>207</v>
      </c>
      <c r="AT784" s="199" t="s">
        <v>202</v>
      </c>
      <c r="AU784" s="199" t="s">
        <v>86</v>
      </c>
      <c r="AY784" s="18" t="s">
        <v>200</v>
      </c>
      <c r="BE784" s="200">
        <f>IF(N784="základní",J784,0)</f>
        <v>0</v>
      </c>
      <c r="BF784" s="200">
        <f>IF(N784="snížená",J784,0)</f>
        <v>0</v>
      </c>
      <c r="BG784" s="200">
        <f>IF(N784="zákl. přenesená",J784,0)</f>
        <v>0</v>
      </c>
      <c r="BH784" s="200">
        <f>IF(N784="sníž. přenesená",J784,0)</f>
        <v>0</v>
      </c>
      <c r="BI784" s="200">
        <f>IF(N784="nulová",J784,0)</f>
        <v>0</v>
      </c>
      <c r="BJ784" s="18" t="s">
        <v>84</v>
      </c>
      <c r="BK784" s="200">
        <f>ROUND(I784*H784,2)</f>
        <v>0</v>
      </c>
      <c r="BL784" s="18" t="s">
        <v>207</v>
      </c>
      <c r="BM784" s="199" t="s">
        <v>931</v>
      </c>
    </row>
    <row r="785" spans="1:65" s="2" customFormat="1" ht="11.25">
      <c r="A785" s="35"/>
      <c r="B785" s="36"/>
      <c r="C785" s="37"/>
      <c r="D785" s="201" t="s">
        <v>209</v>
      </c>
      <c r="E785" s="37"/>
      <c r="F785" s="202" t="s">
        <v>932</v>
      </c>
      <c r="G785" s="37"/>
      <c r="H785" s="37"/>
      <c r="I785" s="203"/>
      <c r="J785" s="37"/>
      <c r="K785" s="37"/>
      <c r="L785" s="40"/>
      <c r="M785" s="204"/>
      <c r="N785" s="205"/>
      <c r="O785" s="72"/>
      <c r="P785" s="72"/>
      <c r="Q785" s="72"/>
      <c r="R785" s="72"/>
      <c r="S785" s="72"/>
      <c r="T785" s="73"/>
      <c r="U785" s="35"/>
      <c r="V785" s="35"/>
      <c r="W785" s="35"/>
      <c r="X785" s="35"/>
      <c r="Y785" s="35"/>
      <c r="Z785" s="35"/>
      <c r="AA785" s="35"/>
      <c r="AB785" s="35"/>
      <c r="AC785" s="35"/>
      <c r="AD785" s="35"/>
      <c r="AE785" s="35"/>
      <c r="AT785" s="18" t="s">
        <v>209</v>
      </c>
      <c r="AU785" s="18" t="s">
        <v>86</v>
      </c>
    </row>
    <row r="786" spans="1:65" s="2" customFormat="1" ht="21.75" customHeight="1">
      <c r="A786" s="35"/>
      <c r="B786" s="36"/>
      <c r="C786" s="188" t="s">
        <v>933</v>
      </c>
      <c r="D786" s="188" t="s">
        <v>202</v>
      </c>
      <c r="E786" s="189" t="s">
        <v>934</v>
      </c>
      <c r="F786" s="190" t="s">
        <v>935</v>
      </c>
      <c r="G786" s="191" t="s">
        <v>403</v>
      </c>
      <c r="H786" s="192">
        <v>4</v>
      </c>
      <c r="I786" s="193"/>
      <c r="J786" s="194">
        <f>ROUND(I786*H786,2)</f>
        <v>0</v>
      </c>
      <c r="K786" s="190" t="s">
        <v>206</v>
      </c>
      <c r="L786" s="40"/>
      <c r="M786" s="195" t="s">
        <v>1</v>
      </c>
      <c r="N786" s="196" t="s">
        <v>41</v>
      </c>
      <c r="O786" s="72"/>
      <c r="P786" s="197">
        <f>O786*H786</f>
        <v>0</v>
      </c>
      <c r="Q786" s="197">
        <v>1.2999999999999999E-4</v>
      </c>
      <c r="R786" s="197">
        <f>Q786*H786</f>
        <v>5.1999999999999995E-4</v>
      </c>
      <c r="S786" s="197">
        <v>0</v>
      </c>
      <c r="T786" s="198">
        <f>S786*H786</f>
        <v>0</v>
      </c>
      <c r="U786" s="35"/>
      <c r="V786" s="35"/>
      <c r="W786" s="35"/>
      <c r="X786" s="35"/>
      <c r="Y786" s="35"/>
      <c r="Z786" s="35"/>
      <c r="AA786" s="35"/>
      <c r="AB786" s="35"/>
      <c r="AC786" s="35"/>
      <c r="AD786" s="35"/>
      <c r="AE786" s="35"/>
      <c r="AR786" s="199" t="s">
        <v>207</v>
      </c>
      <c r="AT786" s="199" t="s">
        <v>202</v>
      </c>
      <c r="AU786" s="199" t="s">
        <v>86</v>
      </c>
      <c r="AY786" s="18" t="s">
        <v>200</v>
      </c>
      <c r="BE786" s="200">
        <f>IF(N786="základní",J786,0)</f>
        <v>0</v>
      </c>
      <c r="BF786" s="200">
        <f>IF(N786="snížená",J786,0)</f>
        <v>0</v>
      </c>
      <c r="BG786" s="200">
        <f>IF(N786="zákl. přenesená",J786,0)</f>
        <v>0</v>
      </c>
      <c r="BH786" s="200">
        <f>IF(N786="sníž. přenesená",J786,0)</f>
        <v>0</v>
      </c>
      <c r="BI786" s="200">
        <f>IF(N786="nulová",J786,0)</f>
        <v>0</v>
      </c>
      <c r="BJ786" s="18" t="s">
        <v>84</v>
      </c>
      <c r="BK786" s="200">
        <f>ROUND(I786*H786,2)</f>
        <v>0</v>
      </c>
      <c r="BL786" s="18" t="s">
        <v>207</v>
      </c>
      <c r="BM786" s="199" t="s">
        <v>936</v>
      </c>
    </row>
    <row r="787" spans="1:65" s="2" customFormat="1" ht="11.25">
      <c r="A787" s="35"/>
      <c r="B787" s="36"/>
      <c r="C787" s="37"/>
      <c r="D787" s="201" t="s">
        <v>209</v>
      </c>
      <c r="E787" s="37"/>
      <c r="F787" s="202" t="s">
        <v>937</v>
      </c>
      <c r="G787" s="37"/>
      <c r="H787" s="37"/>
      <c r="I787" s="203"/>
      <c r="J787" s="37"/>
      <c r="K787" s="37"/>
      <c r="L787" s="40"/>
      <c r="M787" s="204"/>
      <c r="N787" s="205"/>
      <c r="O787" s="72"/>
      <c r="P787" s="72"/>
      <c r="Q787" s="72"/>
      <c r="R787" s="72"/>
      <c r="S787" s="72"/>
      <c r="T787" s="73"/>
      <c r="U787" s="35"/>
      <c r="V787" s="35"/>
      <c r="W787" s="35"/>
      <c r="X787" s="35"/>
      <c r="Y787" s="35"/>
      <c r="Z787" s="35"/>
      <c r="AA787" s="35"/>
      <c r="AB787" s="35"/>
      <c r="AC787" s="35"/>
      <c r="AD787" s="35"/>
      <c r="AE787" s="35"/>
      <c r="AT787" s="18" t="s">
        <v>209</v>
      </c>
      <c r="AU787" s="18" t="s">
        <v>86</v>
      </c>
    </row>
    <row r="788" spans="1:65" s="2" customFormat="1" ht="24.2" customHeight="1">
      <c r="A788" s="35"/>
      <c r="B788" s="36"/>
      <c r="C788" s="188" t="s">
        <v>938</v>
      </c>
      <c r="D788" s="188" t="s">
        <v>202</v>
      </c>
      <c r="E788" s="189" t="s">
        <v>939</v>
      </c>
      <c r="F788" s="190" t="s">
        <v>940</v>
      </c>
      <c r="G788" s="191" t="s">
        <v>403</v>
      </c>
      <c r="H788" s="192">
        <v>27</v>
      </c>
      <c r="I788" s="193"/>
      <c r="J788" s="194">
        <f>ROUND(I788*H788,2)</f>
        <v>0</v>
      </c>
      <c r="K788" s="190" t="s">
        <v>206</v>
      </c>
      <c r="L788" s="40"/>
      <c r="M788" s="195" t="s">
        <v>1</v>
      </c>
      <c r="N788" s="196" t="s">
        <v>41</v>
      </c>
      <c r="O788" s="72"/>
      <c r="P788" s="197">
        <f>O788*H788</f>
        <v>0</v>
      </c>
      <c r="Q788" s="197">
        <v>0</v>
      </c>
      <c r="R788" s="197">
        <f>Q788*H788</f>
        <v>0</v>
      </c>
      <c r="S788" s="197">
        <v>0</v>
      </c>
      <c r="T788" s="198">
        <f>S788*H788</f>
        <v>0</v>
      </c>
      <c r="U788" s="35"/>
      <c r="V788" s="35"/>
      <c r="W788" s="35"/>
      <c r="X788" s="35"/>
      <c r="Y788" s="35"/>
      <c r="Z788" s="35"/>
      <c r="AA788" s="35"/>
      <c r="AB788" s="35"/>
      <c r="AC788" s="35"/>
      <c r="AD788" s="35"/>
      <c r="AE788" s="35"/>
      <c r="AR788" s="199" t="s">
        <v>207</v>
      </c>
      <c r="AT788" s="199" t="s">
        <v>202</v>
      </c>
      <c r="AU788" s="199" t="s">
        <v>86</v>
      </c>
      <c r="AY788" s="18" t="s">
        <v>200</v>
      </c>
      <c r="BE788" s="200">
        <f>IF(N788="základní",J788,0)</f>
        <v>0</v>
      </c>
      <c r="BF788" s="200">
        <f>IF(N788="snížená",J788,0)</f>
        <v>0</v>
      </c>
      <c r="BG788" s="200">
        <f>IF(N788="zákl. přenesená",J788,0)</f>
        <v>0</v>
      </c>
      <c r="BH788" s="200">
        <f>IF(N788="sníž. přenesená",J788,0)</f>
        <v>0</v>
      </c>
      <c r="BI788" s="200">
        <f>IF(N788="nulová",J788,0)</f>
        <v>0</v>
      </c>
      <c r="BJ788" s="18" t="s">
        <v>84</v>
      </c>
      <c r="BK788" s="200">
        <f>ROUND(I788*H788,2)</f>
        <v>0</v>
      </c>
      <c r="BL788" s="18" t="s">
        <v>207</v>
      </c>
      <c r="BM788" s="199" t="s">
        <v>941</v>
      </c>
    </row>
    <row r="789" spans="1:65" s="2" customFormat="1" ht="11.25">
      <c r="A789" s="35"/>
      <c r="B789" s="36"/>
      <c r="C789" s="37"/>
      <c r="D789" s="201" t="s">
        <v>209</v>
      </c>
      <c r="E789" s="37"/>
      <c r="F789" s="202" t="s">
        <v>942</v>
      </c>
      <c r="G789" s="37"/>
      <c r="H789" s="37"/>
      <c r="I789" s="203"/>
      <c r="J789" s="37"/>
      <c r="K789" s="37"/>
      <c r="L789" s="40"/>
      <c r="M789" s="204"/>
      <c r="N789" s="205"/>
      <c r="O789" s="72"/>
      <c r="P789" s="72"/>
      <c r="Q789" s="72"/>
      <c r="R789" s="72"/>
      <c r="S789" s="72"/>
      <c r="T789" s="73"/>
      <c r="U789" s="35"/>
      <c r="V789" s="35"/>
      <c r="W789" s="35"/>
      <c r="X789" s="35"/>
      <c r="Y789" s="35"/>
      <c r="Z789" s="35"/>
      <c r="AA789" s="35"/>
      <c r="AB789" s="35"/>
      <c r="AC789" s="35"/>
      <c r="AD789" s="35"/>
      <c r="AE789" s="35"/>
      <c r="AT789" s="18" t="s">
        <v>209</v>
      </c>
      <c r="AU789" s="18" t="s">
        <v>86</v>
      </c>
    </row>
    <row r="790" spans="1:65" s="2" customFormat="1" ht="16.5" customHeight="1">
      <c r="A790" s="35"/>
      <c r="B790" s="36"/>
      <c r="C790" s="250" t="s">
        <v>943</v>
      </c>
      <c r="D790" s="250" t="s">
        <v>302</v>
      </c>
      <c r="E790" s="251" t="s">
        <v>944</v>
      </c>
      <c r="F790" s="252" t="s">
        <v>945</v>
      </c>
      <c r="G790" s="253" t="s">
        <v>403</v>
      </c>
      <c r="H790" s="254">
        <v>15</v>
      </c>
      <c r="I790" s="255"/>
      <c r="J790" s="256">
        <f>ROUND(I790*H790,2)</f>
        <v>0</v>
      </c>
      <c r="K790" s="252" t="s">
        <v>1</v>
      </c>
      <c r="L790" s="257"/>
      <c r="M790" s="258" t="s">
        <v>1</v>
      </c>
      <c r="N790" s="259" t="s">
        <v>41</v>
      </c>
      <c r="O790" s="72"/>
      <c r="P790" s="197">
        <f>O790*H790</f>
        <v>0</v>
      </c>
      <c r="Q790" s="197">
        <v>0</v>
      </c>
      <c r="R790" s="197">
        <f>Q790*H790</f>
        <v>0</v>
      </c>
      <c r="S790" s="197">
        <v>0</v>
      </c>
      <c r="T790" s="198">
        <f>S790*H790</f>
        <v>0</v>
      </c>
      <c r="U790" s="35"/>
      <c r="V790" s="35"/>
      <c r="W790" s="35"/>
      <c r="X790" s="35"/>
      <c r="Y790" s="35"/>
      <c r="Z790" s="35"/>
      <c r="AA790" s="35"/>
      <c r="AB790" s="35"/>
      <c r="AC790" s="35"/>
      <c r="AD790" s="35"/>
      <c r="AE790" s="35"/>
      <c r="AR790" s="199" t="s">
        <v>262</v>
      </c>
      <c r="AT790" s="199" t="s">
        <v>302</v>
      </c>
      <c r="AU790" s="199" t="s">
        <v>86</v>
      </c>
      <c r="AY790" s="18" t="s">
        <v>200</v>
      </c>
      <c r="BE790" s="200">
        <f>IF(N790="základní",J790,0)</f>
        <v>0</v>
      </c>
      <c r="BF790" s="200">
        <f>IF(N790="snížená",J790,0)</f>
        <v>0</v>
      </c>
      <c r="BG790" s="200">
        <f>IF(N790="zákl. přenesená",J790,0)</f>
        <v>0</v>
      </c>
      <c r="BH790" s="200">
        <f>IF(N790="sníž. přenesená",J790,0)</f>
        <v>0</v>
      </c>
      <c r="BI790" s="200">
        <f>IF(N790="nulová",J790,0)</f>
        <v>0</v>
      </c>
      <c r="BJ790" s="18" t="s">
        <v>84</v>
      </c>
      <c r="BK790" s="200">
        <f>ROUND(I790*H790,2)</f>
        <v>0</v>
      </c>
      <c r="BL790" s="18" t="s">
        <v>207</v>
      </c>
      <c r="BM790" s="199" t="s">
        <v>946</v>
      </c>
    </row>
    <row r="791" spans="1:65" s="2" customFormat="1" ht="24.2" customHeight="1">
      <c r="A791" s="35"/>
      <c r="B791" s="36"/>
      <c r="C791" s="250" t="s">
        <v>947</v>
      </c>
      <c r="D791" s="250" t="s">
        <v>302</v>
      </c>
      <c r="E791" s="251" t="s">
        <v>948</v>
      </c>
      <c r="F791" s="252" t="s">
        <v>949</v>
      </c>
      <c r="G791" s="253" t="s">
        <v>403</v>
      </c>
      <c r="H791" s="254">
        <v>6</v>
      </c>
      <c r="I791" s="255"/>
      <c r="J791" s="256">
        <f>ROUND(I791*H791,2)</f>
        <v>0</v>
      </c>
      <c r="K791" s="252" t="s">
        <v>1</v>
      </c>
      <c r="L791" s="257"/>
      <c r="M791" s="258" t="s">
        <v>1</v>
      </c>
      <c r="N791" s="259" t="s">
        <v>41</v>
      </c>
      <c r="O791" s="72"/>
      <c r="P791" s="197">
        <f>O791*H791</f>
        <v>0</v>
      </c>
      <c r="Q791" s="197">
        <v>0</v>
      </c>
      <c r="R791" s="197">
        <f>Q791*H791</f>
        <v>0</v>
      </c>
      <c r="S791" s="197">
        <v>0</v>
      </c>
      <c r="T791" s="198">
        <f>S791*H791</f>
        <v>0</v>
      </c>
      <c r="U791" s="35"/>
      <c r="V791" s="35"/>
      <c r="W791" s="35"/>
      <c r="X791" s="35"/>
      <c r="Y791" s="35"/>
      <c r="Z791" s="35"/>
      <c r="AA791" s="35"/>
      <c r="AB791" s="35"/>
      <c r="AC791" s="35"/>
      <c r="AD791" s="35"/>
      <c r="AE791" s="35"/>
      <c r="AR791" s="199" t="s">
        <v>262</v>
      </c>
      <c r="AT791" s="199" t="s">
        <v>302</v>
      </c>
      <c r="AU791" s="199" t="s">
        <v>86</v>
      </c>
      <c r="AY791" s="18" t="s">
        <v>200</v>
      </c>
      <c r="BE791" s="200">
        <f>IF(N791="základní",J791,0)</f>
        <v>0</v>
      </c>
      <c r="BF791" s="200">
        <f>IF(N791="snížená",J791,0)</f>
        <v>0</v>
      </c>
      <c r="BG791" s="200">
        <f>IF(N791="zákl. přenesená",J791,0)</f>
        <v>0</v>
      </c>
      <c r="BH791" s="200">
        <f>IF(N791="sníž. přenesená",J791,0)</f>
        <v>0</v>
      </c>
      <c r="BI791" s="200">
        <f>IF(N791="nulová",J791,0)</f>
        <v>0</v>
      </c>
      <c r="BJ791" s="18" t="s">
        <v>84</v>
      </c>
      <c r="BK791" s="200">
        <f>ROUND(I791*H791,2)</f>
        <v>0</v>
      </c>
      <c r="BL791" s="18" t="s">
        <v>207</v>
      </c>
      <c r="BM791" s="199" t="s">
        <v>950</v>
      </c>
    </row>
    <row r="792" spans="1:65" s="2" customFormat="1" ht="16.5" customHeight="1">
      <c r="A792" s="35"/>
      <c r="B792" s="36"/>
      <c r="C792" s="250" t="s">
        <v>951</v>
      </c>
      <c r="D792" s="250" t="s">
        <v>302</v>
      </c>
      <c r="E792" s="251" t="s">
        <v>952</v>
      </c>
      <c r="F792" s="252" t="s">
        <v>953</v>
      </c>
      <c r="G792" s="253" t="s">
        <v>403</v>
      </c>
      <c r="H792" s="254">
        <v>6</v>
      </c>
      <c r="I792" s="255"/>
      <c r="J792" s="256">
        <f>ROUND(I792*H792,2)</f>
        <v>0</v>
      </c>
      <c r="K792" s="252" t="s">
        <v>1</v>
      </c>
      <c r="L792" s="257"/>
      <c r="M792" s="258" t="s">
        <v>1</v>
      </c>
      <c r="N792" s="259" t="s">
        <v>41</v>
      </c>
      <c r="O792" s="72"/>
      <c r="P792" s="197">
        <f>O792*H792</f>
        <v>0</v>
      </c>
      <c r="Q792" s="197">
        <v>0</v>
      </c>
      <c r="R792" s="197">
        <f>Q792*H792</f>
        <v>0</v>
      </c>
      <c r="S792" s="197">
        <v>0</v>
      </c>
      <c r="T792" s="198">
        <f>S792*H792</f>
        <v>0</v>
      </c>
      <c r="U792" s="35"/>
      <c r="V792" s="35"/>
      <c r="W792" s="35"/>
      <c r="X792" s="35"/>
      <c r="Y792" s="35"/>
      <c r="Z792" s="35"/>
      <c r="AA792" s="35"/>
      <c r="AB792" s="35"/>
      <c r="AC792" s="35"/>
      <c r="AD792" s="35"/>
      <c r="AE792" s="35"/>
      <c r="AR792" s="199" t="s">
        <v>262</v>
      </c>
      <c r="AT792" s="199" t="s">
        <v>302</v>
      </c>
      <c r="AU792" s="199" t="s">
        <v>86</v>
      </c>
      <c r="AY792" s="18" t="s">
        <v>200</v>
      </c>
      <c r="BE792" s="200">
        <f>IF(N792="základní",J792,0)</f>
        <v>0</v>
      </c>
      <c r="BF792" s="200">
        <f>IF(N792="snížená",J792,0)</f>
        <v>0</v>
      </c>
      <c r="BG792" s="200">
        <f>IF(N792="zákl. přenesená",J792,0)</f>
        <v>0</v>
      </c>
      <c r="BH792" s="200">
        <f>IF(N792="sníž. přenesená",J792,0)</f>
        <v>0</v>
      </c>
      <c r="BI792" s="200">
        <f>IF(N792="nulová",J792,0)</f>
        <v>0</v>
      </c>
      <c r="BJ792" s="18" t="s">
        <v>84</v>
      </c>
      <c r="BK792" s="200">
        <f>ROUND(I792*H792,2)</f>
        <v>0</v>
      </c>
      <c r="BL792" s="18" t="s">
        <v>207</v>
      </c>
      <c r="BM792" s="199" t="s">
        <v>954</v>
      </c>
    </row>
    <row r="793" spans="1:65" s="2" customFormat="1" ht="24.2" customHeight="1">
      <c r="A793" s="35"/>
      <c r="B793" s="36"/>
      <c r="C793" s="188" t="s">
        <v>955</v>
      </c>
      <c r="D793" s="188" t="s">
        <v>202</v>
      </c>
      <c r="E793" s="189" t="s">
        <v>956</v>
      </c>
      <c r="F793" s="190" t="s">
        <v>957</v>
      </c>
      <c r="G793" s="191" t="s">
        <v>403</v>
      </c>
      <c r="H793" s="192">
        <v>27</v>
      </c>
      <c r="I793" s="193"/>
      <c r="J793" s="194">
        <f>ROUND(I793*H793,2)</f>
        <v>0</v>
      </c>
      <c r="K793" s="190" t="s">
        <v>206</v>
      </c>
      <c r="L793" s="40"/>
      <c r="M793" s="195" t="s">
        <v>1</v>
      </c>
      <c r="N793" s="196" t="s">
        <v>41</v>
      </c>
      <c r="O793" s="72"/>
      <c r="P793" s="197">
        <f>O793*H793</f>
        <v>0</v>
      </c>
      <c r="Q793" s="197">
        <v>1.0000000000000001E-5</v>
      </c>
      <c r="R793" s="197">
        <f>Q793*H793</f>
        <v>2.7E-4</v>
      </c>
      <c r="S793" s="197">
        <v>0</v>
      </c>
      <c r="T793" s="198">
        <f>S793*H793</f>
        <v>0</v>
      </c>
      <c r="U793" s="35"/>
      <c r="V793" s="35"/>
      <c r="W793" s="35"/>
      <c r="X793" s="35"/>
      <c r="Y793" s="35"/>
      <c r="Z793" s="35"/>
      <c r="AA793" s="35"/>
      <c r="AB793" s="35"/>
      <c r="AC793" s="35"/>
      <c r="AD793" s="35"/>
      <c r="AE793" s="35"/>
      <c r="AR793" s="199" t="s">
        <v>207</v>
      </c>
      <c r="AT793" s="199" t="s">
        <v>202</v>
      </c>
      <c r="AU793" s="199" t="s">
        <v>86</v>
      </c>
      <c r="AY793" s="18" t="s">
        <v>200</v>
      </c>
      <c r="BE793" s="200">
        <f>IF(N793="základní",J793,0)</f>
        <v>0</v>
      </c>
      <c r="BF793" s="200">
        <f>IF(N793="snížená",J793,0)</f>
        <v>0</v>
      </c>
      <c r="BG793" s="200">
        <f>IF(N793="zákl. přenesená",J793,0)</f>
        <v>0</v>
      </c>
      <c r="BH793" s="200">
        <f>IF(N793="sníž. přenesená",J793,0)</f>
        <v>0</v>
      </c>
      <c r="BI793" s="200">
        <f>IF(N793="nulová",J793,0)</f>
        <v>0</v>
      </c>
      <c r="BJ793" s="18" t="s">
        <v>84</v>
      </c>
      <c r="BK793" s="200">
        <f>ROUND(I793*H793,2)</f>
        <v>0</v>
      </c>
      <c r="BL793" s="18" t="s">
        <v>207</v>
      </c>
      <c r="BM793" s="199" t="s">
        <v>958</v>
      </c>
    </row>
    <row r="794" spans="1:65" s="2" customFormat="1" ht="11.25">
      <c r="A794" s="35"/>
      <c r="B794" s="36"/>
      <c r="C794" s="37"/>
      <c r="D794" s="201" t="s">
        <v>209</v>
      </c>
      <c r="E794" s="37"/>
      <c r="F794" s="202" t="s">
        <v>959</v>
      </c>
      <c r="G794" s="37"/>
      <c r="H794" s="37"/>
      <c r="I794" s="203"/>
      <c r="J794" s="37"/>
      <c r="K794" s="37"/>
      <c r="L794" s="40"/>
      <c r="M794" s="204"/>
      <c r="N794" s="205"/>
      <c r="O794" s="72"/>
      <c r="P794" s="72"/>
      <c r="Q794" s="72"/>
      <c r="R794" s="72"/>
      <c r="S794" s="72"/>
      <c r="T794" s="73"/>
      <c r="U794" s="35"/>
      <c r="V794" s="35"/>
      <c r="W794" s="35"/>
      <c r="X794" s="35"/>
      <c r="Y794" s="35"/>
      <c r="Z794" s="35"/>
      <c r="AA794" s="35"/>
      <c r="AB794" s="35"/>
      <c r="AC794" s="35"/>
      <c r="AD794" s="35"/>
      <c r="AE794" s="35"/>
      <c r="AT794" s="18" t="s">
        <v>209</v>
      </c>
      <c r="AU794" s="18" t="s">
        <v>86</v>
      </c>
    </row>
    <row r="795" spans="1:65" s="2" customFormat="1" ht="16.5" customHeight="1">
      <c r="A795" s="35"/>
      <c r="B795" s="36"/>
      <c r="C795" s="250" t="s">
        <v>960</v>
      </c>
      <c r="D795" s="250" t="s">
        <v>302</v>
      </c>
      <c r="E795" s="251" t="s">
        <v>961</v>
      </c>
      <c r="F795" s="252" t="s">
        <v>962</v>
      </c>
      <c r="G795" s="253" t="s">
        <v>403</v>
      </c>
      <c r="H795" s="254">
        <v>15</v>
      </c>
      <c r="I795" s="255"/>
      <c r="J795" s="256">
        <f>ROUND(I795*H795,2)</f>
        <v>0</v>
      </c>
      <c r="K795" s="252" t="s">
        <v>1</v>
      </c>
      <c r="L795" s="257"/>
      <c r="M795" s="258" t="s">
        <v>1</v>
      </c>
      <c r="N795" s="259" t="s">
        <v>41</v>
      </c>
      <c r="O795" s="72"/>
      <c r="P795" s="197">
        <f>O795*H795</f>
        <v>0</v>
      </c>
      <c r="Q795" s="197">
        <v>0</v>
      </c>
      <c r="R795" s="197">
        <f>Q795*H795</f>
        <v>0</v>
      </c>
      <c r="S795" s="197">
        <v>0</v>
      </c>
      <c r="T795" s="198">
        <f>S795*H795</f>
        <v>0</v>
      </c>
      <c r="U795" s="35"/>
      <c r="V795" s="35"/>
      <c r="W795" s="35"/>
      <c r="X795" s="35"/>
      <c r="Y795" s="35"/>
      <c r="Z795" s="35"/>
      <c r="AA795" s="35"/>
      <c r="AB795" s="35"/>
      <c r="AC795" s="35"/>
      <c r="AD795" s="35"/>
      <c r="AE795" s="35"/>
      <c r="AR795" s="199" t="s">
        <v>262</v>
      </c>
      <c r="AT795" s="199" t="s">
        <v>302</v>
      </c>
      <c r="AU795" s="199" t="s">
        <v>86</v>
      </c>
      <c r="AY795" s="18" t="s">
        <v>200</v>
      </c>
      <c r="BE795" s="200">
        <f>IF(N795="základní",J795,0)</f>
        <v>0</v>
      </c>
      <c r="BF795" s="200">
        <f>IF(N795="snížená",J795,0)</f>
        <v>0</v>
      </c>
      <c r="BG795" s="200">
        <f>IF(N795="zákl. přenesená",J795,0)</f>
        <v>0</v>
      </c>
      <c r="BH795" s="200">
        <f>IF(N795="sníž. přenesená",J795,0)</f>
        <v>0</v>
      </c>
      <c r="BI795" s="200">
        <f>IF(N795="nulová",J795,0)</f>
        <v>0</v>
      </c>
      <c r="BJ795" s="18" t="s">
        <v>84</v>
      </c>
      <c r="BK795" s="200">
        <f>ROUND(I795*H795,2)</f>
        <v>0</v>
      </c>
      <c r="BL795" s="18" t="s">
        <v>207</v>
      </c>
      <c r="BM795" s="199" t="s">
        <v>963</v>
      </c>
    </row>
    <row r="796" spans="1:65" s="2" customFormat="1" ht="21.75" customHeight="1">
      <c r="A796" s="35"/>
      <c r="B796" s="36"/>
      <c r="C796" s="250" t="s">
        <v>964</v>
      </c>
      <c r="D796" s="250" t="s">
        <v>302</v>
      </c>
      <c r="E796" s="251" t="s">
        <v>965</v>
      </c>
      <c r="F796" s="252" t="s">
        <v>966</v>
      </c>
      <c r="G796" s="253" t="s">
        <v>403</v>
      </c>
      <c r="H796" s="254">
        <v>6</v>
      </c>
      <c r="I796" s="255"/>
      <c r="J796" s="256">
        <f>ROUND(I796*H796,2)</f>
        <v>0</v>
      </c>
      <c r="K796" s="252" t="s">
        <v>1</v>
      </c>
      <c r="L796" s="257"/>
      <c r="M796" s="258" t="s">
        <v>1</v>
      </c>
      <c r="N796" s="259" t="s">
        <v>41</v>
      </c>
      <c r="O796" s="72"/>
      <c r="P796" s="197">
        <f>O796*H796</f>
        <v>0</v>
      </c>
      <c r="Q796" s="197">
        <v>0</v>
      </c>
      <c r="R796" s="197">
        <f>Q796*H796</f>
        <v>0</v>
      </c>
      <c r="S796" s="197">
        <v>0</v>
      </c>
      <c r="T796" s="198">
        <f>S796*H796</f>
        <v>0</v>
      </c>
      <c r="U796" s="35"/>
      <c r="V796" s="35"/>
      <c r="W796" s="35"/>
      <c r="X796" s="35"/>
      <c r="Y796" s="35"/>
      <c r="Z796" s="35"/>
      <c r="AA796" s="35"/>
      <c r="AB796" s="35"/>
      <c r="AC796" s="35"/>
      <c r="AD796" s="35"/>
      <c r="AE796" s="35"/>
      <c r="AR796" s="199" t="s">
        <v>262</v>
      </c>
      <c r="AT796" s="199" t="s">
        <v>302</v>
      </c>
      <c r="AU796" s="199" t="s">
        <v>86</v>
      </c>
      <c r="AY796" s="18" t="s">
        <v>200</v>
      </c>
      <c r="BE796" s="200">
        <f>IF(N796="základní",J796,0)</f>
        <v>0</v>
      </c>
      <c r="BF796" s="200">
        <f>IF(N796="snížená",J796,0)</f>
        <v>0</v>
      </c>
      <c r="BG796" s="200">
        <f>IF(N796="zákl. přenesená",J796,0)</f>
        <v>0</v>
      </c>
      <c r="BH796" s="200">
        <f>IF(N796="sníž. přenesená",J796,0)</f>
        <v>0</v>
      </c>
      <c r="BI796" s="200">
        <f>IF(N796="nulová",J796,0)</f>
        <v>0</v>
      </c>
      <c r="BJ796" s="18" t="s">
        <v>84</v>
      </c>
      <c r="BK796" s="200">
        <f>ROUND(I796*H796,2)</f>
        <v>0</v>
      </c>
      <c r="BL796" s="18" t="s">
        <v>207</v>
      </c>
      <c r="BM796" s="199" t="s">
        <v>967</v>
      </c>
    </row>
    <row r="797" spans="1:65" s="2" customFormat="1" ht="16.5" customHeight="1">
      <c r="A797" s="35"/>
      <c r="B797" s="36"/>
      <c r="C797" s="250" t="s">
        <v>968</v>
      </c>
      <c r="D797" s="250" t="s">
        <v>302</v>
      </c>
      <c r="E797" s="251" t="s">
        <v>969</v>
      </c>
      <c r="F797" s="252" t="s">
        <v>970</v>
      </c>
      <c r="G797" s="253" t="s">
        <v>403</v>
      </c>
      <c r="H797" s="254">
        <v>6</v>
      </c>
      <c r="I797" s="255"/>
      <c r="J797" s="256">
        <f>ROUND(I797*H797,2)</f>
        <v>0</v>
      </c>
      <c r="K797" s="252" t="s">
        <v>1</v>
      </c>
      <c r="L797" s="257"/>
      <c r="M797" s="258" t="s">
        <v>1</v>
      </c>
      <c r="N797" s="259" t="s">
        <v>41</v>
      </c>
      <c r="O797" s="72"/>
      <c r="P797" s="197">
        <f>O797*H797</f>
        <v>0</v>
      </c>
      <c r="Q797" s="197">
        <v>0</v>
      </c>
      <c r="R797" s="197">
        <f>Q797*H797</f>
        <v>0</v>
      </c>
      <c r="S797" s="197">
        <v>0</v>
      </c>
      <c r="T797" s="198">
        <f>S797*H797</f>
        <v>0</v>
      </c>
      <c r="U797" s="35"/>
      <c r="V797" s="35"/>
      <c r="W797" s="35"/>
      <c r="X797" s="35"/>
      <c r="Y797" s="35"/>
      <c r="Z797" s="35"/>
      <c r="AA797" s="35"/>
      <c r="AB797" s="35"/>
      <c r="AC797" s="35"/>
      <c r="AD797" s="35"/>
      <c r="AE797" s="35"/>
      <c r="AR797" s="199" t="s">
        <v>262</v>
      </c>
      <c r="AT797" s="199" t="s">
        <v>302</v>
      </c>
      <c r="AU797" s="199" t="s">
        <v>86</v>
      </c>
      <c r="AY797" s="18" t="s">
        <v>200</v>
      </c>
      <c r="BE797" s="200">
        <f>IF(N797="základní",J797,0)</f>
        <v>0</v>
      </c>
      <c r="BF797" s="200">
        <f>IF(N797="snížená",J797,0)</f>
        <v>0</v>
      </c>
      <c r="BG797" s="200">
        <f>IF(N797="zákl. přenesená",J797,0)</f>
        <v>0</v>
      </c>
      <c r="BH797" s="200">
        <f>IF(N797="sníž. přenesená",J797,0)</f>
        <v>0</v>
      </c>
      <c r="BI797" s="200">
        <f>IF(N797="nulová",J797,0)</f>
        <v>0</v>
      </c>
      <c r="BJ797" s="18" t="s">
        <v>84</v>
      </c>
      <c r="BK797" s="200">
        <f>ROUND(I797*H797,2)</f>
        <v>0</v>
      </c>
      <c r="BL797" s="18" t="s">
        <v>207</v>
      </c>
      <c r="BM797" s="199" t="s">
        <v>971</v>
      </c>
    </row>
    <row r="798" spans="1:65" s="2" customFormat="1" ht="21.75" customHeight="1">
      <c r="A798" s="35"/>
      <c r="B798" s="36"/>
      <c r="C798" s="188" t="s">
        <v>972</v>
      </c>
      <c r="D798" s="188" t="s">
        <v>202</v>
      </c>
      <c r="E798" s="189" t="s">
        <v>973</v>
      </c>
      <c r="F798" s="190" t="s">
        <v>974</v>
      </c>
      <c r="G798" s="191" t="s">
        <v>101</v>
      </c>
      <c r="H798" s="192">
        <v>26.731000000000002</v>
      </c>
      <c r="I798" s="193"/>
      <c r="J798" s="194">
        <f>ROUND(I798*H798,2)</f>
        <v>0</v>
      </c>
      <c r="K798" s="190" t="s">
        <v>206</v>
      </c>
      <c r="L798" s="40"/>
      <c r="M798" s="195" t="s">
        <v>1</v>
      </c>
      <c r="N798" s="196" t="s">
        <v>41</v>
      </c>
      <c r="O798" s="72"/>
      <c r="P798" s="197">
        <f>O798*H798</f>
        <v>0</v>
      </c>
      <c r="Q798" s="197">
        <v>0</v>
      </c>
      <c r="R798" s="197">
        <f>Q798*H798</f>
        <v>0</v>
      </c>
      <c r="S798" s="197">
        <v>0.26100000000000001</v>
      </c>
      <c r="T798" s="198">
        <f>S798*H798</f>
        <v>6.9767910000000004</v>
      </c>
      <c r="U798" s="35"/>
      <c r="V798" s="35"/>
      <c r="W798" s="35"/>
      <c r="X798" s="35"/>
      <c r="Y798" s="35"/>
      <c r="Z798" s="35"/>
      <c r="AA798" s="35"/>
      <c r="AB798" s="35"/>
      <c r="AC798" s="35"/>
      <c r="AD798" s="35"/>
      <c r="AE798" s="35"/>
      <c r="AR798" s="199" t="s">
        <v>207</v>
      </c>
      <c r="AT798" s="199" t="s">
        <v>202</v>
      </c>
      <c r="AU798" s="199" t="s">
        <v>86</v>
      </c>
      <c r="AY798" s="18" t="s">
        <v>200</v>
      </c>
      <c r="BE798" s="200">
        <f>IF(N798="základní",J798,0)</f>
        <v>0</v>
      </c>
      <c r="BF798" s="200">
        <f>IF(N798="snížená",J798,0)</f>
        <v>0</v>
      </c>
      <c r="BG798" s="200">
        <f>IF(N798="zákl. přenesená",J798,0)</f>
        <v>0</v>
      </c>
      <c r="BH798" s="200">
        <f>IF(N798="sníž. přenesená",J798,0)</f>
        <v>0</v>
      </c>
      <c r="BI798" s="200">
        <f>IF(N798="nulová",J798,0)</f>
        <v>0</v>
      </c>
      <c r="BJ798" s="18" t="s">
        <v>84</v>
      </c>
      <c r="BK798" s="200">
        <f>ROUND(I798*H798,2)</f>
        <v>0</v>
      </c>
      <c r="BL798" s="18" t="s">
        <v>207</v>
      </c>
      <c r="BM798" s="199" t="s">
        <v>975</v>
      </c>
    </row>
    <row r="799" spans="1:65" s="2" customFormat="1" ht="11.25">
      <c r="A799" s="35"/>
      <c r="B799" s="36"/>
      <c r="C799" s="37"/>
      <c r="D799" s="201" t="s">
        <v>209</v>
      </c>
      <c r="E799" s="37"/>
      <c r="F799" s="202" t="s">
        <v>976</v>
      </c>
      <c r="G799" s="37"/>
      <c r="H799" s="37"/>
      <c r="I799" s="203"/>
      <c r="J799" s="37"/>
      <c r="K799" s="37"/>
      <c r="L799" s="40"/>
      <c r="M799" s="204"/>
      <c r="N799" s="205"/>
      <c r="O799" s="72"/>
      <c r="P799" s="72"/>
      <c r="Q799" s="72"/>
      <c r="R799" s="72"/>
      <c r="S799" s="72"/>
      <c r="T799" s="73"/>
      <c r="U799" s="35"/>
      <c r="V799" s="35"/>
      <c r="W799" s="35"/>
      <c r="X799" s="35"/>
      <c r="Y799" s="35"/>
      <c r="Z799" s="35"/>
      <c r="AA799" s="35"/>
      <c r="AB799" s="35"/>
      <c r="AC799" s="35"/>
      <c r="AD799" s="35"/>
      <c r="AE799" s="35"/>
      <c r="AT799" s="18" t="s">
        <v>209</v>
      </c>
      <c r="AU799" s="18" t="s">
        <v>86</v>
      </c>
    </row>
    <row r="800" spans="1:65" s="13" customFormat="1" ht="11.25">
      <c r="B800" s="206"/>
      <c r="C800" s="207"/>
      <c r="D800" s="208" t="s">
        <v>211</v>
      </c>
      <c r="E800" s="209" t="s">
        <v>1</v>
      </c>
      <c r="F800" s="210" t="s">
        <v>977</v>
      </c>
      <c r="G800" s="207"/>
      <c r="H800" s="209" t="s">
        <v>1</v>
      </c>
      <c r="I800" s="211"/>
      <c r="J800" s="207"/>
      <c r="K800" s="207"/>
      <c r="L800" s="212"/>
      <c r="M800" s="213"/>
      <c r="N800" s="214"/>
      <c r="O800" s="214"/>
      <c r="P800" s="214"/>
      <c r="Q800" s="214"/>
      <c r="R800" s="214"/>
      <c r="S800" s="214"/>
      <c r="T800" s="215"/>
      <c r="AT800" s="216" t="s">
        <v>211</v>
      </c>
      <c r="AU800" s="216" t="s">
        <v>86</v>
      </c>
      <c r="AV800" s="13" t="s">
        <v>84</v>
      </c>
      <c r="AW800" s="13" t="s">
        <v>32</v>
      </c>
      <c r="AX800" s="13" t="s">
        <v>76</v>
      </c>
      <c r="AY800" s="216" t="s">
        <v>200</v>
      </c>
    </row>
    <row r="801" spans="1:65" s="14" customFormat="1" ht="11.25">
      <c r="B801" s="217"/>
      <c r="C801" s="218"/>
      <c r="D801" s="208" t="s">
        <v>211</v>
      </c>
      <c r="E801" s="219" t="s">
        <v>1</v>
      </c>
      <c r="F801" s="220" t="s">
        <v>449</v>
      </c>
      <c r="G801" s="218"/>
      <c r="H801" s="221">
        <v>10.472</v>
      </c>
      <c r="I801" s="222"/>
      <c r="J801" s="218"/>
      <c r="K801" s="218"/>
      <c r="L801" s="223"/>
      <c r="M801" s="224"/>
      <c r="N801" s="225"/>
      <c r="O801" s="225"/>
      <c r="P801" s="225"/>
      <c r="Q801" s="225"/>
      <c r="R801" s="225"/>
      <c r="S801" s="225"/>
      <c r="T801" s="226"/>
      <c r="AT801" s="227" t="s">
        <v>211</v>
      </c>
      <c r="AU801" s="227" t="s">
        <v>86</v>
      </c>
      <c r="AV801" s="14" t="s">
        <v>86</v>
      </c>
      <c r="AW801" s="14" t="s">
        <v>32</v>
      </c>
      <c r="AX801" s="14" t="s">
        <v>76</v>
      </c>
      <c r="AY801" s="227" t="s">
        <v>200</v>
      </c>
    </row>
    <row r="802" spans="1:65" s="14" customFormat="1" ht="11.25">
      <c r="B802" s="217"/>
      <c r="C802" s="218"/>
      <c r="D802" s="208" t="s">
        <v>211</v>
      </c>
      <c r="E802" s="219" t="s">
        <v>1</v>
      </c>
      <c r="F802" s="220" t="s">
        <v>978</v>
      </c>
      <c r="G802" s="218"/>
      <c r="H802" s="221">
        <v>-1.21</v>
      </c>
      <c r="I802" s="222"/>
      <c r="J802" s="218"/>
      <c r="K802" s="218"/>
      <c r="L802" s="223"/>
      <c r="M802" s="224"/>
      <c r="N802" s="225"/>
      <c r="O802" s="225"/>
      <c r="P802" s="225"/>
      <c r="Q802" s="225"/>
      <c r="R802" s="225"/>
      <c r="S802" s="225"/>
      <c r="T802" s="226"/>
      <c r="AT802" s="227" t="s">
        <v>211</v>
      </c>
      <c r="AU802" s="227" t="s">
        <v>86</v>
      </c>
      <c r="AV802" s="14" t="s">
        <v>86</v>
      </c>
      <c r="AW802" s="14" t="s">
        <v>32</v>
      </c>
      <c r="AX802" s="14" t="s">
        <v>76</v>
      </c>
      <c r="AY802" s="227" t="s">
        <v>200</v>
      </c>
    </row>
    <row r="803" spans="1:65" s="14" customFormat="1" ht="11.25">
      <c r="B803" s="217"/>
      <c r="C803" s="218"/>
      <c r="D803" s="208" t="s">
        <v>211</v>
      </c>
      <c r="E803" s="219" t="s">
        <v>1</v>
      </c>
      <c r="F803" s="220" t="s">
        <v>979</v>
      </c>
      <c r="G803" s="218"/>
      <c r="H803" s="221">
        <v>10.173</v>
      </c>
      <c r="I803" s="222"/>
      <c r="J803" s="218"/>
      <c r="K803" s="218"/>
      <c r="L803" s="223"/>
      <c r="M803" s="224"/>
      <c r="N803" s="225"/>
      <c r="O803" s="225"/>
      <c r="P803" s="225"/>
      <c r="Q803" s="225"/>
      <c r="R803" s="225"/>
      <c r="S803" s="225"/>
      <c r="T803" s="226"/>
      <c r="AT803" s="227" t="s">
        <v>211</v>
      </c>
      <c r="AU803" s="227" t="s">
        <v>86</v>
      </c>
      <c r="AV803" s="14" t="s">
        <v>86</v>
      </c>
      <c r="AW803" s="14" t="s">
        <v>32</v>
      </c>
      <c r="AX803" s="14" t="s">
        <v>76</v>
      </c>
      <c r="AY803" s="227" t="s">
        <v>200</v>
      </c>
    </row>
    <row r="804" spans="1:65" s="14" customFormat="1" ht="11.25">
      <c r="B804" s="217"/>
      <c r="C804" s="218"/>
      <c r="D804" s="208" t="s">
        <v>211</v>
      </c>
      <c r="E804" s="219" t="s">
        <v>1</v>
      </c>
      <c r="F804" s="220" t="s">
        <v>449</v>
      </c>
      <c r="G804" s="218"/>
      <c r="H804" s="221">
        <v>10.472</v>
      </c>
      <c r="I804" s="222"/>
      <c r="J804" s="218"/>
      <c r="K804" s="218"/>
      <c r="L804" s="223"/>
      <c r="M804" s="224"/>
      <c r="N804" s="225"/>
      <c r="O804" s="225"/>
      <c r="P804" s="225"/>
      <c r="Q804" s="225"/>
      <c r="R804" s="225"/>
      <c r="S804" s="225"/>
      <c r="T804" s="226"/>
      <c r="AT804" s="227" t="s">
        <v>211</v>
      </c>
      <c r="AU804" s="227" t="s">
        <v>86</v>
      </c>
      <c r="AV804" s="14" t="s">
        <v>86</v>
      </c>
      <c r="AW804" s="14" t="s">
        <v>32</v>
      </c>
      <c r="AX804" s="14" t="s">
        <v>76</v>
      </c>
      <c r="AY804" s="227" t="s">
        <v>200</v>
      </c>
    </row>
    <row r="805" spans="1:65" s="14" customFormat="1" ht="11.25">
      <c r="B805" s="217"/>
      <c r="C805" s="218"/>
      <c r="D805" s="208" t="s">
        <v>211</v>
      </c>
      <c r="E805" s="219" t="s">
        <v>1</v>
      </c>
      <c r="F805" s="220" t="s">
        <v>980</v>
      </c>
      <c r="G805" s="218"/>
      <c r="H805" s="221">
        <v>-3.1760000000000002</v>
      </c>
      <c r="I805" s="222"/>
      <c r="J805" s="218"/>
      <c r="K805" s="218"/>
      <c r="L805" s="223"/>
      <c r="M805" s="224"/>
      <c r="N805" s="225"/>
      <c r="O805" s="225"/>
      <c r="P805" s="225"/>
      <c r="Q805" s="225"/>
      <c r="R805" s="225"/>
      <c r="S805" s="225"/>
      <c r="T805" s="226"/>
      <c r="AT805" s="227" t="s">
        <v>211</v>
      </c>
      <c r="AU805" s="227" t="s">
        <v>86</v>
      </c>
      <c r="AV805" s="14" t="s">
        <v>86</v>
      </c>
      <c r="AW805" s="14" t="s">
        <v>32</v>
      </c>
      <c r="AX805" s="14" t="s">
        <v>76</v>
      </c>
      <c r="AY805" s="227" t="s">
        <v>200</v>
      </c>
    </row>
    <row r="806" spans="1:65" s="15" customFormat="1" ht="11.25">
      <c r="B806" s="228"/>
      <c r="C806" s="229"/>
      <c r="D806" s="208" t="s">
        <v>211</v>
      </c>
      <c r="E806" s="230" t="s">
        <v>1</v>
      </c>
      <c r="F806" s="231" t="s">
        <v>219</v>
      </c>
      <c r="G806" s="229"/>
      <c r="H806" s="232">
        <v>26.731000000000002</v>
      </c>
      <c r="I806" s="233"/>
      <c r="J806" s="229"/>
      <c r="K806" s="229"/>
      <c r="L806" s="234"/>
      <c r="M806" s="235"/>
      <c r="N806" s="236"/>
      <c r="O806" s="236"/>
      <c r="P806" s="236"/>
      <c r="Q806" s="236"/>
      <c r="R806" s="236"/>
      <c r="S806" s="236"/>
      <c r="T806" s="237"/>
      <c r="AT806" s="238" t="s">
        <v>211</v>
      </c>
      <c r="AU806" s="238" t="s">
        <v>86</v>
      </c>
      <c r="AV806" s="15" t="s">
        <v>207</v>
      </c>
      <c r="AW806" s="15" t="s">
        <v>32</v>
      </c>
      <c r="AX806" s="15" t="s">
        <v>84</v>
      </c>
      <c r="AY806" s="238" t="s">
        <v>200</v>
      </c>
    </row>
    <row r="807" spans="1:65" s="2" customFormat="1" ht="24.2" customHeight="1">
      <c r="A807" s="35"/>
      <c r="B807" s="36"/>
      <c r="C807" s="188" t="s">
        <v>981</v>
      </c>
      <c r="D807" s="188" t="s">
        <v>202</v>
      </c>
      <c r="E807" s="189" t="s">
        <v>982</v>
      </c>
      <c r="F807" s="190" t="s">
        <v>983</v>
      </c>
      <c r="G807" s="191" t="s">
        <v>205</v>
      </c>
      <c r="H807" s="192">
        <v>36.777999999999999</v>
      </c>
      <c r="I807" s="193"/>
      <c r="J807" s="194">
        <f>ROUND(I807*H807,2)</f>
        <v>0</v>
      </c>
      <c r="K807" s="190" t="s">
        <v>206</v>
      </c>
      <c r="L807" s="40"/>
      <c r="M807" s="195" t="s">
        <v>1</v>
      </c>
      <c r="N807" s="196" t="s">
        <v>41</v>
      </c>
      <c r="O807" s="72"/>
      <c r="P807" s="197">
        <f>O807*H807</f>
        <v>0</v>
      </c>
      <c r="Q807" s="197">
        <v>0</v>
      </c>
      <c r="R807" s="197">
        <f>Q807*H807</f>
        <v>0</v>
      </c>
      <c r="S807" s="197">
        <v>1.95</v>
      </c>
      <c r="T807" s="198">
        <f>S807*H807</f>
        <v>71.717100000000002</v>
      </c>
      <c r="U807" s="35"/>
      <c r="V807" s="35"/>
      <c r="W807" s="35"/>
      <c r="X807" s="35"/>
      <c r="Y807" s="35"/>
      <c r="Z807" s="35"/>
      <c r="AA807" s="35"/>
      <c r="AB807" s="35"/>
      <c r="AC807" s="35"/>
      <c r="AD807" s="35"/>
      <c r="AE807" s="35"/>
      <c r="AR807" s="199" t="s">
        <v>207</v>
      </c>
      <c r="AT807" s="199" t="s">
        <v>202</v>
      </c>
      <c r="AU807" s="199" t="s">
        <v>86</v>
      </c>
      <c r="AY807" s="18" t="s">
        <v>200</v>
      </c>
      <c r="BE807" s="200">
        <f>IF(N807="základní",J807,0)</f>
        <v>0</v>
      </c>
      <c r="BF807" s="200">
        <f>IF(N807="snížená",J807,0)</f>
        <v>0</v>
      </c>
      <c r="BG807" s="200">
        <f>IF(N807="zákl. přenesená",J807,0)</f>
        <v>0</v>
      </c>
      <c r="BH807" s="200">
        <f>IF(N807="sníž. přenesená",J807,0)</f>
        <v>0</v>
      </c>
      <c r="BI807" s="200">
        <f>IF(N807="nulová",J807,0)</f>
        <v>0</v>
      </c>
      <c r="BJ807" s="18" t="s">
        <v>84</v>
      </c>
      <c r="BK807" s="200">
        <f>ROUND(I807*H807,2)</f>
        <v>0</v>
      </c>
      <c r="BL807" s="18" t="s">
        <v>207</v>
      </c>
      <c r="BM807" s="199" t="s">
        <v>984</v>
      </c>
    </row>
    <row r="808" spans="1:65" s="2" customFormat="1" ht="11.25">
      <c r="A808" s="35"/>
      <c r="B808" s="36"/>
      <c r="C808" s="37"/>
      <c r="D808" s="201" t="s">
        <v>209</v>
      </c>
      <c r="E808" s="37"/>
      <c r="F808" s="202" t="s">
        <v>985</v>
      </c>
      <c r="G808" s="37"/>
      <c r="H808" s="37"/>
      <c r="I808" s="203"/>
      <c r="J808" s="37"/>
      <c r="K808" s="37"/>
      <c r="L808" s="40"/>
      <c r="M808" s="204"/>
      <c r="N808" s="205"/>
      <c r="O808" s="72"/>
      <c r="P808" s="72"/>
      <c r="Q808" s="72"/>
      <c r="R808" s="72"/>
      <c r="S808" s="72"/>
      <c r="T808" s="73"/>
      <c r="U808" s="35"/>
      <c r="V808" s="35"/>
      <c r="W808" s="35"/>
      <c r="X808" s="35"/>
      <c r="Y808" s="35"/>
      <c r="Z808" s="35"/>
      <c r="AA808" s="35"/>
      <c r="AB808" s="35"/>
      <c r="AC808" s="35"/>
      <c r="AD808" s="35"/>
      <c r="AE808" s="35"/>
      <c r="AT808" s="18" t="s">
        <v>209</v>
      </c>
      <c r="AU808" s="18" t="s">
        <v>86</v>
      </c>
    </row>
    <row r="809" spans="1:65" s="13" customFormat="1" ht="11.25">
      <c r="B809" s="206"/>
      <c r="C809" s="207"/>
      <c r="D809" s="208" t="s">
        <v>211</v>
      </c>
      <c r="E809" s="209" t="s">
        <v>1</v>
      </c>
      <c r="F809" s="210" t="s">
        <v>986</v>
      </c>
      <c r="G809" s="207"/>
      <c r="H809" s="209" t="s">
        <v>1</v>
      </c>
      <c r="I809" s="211"/>
      <c r="J809" s="207"/>
      <c r="K809" s="207"/>
      <c r="L809" s="212"/>
      <c r="M809" s="213"/>
      <c r="N809" s="214"/>
      <c r="O809" s="214"/>
      <c r="P809" s="214"/>
      <c r="Q809" s="214"/>
      <c r="R809" s="214"/>
      <c r="S809" s="214"/>
      <c r="T809" s="215"/>
      <c r="AT809" s="216" t="s">
        <v>211</v>
      </c>
      <c r="AU809" s="216" t="s">
        <v>86</v>
      </c>
      <c r="AV809" s="13" t="s">
        <v>84</v>
      </c>
      <c r="AW809" s="13" t="s">
        <v>32</v>
      </c>
      <c r="AX809" s="13" t="s">
        <v>76</v>
      </c>
      <c r="AY809" s="216" t="s">
        <v>200</v>
      </c>
    </row>
    <row r="810" spans="1:65" s="14" customFormat="1" ht="11.25">
      <c r="B810" s="217"/>
      <c r="C810" s="218"/>
      <c r="D810" s="208" t="s">
        <v>211</v>
      </c>
      <c r="E810" s="219" t="s">
        <v>1</v>
      </c>
      <c r="F810" s="220" t="s">
        <v>987</v>
      </c>
      <c r="G810" s="218"/>
      <c r="H810" s="221">
        <v>2.1739999999999999</v>
      </c>
      <c r="I810" s="222"/>
      <c r="J810" s="218"/>
      <c r="K810" s="218"/>
      <c r="L810" s="223"/>
      <c r="M810" s="224"/>
      <c r="N810" s="225"/>
      <c r="O810" s="225"/>
      <c r="P810" s="225"/>
      <c r="Q810" s="225"/>
      <c r="R810" s="225"/>
      <c r="S810" s="225"/>
      <c r="T810" s="226"/>
      <c r="AT810" s="227" t="s">
        <v>211</v>
      </c>
      <c r="AU810" s="227" t="s">
        <v>86</v>
      </c>
      <c r="AV810" s="14" t="s">
        <v>86</v>
      </c>
      <c r="AW810" s="14" t="s">
        <v>32</v>
      </c>
      <c r="AX810" s="14" t="s">
        <v>76</v>
      </c>
      <c r="AY810" s="227" t="s">
        <v>200</v>
      </c>
    </row>
    <row r="811" spans="1:65" s="14" customFormat="1" ht="11.25">
      <c r="B811" s="217"/>
      <c r="C811" s="218"/>
      <c r="D811" s="208" t="s">
        <v>211</v>
      </c>
      <c r="E811" s="219" t="s">
        <v>1</v>
      </c>
      <c r="F811" s="220" t="s">
        <v>988</v>
      </c>
      <c r="G811" s="218"/>
      <c r="H811" s="221">
        <v>-0.47299999999999998</v>
      </c>
      <c r="I811" s="222"/>
      <c r="J811" s="218"/>
      <c r="K811" s="218"/>
      <c r="L811" s="223"/>
      <c r="M811" s="224"/>
      <c r="N811" s="225"/>
      <c r="O811" s="225"/>
      <c r="P811" s="225"/>
      <c r="Q811" s="225"/>
      <c r="R811" s="225"/>
      <c r="S811" s="225"/>
      <c r="T811" s="226"/>
      <c r="AT811" s="227" t="s">
        <v>211</v>
      </c>
      <c r="AU811" s="227" t="s">
        <v>86</v>
      </c>
      <c r="AV811" s="14" t="s">
        <v>86</v>
      </c>
      <c r="AW811" s="14" t="s">
        <v>32</v>
      </c>
      <c r="AX811" s="14" t="s">
        <v>76</v>
      </c>
      <c r="AY811" s="227" t="s">
        <v>200</v>
      </c>
    </row>
    <row r="812" spans="1:65" s="14" customFormat="1" ht="11.25">
      <c r="B812" s="217"/>
      <c r="C812" s="218"/>
      <c r="D812" s="208" t="s">
        <v>211</v>
      </c>
      <c r="E812" s="219" t="s">
        <v>1</v>
      </c>
      <c r="F812" s="220" t="s">
        <v>987</v>
      </c>
      <c r="G812" s="218"/>
      <c r="H812" s="221">
        <v>2.1739999999999999</v>
      </c>
      <c r="I812" s="222"/>
      <c r="J812" s="218"/>
      <c r="K812" s="218"/>
      <c r="L812" s="223"/>
      <c r="M812" s="224"/>
      <c r="N812" s="225"/>
      <c r="O812" s="225"/>
      <c r="P812" s="225"/>
      <c r="Q812" s="225"/>
      <c r="R812" s="225"/>
      <c r="S812" s="225"/>
      <c r="T812" s="226"/>
      <c r="AT812" s="227" t="s">
        <v>211</v>
      </c>
      <c r="AU812" s="227" t="s">
        <v>86</v>
      </c>
      <c r="AV812" s="14" t="s">
        <v>86</v>
      </c>
      <c r="AW812" s="14" t="s">
        <v>32</v>
      </c>
      <c r="AX812" s="14" t="s">
        <v>76</v>
      </c>
      <c r="AY812" s="227" t="s">
        <v>200</v>
      </c>
    </row>
    <row r="813" spans="1:65" s="14" customFormat="1" ht="11.25">
      <c r="B813" s="217"/>
      <c r="C813" s="218"/>
      <c r="D813" s="208" t="s">
        <v>211</v>
      </c>
      <c r="E813" s="219" t="s">
        <v>1</v>
      </c>
      <c r="F813" s="220" t="s">
        <v>989</v>
      </c>
      <c r="G813" s="218"/>
      <c r="H813" s="221">
        <v>-0.52300000000000002</v>
      </c>
      <c r="I813" s="222"/>
      <c r="J813" s="218"/>
      <c r="K813" s="218"/>
      <c r="L813" s="223"/>
      <c r="M813" s="224"/>
      <c r="N813" s="225"/>
      <c r="O813" s="225"/>
      <c r="P813" s="225"/>
      <c r="Q813" s="225"/>
      <c r="R813" s="225"/>
      <c r="S813" s="225"/>
      <c r="T813" s="226"/>
      <c r="AT813" s="227" t="s">
        <v>211</v>
      </c>
      <c r="AU813" s="227" t="s">
        <v>86</v>
      </c>
      <c r="AV813" s="14" t="s">
        <v>86</v>
      </c>
      <c r="AW813" s="14" t="s">
        <v>32</v>
      </c>
      <c r="AX813" s="14" t="s">
        <v>76</v>
      </c>
      <c r="AY813" s="227" t="s">
        <v>200</v>
      </c>
    </row>
    <row r="814" spans="1:65" s="14" customFormat="1" ht="11.25">
      <c r="B814" s="217"/>
      <c r="C814" s="218"/>
      <c r="D814" s="208" t="s">
        <v>211</v>
      </c>
      <c r="E814" s="219" t="s">
        <v>1</v>
      </c>
      <c r="F814" s="220" t="s">
        <v>990</v>
      </c>
      <c r="G814" s="218"/>
      <c r="H814" s="221">
        <v>3.0070000000000001</v>
      </c>
      <c r="I814" s="222"/>
      <c r="J814" s="218"/>
      <c r="K814" s="218"/>
      <c r="L814" s="223"/>
      <c r="M814" s="224"/>
      <c r="N814" s="225"/>
      <c r="O814" s="225"/>
      <c r="P814" s="225"/>
      <c r="Q814" s="225"/>
      <c r="R814" s="225"/>
      <c r="S814" s="225"/>
      <c r="T814" s="226"/>
      <c r="AT814" s="227" t="s">
        <v>211</v>
      </c>
      <c r="AU814" s="227" t="s">
        <v>86</v>
      </c>
      <c r="AV814" s="14" t="s">
        <v>86</v>
      </c>
      <c r="AW814" s="14" t="s">
        <v>32</v>
      </c>
      <c r="AX814" s="14" t="s">
        <v>76</v>
      </c>
      <c r="AY814" s="227" t="s">
        <v>200</v>
      </c>
    </row>
    <row r="815" spans="1:65" s="14" customFormat="1" ht="11.25">
      <c r="B815" s="217"/>
      <c r="C815" s="218"/>
      <c r="D815" s="208" t="s">
        <v>211</v>
      </c>
      <c r="E815" s="219" t="s">
        <v>1</v>
      </c>
      <c r="F815" s="220" t="s">
        <v>991</v>
      </c>
      <c r="G815" s="218"/>
      <c r="H815" s="221">
        <v>1.885</v>
      </c>
      <c r="I815" s="222"/>
      <c r="J815" s="218"/>
      <c r="K815" s="218"/>
      <c r="L815" s="223"/>
      <c r="M815" s="224"/>
      <c r="N815" s="225"/>
      <c r="O815" s="225"/>
      <c r="P815" s="225"/>
      <c r="Q815" s="225"/>
      <c r="R815" s="225"/>
      <c r="S815" s="225"/>
      <c r="T815" s="226"/>
      <c r="AT815" s="227" t="s">
        <v>211</v>
      </c>
      <c r="AU815" s="227" t="s">
        <v>86</v>
      </c>
      <c r="AV815" s="14" t="s">
        <v>86</v>
      </c>
      <c r="AW815" s="14" t="s">
        <v>32</v>
      </c>
      <c r="AX815" s="14" t="s">
        <v>76</v>
      </c>
      <c r="AY815" s="227" t="s">
        <v>200</v>
      </c>
    </row>
    <row r="816" spans="1:65" s="14" customFormat="1" ht="11.25">
      <c r="B816" s="217"/>
      <c r="C816" s="218"/>
      <c r="D816" s="208" t="s">
        <v>211</v>
      </c>
      <c r="E816" s="219" t="s">
        <v>1</v>
      </c>
      <c r="F816" s="220" t="s">
        <v>992</v>
      </c>
      <c r="G816" s="218"/>
      <c r="H816" s="221">
        <v>1.851</v>
      </c>
      <c r="I816" s="222"/>
      <c r="J816" s="218"/>
      <c r="K816" s="218"/>
      <c r="L816" s="223"/>
      <c r="M816" s="224"/>
      <c r="N816" s="225"/>
      <c r="O816" s="225"/>
      <c r="P816" s="225"/>
      <c r="Q816" s="225"/>
      <c r="R816" s="225"/>
      <c r="S816" s="225"/>
      <c r="T816" s="226"/>
      <c r="AT816" s="227" t="s">
        <v>211</v>
      </c>
      <c r="AU816" s="227" t="s">
        <v>86</v>
      </c>
      <c r="AV816" s="14" t="s">
        <v>86</v>
      </c>
      <c r="AW816" s="14" t="s">
        <v>32</v>
      </c>
      <c r="AX816" s="14" t="s">
        <v>76</v>
      </c>
      <c r="AY816" s="227" t="s">
        <v>200</v>
      </c>
    </row>
    <row r="817" spans="1:65" s="14" customFormat="1" ht="11.25">
      <c r="B817" s="217"/>
      <c r="C817" s="218"/>
      <c r="D817" s="208" t="s">
        <v>211</v>
      </c>
      <c r="E817" s="219" t="s">
        <v>1</v>
      </c>
      <c r="F817" s="220" t="s">
        <v>993</v>
      </c>
      <c r="G817" s="218"/>
      <c r="H817" s="221">
        <v>1.454</v>
      </c>
      <c r="I817" s="222"/>
      <c r="J817" s="218"/>
      <c r="K817" s="218"/>
      <c r="L817" s="223"/>
      <c r="M817" s="224"/>
      <c r="N817" s="225"/>
      <c r="O817" s="225"/>
      <c r="P817" s="225"/>
      <c r="Q817" s="225"/>
      <c r="R817" s="225"/>
      <c r="S817" s="225"/>
      <c r="T817" s="226"/>
      <c r="AT817" s="227" t="s">
        <v>211</v>
      </c>
      <c r="AU817" s="227" t="s">
        <v>86</v>
      </c>
      <c r="AV817" s="14" t="s">
        <v>86</v>
      </c>
      <c r="AW817" s="14" t="s">
        <v>32</v>
      </c>
      <c r="AX817" s="14" t="s">
        <v>76</v>
      </c>
      <c r="AY817" s="227" t="s">
        <v>200</v>
      </c>
    </row>
    <row r="818" spans="1:65" s="14" customFormat="1" ht="11.25">
      <c r="B818" s="217"/>
      <c r="C818" s="218"/>
      <c r="D818" s="208" t="s">
        <v>211</v>
      </c>
      <c r="E818" s="219" t="s">
        <v>1</v>
      </c>
      <c r="F818" s="220" t="s">
        <v>994</v>
      </c>
      <c r="G818" s="218"/>
      <c r="H818" s="221">
        <v>-0.46500000000000002</v>
      </c>
      <c r="I818" s="222"/>
      <c r="J818" s="218"/>
      <c r="K818" s="218"/>
      <c r="L818" s="223"/>
      <c r="M818" s="224"/>
      <c r="N818" s="225"/>
      <c r="O818" s="225"/>
      <c r="P818" s="225"/>
      <c r="Q818" s="225"/>
      <c r="R818" s="225"/>
      <c r="S818" s="225"/>
      <c r="T818" s="226"/>
      <c r="AT818" s="227" t="s">
        <v>211</v>
      </c>
      <c r="AU818" s="227" t="s">
        <v>86</v>
      </c>
      <c r="AV818" s="14" t="s">
        <v>86</v>
      </c>
      <c r="AW818" s="14" t="s">
        <v>32</v>
      </c>
      <c r="AX818" s="14" t="s">
        <v>76</v>
      </c>
      <c r="AY818" s="227" t="s">
        <v>200</v>
      </c>
    </row>
    <row r="819" spans="1:65" s="14" customFormat="1" ht="11.25">
      <c r="B819" s="217"/>
      <c r="C819" s="218"/>
      <c r="D819" s="208" t="s">
        <v>211</v>
      </c>
      <c r="E819" s="219" t="s">
        <v>1</v>
      </c>
      <c r="F819" s="220" t="s">
        <v>995</v>
      </c>
      <c r="G819" s="218"/>
      <c r="H819" s="221">
        <v>1.8540000000000001</v>
      </c>
      <c r="I819" s="222"/>
      <c r="J819" s="218"/>
      <c r="K819" s="218"/>
      <c r="L819" s="223"/>
      <c r="M819" s="224"/>
      <c r="N819" s="225"/>
      <c r="O819" s="225"/>
      <c r="P819" s="225"/>
      <c r="Q819" s="225"/>
      <c r="R819" s="225"/>
      <c r="S819" s="225"/>
      <c r="T819" s="226"/>
      <c r="AT819" s="227" t="s">
        <v>211</v>
      </c>
      <c r="AU819" s="227" t="s">
        <v>86</v>
      </c>
      <c r="AV819" s="14" t="s">
        <v>86</v>
      </c>
      <c r="AW819" s="14" t="s">
        <v>32</v>
      </c>
      <c r="AX819" s="14" t="s">
        <v>76</v>
      </c>
      <c r="AY819" s="227" t="s">
        <v>200</v>
      </c>
    </row>
    <row r="820" spans="1:65" s="14" customFormat="1" ht="11.25">
      <c r="B820" s="217"/>
      <c r="C820" s="218"/>
      <c r="D820" s="208" t="s">
        <v>211</v>
      </c>
      <c r="E820" s="219" t="s">
        <v>1</v>
      </c>
      <c r="F820" s="220" t="s">
        <v>996</v>
      </c>
      <c r="G820" s="218"/>
      <c r="H820" s="221">
        <v>1.1870000000000001</v>
      </c>
      <c r="I820" s="222"/>
      <c r="J820" s="218"/>
      <c r="K820" s="218"/>
      <c r="L820" s="223"/>
      <c r="M820" s="224"/>
      <c r="N820" s="225"/>
      <c r="O820" s="225"/>
      <c r="P820" s="225"/>
      <c r="Q820" s="225"/>
      <c r="R820" s="225"/>
      <c r="S820" s="225"/>
      <c r="T820" s="226"/>
      <c r="AT820" s="227" t="s">
        <v>211</v>
      </c>
      <c r="AU820" s="227" t="s">
        <v>86</v>
      </c>
      <c r="AV820" s="14" t="s">
        <v>86</v>
      </c>
      <c r="AW820" s="14" t="s">
        <v>32</v>
      </c>
      <c r="AX820" s="14" t="s">
        <v>76</v>
      </c>
      <c r="AY820" s="227" t="s">
        <v>200</v>
      </c>
    </row>
    <row r="821" spans="1:65" s="14" customFormat="1" ht="11.25">
      <c r="B821" s="217"/>
      <c r="C821" s="218"/>
      <c r="D821" s="208" t="s">
        <v>211</v>
      </c>
      <c r="E821" s="219" t="s">
        <v>1</v>
      </c>
      <c r="F821" s="220" t="s">
        <v>997</v>
      </c>
      <c r="G821" s="218"/>
      <c r="H821" s="221">
        <v>2.37</v>
      </c>
      <c r="I821" s="222"/>
      <c r="J821" s="218"/>
      <c r="K821" s="218"/>
      <c r="L821" s="223"/>
      <c r="M821" s="224"/>
      <c r="N821" s="225"/>
      <c r="O821" s="225"/>
      <c r="P821" s="225"/>
      <c r="Q821" s="225"/>
      <c r="R821" s="225"/>
      <c r="S821" s="225"/>
      <c r="T821" s="226"/>
      <c r="AT821" s="227" t="s">
        <v>211</v>
      </c>
      <c r="AU821" s="227" t="s">
        <v>86</v>
      </c>
      <c r="AV821" s="14" t="s">
        <v>86</v>
      </c>
      <c r="AW821" s="14" t="s">
        <v>32</v>
      </c>
      <c r="AX821" s="14" t="s">
        <v>76</v>
      </c>
      <c r="AY821" s="227" t="s">
        <v>200</v>
      </c>
    </row>
    <row r="822" spans="1:65" s="14" customFormat="1" ht="11.25">
      <c r="B822" s="217"/>
      <c r="C822" s="218"/>
      <c r="D822" s="208" t="s">
        <v>211</v>
      </c>
      <c r="E822" s="219" t="s">
        <v>1</v>
      </c>
      <c r="F822" s="220" t="s">
        <v>998</v>
      </c>
      <c r="G822" s="218"/>
      <c r="H822" s="221">
        <v>-0.46400000000000002</v>
      </c>
      <c r="I822" s="222"/>
      <c r="J822" s="218"/>
      <c r="K822" s="218"/>
      <c r="L822" s="223"/>
      <c r="M822" s="224"/>
      <c r="N822" s="225"/>
      <c r="O822" s="225"/>
      <c r="P822" s="225"/>
      <c r="Q822" s="225"/>
      <c r="R822" s="225"/>
      <c r="S822" s="225"/>
      <c r="T822" s="226"/>
      <c r="AT822" s="227" t="s">
        <v>211</v>
      </c>
      <c r="AU822" s="227" t="s">
        <v>86</v>
      </c>
      <c r="AV822" s="14" t="s">
        <v>86</v>
      </c>
      <c r="AW822" s="14" t="s">
        <v>32</v>
      </c>
      <c r="AX822" s="14" t="s">
        <v>76</v>
      </c>
      <c r="AY822" s="227" t="s">
        <v>200</v>
      </c>
    </row>
    <row r="823" spans="1:65" s="13" customFormat="1" ht="11.25">
      <c r="B823" s="206"/>
      <c r="C823" s="207"/>
      <c r="D823" s="208" t="s">
        <v>211</v>
      </c>
      <c r="E823" s="209" t="s">
        <v>1</v>
      </c>
      <c r="F823" s="210" t="s">
        <v>999</v>
      </c>
      <c r="G823" s="207"/>
      <c r="H823" s="209" t="s">
        <v>1</v>
      </c>
      <c r="I823" s="211"/>
      <c r="J823" s="207"/>
      <c r="K823" s="207"/>
      <c r="L823" s="212"/>
      <c r="M823" s="213"/>
      <c r="N823" s="214"/>
      <c r="O823" s="214"/>
      <c r="P823" s="214"/>
      <c r="Q823" s="214"/>
      <c r="R823" s="214"/>
      <c r="S823" s="214"/>
      <c r="T823" s="215"/>
      <c r="AT823" s="216" t="s">
        <v>211</v>
      </c>
      <c r="AU823" s="216" t="s">
        <v>86</v>
      </c>
      <c r="AV823" s="13" t="s">
        <v>84</v>
      </c>
      <c r="AW823" s="13" t="s">
        <v>32</v>
      </c>
      <c r="AX823" s="13" t="s">
        <v>76</v>
      </c>
      <c r="AY823" s="216" t="s">
        <v>200</v>
      </c>
    </row>
    <row r="824" spans="1:65" s="14" customFormat="1" ht="11.25">
      <c r="B824" s="217"/>
      <c r="C824" s="218"/>
      <c r="D824" s="208" t="s">
        <v>211</v>
      </c>
      <c r="E824" s="219" t="s">
        <v>1</v>
      </c>
      <c r="F824" s="220" t="s">
        <v>1000</v>
      </c>
      <c r="G824" s="218"/>
      <c r="H824" s="221">
        <v>8.7720000000000002</v>
      </c>
      <c r="I824" s="222"/>
      <c r="J824" s="218"/>
      <c r="K824" s="218"/>
      <c r="L824" s="223"/>
      <c r="M824" s="224"/>
      <c r="N824" s="225"/>
      <c r="O824" s="225"/>
      <c r="P824" s="225"/>
      <c r="Q824" s="225"/>
      <c r="R824" s="225"/>
      <c r="S824" s="225"/>
      <c r="T824" s="226"/>
      <c r="AT824" s="227" t="s">
        <v>211</v>
      </c>
      <c r="AU824" s="227" t="s">
        <v>86</v>
      </c>
      <c r="AV824" s="14" t="s">
        <v>86</v>
      </c>
      <c r="AW824" s="14" t="s">
        <v>32</v>
      </c>
      <c r="AX824" s="14" t="s">
        <v>76</v>
      </c>
      <c r="AY824" s="227" t="s">
        <v>200</v>
      </c>
    </row>
    <row r="825" spans="1:65" s="14" customFormat="1" ht="11.25">
      <c r="B825" s="217"/>
      <c r="C825" s="218"/>
      <c r="D825" s="208" t="s">
        <v>211</v>
      </c>
      <c r="E825" s="219" t="s">
        <v>1</v>
      </c>
      <c r="F825" s="220" t="s">
        <v>1001</v>
      </c>
      <c r="G825" s="218"/>
      <c r="H825" s="221">
        <v>-0.27600000000000002</v>
      </c>
      <c r="I825" s="222"/>
      <c r="J825" s="218"/>
      <c r="K825" s="218"/>
      <c r="L825" s="223"/>
      <c r="M825" s="224"/>
      <c r="N825" s="225"/>
      <c r="O825" s="225"/>
      <c r="P825" s="225"/>
      <c r="Q825" s="225"/>
      <c r="R825" s="225"/>
      <c r="S825" s="225"/>
      <c r="T825" s="226"/>
      <c r="AT825" s="227" t="s">
        <v>211</v>
      </c>
      <c r="AU825" s="227" t="s">
        <v>86</v>
      </c>
      <c r="AV825" s="14" t="s">
        <v>86</v>
      </c>
      <c r="AW825" s="14" t="s">
        <v>32</v>
      </c>
      <c r="AX825" s="14" t="s">
        <v>76</v>
      </c>
      <c r="AY825" s="227" t="s">
        <v>200</v>
      </c>
    </row>
    <row r="826" spans="1:65" s="14" customFormat="1" ht="11.25">
      <c r="B826" s="217"/>
      <c r="C826" s="218"/>
      <c r="D826" s="208" t="s">
        <v>211</v>
      </c>
      <c r="E826" s="219" t="s">
        <v>1</v>
      </c>
      <c r="F826" s="220" t="s">
        <v>1002</v>
      </c>
      <c r="G826" s="218"/>
      <c r="H826" s="221">
        <v>2.2509999999999999</v>
      </c>
      <c r="I826" s="222"/>
      <c r="J826" s="218"/>
      <c r="K826" s="218"/>
      <c r="L826" s="223"/>
      <c r="M826" s="224"/>
      <c r="N826" s="225"/>
      <c r="O826" s="225"/>
      <c r="P826" s="225"/>
      <c r="Q826" s="225"/>
      <c r="R826" s="225"/>
      <c r="S826" s="225"/>
      <c r="T826" s="226"/>
      <c r="AT826" s="227" t="s">
        <v>211</v>
      </c>
      <c r="AU826" s="227" t="s">
        <v>86</v>
      </c>
      <c r="AV826" s="14" t="s">
        <v>86</v>
      </c>
      <c r="AW826" s="14" t="s">
        <v>32</v>
      </c>
      <c r="AX826" s="14" t="s">
        <v>76</v>
      </c>
      <c r="AY826" s="227" t="s">
        <v>200</v>
      </c>
    </row>
    <row r="827" spans="1:65" s="13" customFormat="1" ht="11.25">
      <c r="B827" s="206"/>
      <c r="C827" s="207"/>
      <c r="D827" s="208" t="s">
        <v>211</v>
      </c>
      <c r="E827" s="209" t="s">
        <v>1</v>
      </c>
      <c r="F827" s="210" t="s">
        <v>1003</v>
      </c>
      <c r="G827" s="207"/>
      <c r="H827" s="209" t="s">
        <v>1</v>
      </c>
      <c r="I827" s="211"/>
      <c r="J827" s="207"/>
      <c r="K827" s="207"/>
      <c r="L827" s="212"/>
      <c r="M827" s="213"/>
      <c r="N827" s="214"/>
      <c r="O827" s="214"/>
      <c r="P827" s="214"/>
      <c r="Q827" s="214"/>
      <c r="R827" s="214"/>
      <c r="S827" s="214"/>
      <c r="T827" s="215"/>
      <c r="AT827" s="216" t="s">
        <v>211</v>
      </c>
      <c r="AU827" s="216" t="s">
        <v>86</v>
      </c>
      <c r="AV827" s="13" t="s">
        <v>84</v>
      </c>
      <c r="AW827" s="13" t="s">
        <v>32</v>
      </c>
      <c r="AX827" s="13" t="s">
        <v>76</v>
      </c>
      <c r="AY827" s="216" t="s">
        <v>200</v>
      </c>
    </row>
    <row r="828" spans="1:65" s="14" customFormat="1" ht="11.25">
      <c r="B828" s="217"/>
      <c r="C828" s="218"/>
      <c r="D828" s="208" t="s">
        <v>211</v>
      </c>
      <c r="E828" s="219" t="s">
        <v>1</v>
      </c>
      <c r="F828" s="220" t="s">
        <v>207</v>
      </c>
      <c r="G828" s="218"/>
      <c r="H828" s="221">
        <v>4</v>
      </c>
      <c r="I828" s="222"/>
      <c r="J828" s="218"/>
      <c r="K828" s="218"/>
      <c r="L828" s="223"/>
      <c r="M828" s="224"/>
      <c r="N828" s="225"/>
      <c r="O828" s="225"/>
      <c r="P828" s="225"/>
      <c r="Q828" s="225"/>
      <c r="R828" s="225"/>
      <c r="S828" s="225"/>
      <c r="T828" s="226"/>
      <c r="AT828" s="227" t="s">
        <v>211</v>
      </c>
      <c r="AU828" s="227" t="s">
        <v>86</v>
      </c>
      <c r="AV828" s="14" t="s">
        <v>86</v>
      </c>
      <c r="AW828" s="14" t="s">
        <v>32</v>
      </c>
      <c r="AX828" s="14" t="s">
        <v>76</v>
      </c>
      <c r="AY828" s="227" t="s">
        <v>200</v>
      </c>
    </row>
    <row r="829" spans="1:65" s="13" customFormat="1" ht="11.25">
      <c r="B829" s="206"/>
      <c r="C829" s="207"/>
      <c r="D829" s="208" t="s">
        <v>211</v>
      </c>
      <c r="E829" s="209" t="s">
        <v>1</v>
      </c>
      <c r="F829" s="210" t="s">
        <v>1004</v>
      </c>
      <c r="G829" s="207"/>
      <c r="H829" s="209" t="s">
        <v>1</v>
      </c>
      <c r="I829" s="211"/>
      <c r="J829" s="207"/>
      <c r="K829" s="207"/>
      <c r="L829" s="212"/>
      <c r="M829" s="213"/>
      <c r="N829" s="214"/>
      <c r="O829" s="214"/>
      <c r="P829" s="214"/>
      <c r="Q829" s="214"/>
      <c r="R829" s="214"/>
      <c r="S829" s="214"/>
      <c r="T829" s="215"/>
      <c r="AT829" s="216" t="s">
        <v>211</v>
      </c>
      <c r="AU829" s="216" t="s">
        <v>86</v>
      </c>
      <c r="AV829" s="13" t="s">
        <v>84</v>
      </c>
      <c r="AW829" s="13" t="s">
        <v>32</v>
      </c>
      <c r="AX829" s="13" t="s">
        <v>76</v>
      </c>
      <c r="AY829" s="216" t="s">
        <v>200</v>
      </c>
    </row>
    <row r="830" spans="1:65" s="14" customFormat="1" ht="11.25">
      <c r="B830" s="217"/>
      <c r="C830" s="218"/>
      <c r="D830" s="208" t="s">
        <v>211</v>
      </c>
      <c r="E830" s="219" t="s">
        <v>1</v>
      </c>
      <c r="F830" s="220" t="s">
        <v>251</v>
      </c>
      <c r="G830" s="218"/>
      <c r="H830" s="221">
        <v>6</v>
      </c>
      <c r="I830" s="222"/>
      <c r="J830" s="218"/>
      <c r="K830" s="218"/>
      <c r="L830" s="223"/>
      <c r="M830" s="224"/>
      <c r="N830" s="225"/>
      <c r="O830" s="225"/>
      <c r="P830" s="225"/>
      <c r="Q830" s="225"/>
      <c r="R830" s="225"/>
      <c r="S830" s="225"/>
      <c r="T830" s="226"/>
      <c r="AT830" s="227" t="s">
        <v>211</v>
      </c>
      <c r="AU830" s="227" t="s">
        <v>86</v>
      </c>
      <c r="AV830" s="14" t="s">
        <v>86</v>
      </c>
      <c r="AW830" s="14" t="s">
        <v>32</v>
      </c>
      <c r="AX830" s="14" t="s">
        <v>76</v>
      </c>
      <c r="AY830" s="227" t="s">
        <v>200</v>
      </c>
    </row>
    <row r="831" spans="1:65" s="15" customFormat="1" ht="11.25">
      <c r="B831" s="228"/>
      <c r="C831" s="229"/>
      <c r="D831" s="208" t="s">
        <v>211</v>
      </c>
      <c r="E831" s="230" t="s">
        <v>1</v>
      </c>
      <c r="F831" s="231" t="s">
        <v>219</v>
      </c>
      <c r="G831" s="229"/>
      <c r="H831" s="232">
        <v>36.777999999999999</v>
      </c>
      <c r="I831" s="233"/>
      <c r="J831" s="229"/>
      <c r="K831" s="229"/>
      <c r="L831" s="234"/>
      <c r="M831" s="235"/>
      <c r="N831" s="236"/>
      <c r="O831" s="236"/>
      <c r="P831" s="236"/>
      <c r="Q831" s="236"/>
      <c r="R831" s="236"/>
      <c r="S831" s="236"/>
      <c r="T831" s="237"/>
      <c r="AT831" s="238" t="s">
        <v>211</v>
      </c>
      <c r="AU831" s="238" t="s">
        <v>86</v>
      </c>
      <c r="AV831" s="15" t="s">
        <v>207</v>
      </c>
      <c r="AW831" s="15" t="s">
        <v>32</v>
      </c>
      <c r="AX831" s="15" t="s">
        <v>84</v>
      </c>
      <c r="AY831" s="238" t="s">
        <v>200</v>
      </c>
    </row>
    <row r="832" spans="1:65" s="2" customFormat="1" ht="33" customHeight="1">
      <c r="A832" s="35"/>
      <c r="B832" s="36"/>
      <c r="C832" s="188" t="s">
        <v>1005</v>
      </c>
      <c r="D832" s="188" t="s">
        <v>202</v>
      </c>
      <c r="E832" s="189" t="s">
        <v>1006</v>
      </c>
      <c r="F832" s="190" t="s">
        <v>1007</v>
      </c>
      <c r="G832" s="191" t="s">
        <v>205</v>
      </c>
      <c r="H832" s="192">
        <v>3.3650000000000002</v>
      </c>
      <c r="I832" s="193"/>
      <c r="J832" s="194">
        <f>ROUND(I832*H832,2)</f>
        <v>0</v>
      </c>
      <c r="K832" s="190" t="s">
        <v>206</v>
      </c>
      <c r="L832" s="40"/>
      <c r="M832" s="195" t="s">
        <v>1</v>
      </c>
      <c r="N832" s="196" t="s">
        <v>41</v>
      </c>
      <c r="O832" s="72"/>
      <c r="P832" s="197">
        <f>O832*H832</f>
        <v>0</v>
      </c>
      <c r="Q832" s="197">
        <v>0</v>
      </c>
      <c r="R832" s="197">
        <f>Q832*H832</f>
        <v>0</v>
      </c>
      <c r="S832" s="197">
        <v>1.5940000000000001</v>
      </c>
      <c r="T832" s="198">
        <f>S832*H832</f>
        <v>5.3638100000000009</v>
      </c>
      <c r="U832" s="35"/>
      <c r="V832" s="35"/>
      <c r="W832" s="35"/>
      <c r="X832" s="35"/>
      <c r="Y832" s="35"/>
      <c r="Z832" s="35"/>
      <c r="AA832" s="35"/>
      <c r="AB832" s="35"/>
      <c r="AC832" s="35"/>
      <c r="AD832" s="35"/>
      <c r="AE832" s="35"/>
      <c r="AR832" s="199" t="s">
        <v>207</v>
      </c>
      <c r="AT832" s="199" t="s">
        <v>202</v>
      </c>
      <c r="AU832" s="199" t="s">
        <v>86</v>
      </c>
      <c r="AY832" s="18" t="s">
        <v>200</v>
      </c>
      <c r="BE832" s="200">
        <f>IF(N832="základní",J832,0)</f>
        <v>0</v>
      </c>
      <c r="BF832" s="200">
        <f>IF(N832="snížená",J832,0)</f>
        <v>0</v>
      </c>
      <c r="BG832" s="200">
        <f>IF(N832="zákl. přenesená",J832,0)</f>
        <v>0</v>
      </c>
      <c r="BH832" s="200">
        <f>IF(N832="sníž. přenesená",J832,0)</f>
        <v>0</v>
      </c>
      <c r="BI832" s="200">
        <f>IF(N832="nulová",J832,0)</f>
        <v>0</v>
      </c>
      <c r="BJ832" s="18" t="s">
        <v>84</v>
      </c>
      <c r="BK832" s="200">
        <f>ROUND(I832*H832,2)</f>
        <v>0</v>
      </c>
      <c r="BL832" s="18" t="s">
        <v>207</v>
      </c>
      <c r="BM832" s="199" t="s">
        <v>1008</v>
      </c>
    </row>
    <row r="833" spans="1:65" s="2" customFormat="1" ht="11.25">
      <c r="A833" s="35"/>
      <c r="B833" s="36"/>
      <c r="C833" s="37"/>
      <c r="D833" s="201" t="s">
        <v>209</v>
      </c>
      <c r="E833" s="37"/>
      <c r="F833" s="202" t="s">
        <v>1009</v>
      </c>
      <c r="G833" s="37"/>
      <c r="H833" s="37"/>
      <c r="I833" s="203"/>
      <c r="J833" s="37"/>
      <c r="K833" s="37"/>
      <c r="L833" s="40"/>
      <c r="M833" s="204"/>
      <c r="N833" s="205"/>
      <c r="O833" s="72"/>
      <c r="P833" s="72"/>
      <c r="Q833" s="72"/>
      <c r="R833" s="72"/>
      <c r="S833" s="72"/>
      <c r="T833" s="73"/>
      <c r="U833" s="35"/>
      <c r="V833" s="35"/>
      <c r="W833" s="35"/>
      <c r="X833" s="35"/>
      <c r="Y833" s="35"/>
      <c r="Z833" s="35"/>
      <c r="AA833" s="35"/>
      <c r="AB833" s="35"/>
      <c r="AC833" s="35"/>
      <c r="AD833" s="35"/>
      <c r="AE833" s="35"/>
      <c r="AT833" s="18" t="s">
        <v>209</v>
      </c>
      <c r="AU833" s="18" t="s">
        <v>86</v>
      </c>
    </row>
    <row r="834" spans="1:65" s="13" customFormat="1" ht="11.25">
      <c r="B834" s="206"/>
      <c r="C834" s="207"/>
      <c r="D834" s="208" t="s">
        <v>211</v>
      </c>
      <c r="E834" s="209" t="s">
        <v>1</v>
      </c>
      <c r="F834" s="210" t="s">
        <v>986</v>
      </c>
      <c r="G834" s="207"/>
      <c r="H834" s="209" t="s">
        <v>1</v>
      </c>
      <c r="I834" s="211"/>
      <c r="J834" s="207"/>
      <c r="K834" s="207"/>
      <c r="L834" s="212"/>
      <c r="M834" s="213"/>
      <c r="N834" s="214"/>
      <c r="O834" s="214"/>
      <c r="P834" s="214"/>
      <c r="Q834" s="214"/>
      <c r="R834" s="214"/>
      <c r="S834" s="214"/>
      <c r="T834" s="215"/>
      <c r="AT834" s="216" t="s">
        <v>211</v>
      </c>
      <c r="AU834" s="216" t="s">
        <v>86</v>
      </c>
      <c r="AV834" s="13" t="s">
        <v>84</v>
      </c>
      <c r="AW834" s="13" t="s">
        <v>32</v>
      </c>
      <c r="AX834" s="13" t="s">
        <v>76</v>
      </c>
      <c r="AY834" s="216" t="s">
        <v>200</v>
      </c>
    </row>
    <row r="835" spans="1:65" s="14" customFormat="1" ht="11.25">
      <c r="B835" s="217"/>
      <c r="C835" s="218"/>
      <c r="D835" s="208" t="s">
        <v>211</v>
      </c>
      <c r="E835" s="219" t="s">
        <v>1</v>
      </c>
      <c r="F835" s="220" t="s">
        <v>1010</v>
      </c>
      <c r="G835" s="218"/>
      <c r="H835" s="221">
        <v>0.97499999999999998</v>
      </c>
      <c r="I835" s="222"/>
      <c r="J835" s="218"/>
      <c r="K835" s="218"/>
      <c r="L835" s="223"/>
      <c r="M835" s="224"/>
      <c r="N835" s="225"/>
      <c r="O835" s="225"/>
      <c r="P835" s="225"/>
      <c r="Q835" s="225"/>
      <c r="R835" s="225"/>
      <c r="S835" s="225"/>
      <c r="T835" s="226"/>
      <c r="AT835" s="227" t="s">
        <v>211</v>
      </c>
      <c r="AU835" s="227" t="s">
        <v>86</v>
      </c>
      <c r="AV835" s="14" t="s">
        <v>86</v>
      </c>
      <c r="AW835" s="14" t="s">
        <v>32</v>
      </c>
      <c r="AX835" s="14" t="s">
        <v>76</v>
      </c>
      <c r="AY835" s="227" t="s">
        <v>200</v>
      </c>
    </row>
    <row r="836" spans="1:65" s="14" customFormat="1" ht="11.25">
      <c r="B836" s="217"/>
      <c r="C836" s="218"/>
      <c r="D836" s="208" t="s">
        <v>211</v>
      </c>
      <c r="E836" s="219" t="s">
        <v>1</v>
      </c>
      <c r="F836" s="220" t="s">
        <v>1011</v>
      </c>
      <c r="G836" s="218"/>
      <c r="H836" s="221">
        <v>0.875</v>
      </c>
      <c r="I836" s="222"/>
      <c r="J836" s="218"/>
      <c r="K836" s="218"/>
      <c r="L836" s="223"/>
      <c r="M836" s="224"/>
      <c r="N836" s="225"/>
      <c r="O836" s="225"/>
      <c r="P836" s="225"/>
      <c r="Q836" s="225"/>
      <c r="R836" s="225"/>
      <c r="S836" s="225"/>
      <c r="T836" s="226"/>
      <c r="AT836" s="227" t="s">
        <v>211</v>
      </c>
      <c r="AU836" s="227" t="s">
        <v>86</v>
      </c>
      <c r="AV836" s="14" t="s">
        <v>86</v>
      </c>
      <c r="AW836" s="14" t="s">
        <v>32</v>
      </c>
      <c r="AX836" s="14" t="s">
        <v>76</v>
      </c>
      <c r="AY836" s="227" t="s">
        <v>200</v>
      </c>
    </row>
    <row r="837" spans="1:65" s="13" customFormat="1" ht="11.25">
      <c r="B837" s="206"/>
      <c r="C837" s="207"/>
      <c r="D837" s="208" t="s">
        <v>211</v>
      </c>
      <c r="E837" s="209" t="s">
        <v>1</v>
      </c>
      <c r="F837" s="210" t="s">
        <v>999</v>
      </c>
      <c r="G837" s="207"/>
      <c r="H837" s="209" t="s">
        <v>1</v>
      </c>
      <c r="I837" s="211"/>
      <c r="J837" s="207"/>
      <c r="K837" s="207"/>
      <c r="L837" s="212"/>
      <c r="M837" s="213"/>
      <c r="N837" s="214"/>
      <c r="O837" s="214"/>
      <c r="P837" s="214"/>
      <c r="Q837" s="214"/>
      <c r="R837" s="214"/>
      <c r="S837" s="214"/>
      <c r="T837" s="215"/>
      <c r="AT837" s="216" t="s">
        <v>211</v>
      </c>
      <c r="AU837" s="216" t="s">
        <v>86</v>
      </c>
      <c r="AV837" s="13" t="s">
        <v>84</v>
      </c>
      <c r="AW837" s="13" t="s">
        <v>32</v>
      </c>
      <c r="AX837" s="13" t="s">
        <v>76</v>
      </c>
      <c r="AY837" s="216" t="s">
        <v>200</v>
      </c>
    </row>
    <row r="838" spans="1:65" s="14" customFormat="1" ht="11.25">
      <c r="B838" s="217"/>
      <c r="C838" s="218"/>
      <c r="D838" s="208" t="s">
        <v>211</v>
      </c>
      <c r="E838" s="219" t="s">
        <v>1</v>
      </c>
      <c r="F838" s="220" t="s">
        <v>1012</v>
      </c>
      <c r="G838" s="218"/>
      <c r="H838" s="221">
        <v>0.748</v>
      </c>
      <c r="I838" s="222"/>
      <c r="J838" s="218"/>
      <c r="K838" s="218"/>
      <c r="L838" s="223"/>
      <c r="M838" s="224"/>
      <c r="N838" s="225"/>
      <c r="O838" s="225"/>
      <c r="P838" s="225"/>
      <c r="Q838" s="225"/>
      <c r="R838" s="225"/>
      <c r="S838" s="225"/>
      <c r="T838" s="226"/>
      <c r="AT838" s="227" t="s">
        <v>211</v>
      </c>
      <c r="AU838" s="227" t="s">
        <v>86</v>
      </c>
      <c r="AV838" s="14" t="s">
        <v>86</v>
      </c>
      <c r="AW838" s="14" t="s">
        <v>32</v>
      </c>
      <c r="AX838" s="14" t="s">
        <v>76</v>
      </c>
      <c r="AY838" s="227" t="s">
        <v>200</v>
      </c>
    </row>
    <row r="839" spans="1:65" s="14" customFormat="1" ht="11.25">
      <c r="B839" s="217"/>
      <c r="C839" s="218"/>
      <c r="D839" s="208" t="s">
        <v>211</v>
      </c>
      <c r="E839" s="219" t="s">
        <v>1</v>
      </c>
      <c r="F839" s="220" t="s">
        <v>1013</v>
      </c>
      <c r="G839" s="218"/>
      <c r="H839" s="221">
        <v>0.76700000000000002</v>
      </c>
      <c r="I839" s="222"/>
      <c r="J839" s="218"/>
      <c r="K839" s="218"/>
      <c r="L839" s="223"/>
      <c r="M839" s="224"/>
      <c r="N839" s="225"/>
      <c r="O839" s="225"/>
      <c r="P839" s="225"/>
      <c r="Q839" s="225"/>
      <c r="R839" s="225"/>
      <c r="S839" s="225"/>
      <c r="T839" s="226"/>
      <c r="AT839" s="227" t="s">
        <v>211</v>
      </c>
      <c r="AU839" s="227" t="s">
        <v>86</v>
      </c>
      <c r="AV839" s="14" t="s">
        <v>86</v>
      </c>
      <c r="AW839" s="14" t="s">
        <v>32</v>
      </c>
      <c r="AX839" s="14" t="s">
        <v>76</v>
      </c>
      <c r="AY839" s="227" t="s">
        <v>200</v>
      </c>
    </row>
    <row r="840" spans="1:65" s="15" customFormat="1" ht="11.25">
      <c r="B840" s="228"/>
      <c r="C840" s="229"/>
      <c r="D840" s="208" t="s">
        <v>211</v>
      </c>
      <c r="E840" s="230" t="s">
        <v>1</v>
      </c>
      <c r="F840" s="231" t="s">
        <v>219</v>
      </c>
      <c r="G840" s="229"/>
      <c r="H840" s="232">
        <v>3.3650000000000002</v>
      </c>
      <c r="I840" s="233"/>
      <c r="J840" s="229"/>
      <c r="K840" s="229"/>
      <c r="L840" s="234"/>
      <c r="M840" s="235"/>
      <c r="N840" s="236"/>
      <c r="O840" s="236"/>
      <c r="P840" s="236"/>
      <c r="Q840" s="236"/>
      <c r="R840" s="236"/>
      <c r="S840" s="236"/>
      <c r="T840" s="237"/>
      <c r="AT840" s="238" t="s">
        <v>211</v>
      </c>
      <c r="AU840" s="238" t="s">
        <v>86</v>
      </c>
      <c r="AV840" s="15" t="s">
        <v>207</v>
      </c>
      <c r="AW840" s="15" t="s">
        <v>32</v>
      </c>
      <c r="AX840" s="15" t="s">
        <v>84</v>
      </c>
      <c r="AY840" s="238" t="s">
        <v>200</v>
      </c>
    </row>
    <row r="841" spans="1:65" s="2" customFormat="1" ht="24.2" customHeight="1">
      <c r="A841" s="35"/>
      <c r="B841" s="36"/>
      <c r="C841" s="188" t="s">
        <v>1014</v>
      </c>
      <c r="D841" s="188" t="s">
        <v>202</v>
      </c>
      <c r="E841" s="189" t="s">
        <v>1015</v>
      </c>
      <c r="F841" s="190" t="s">
        <v>1016</v>
      </c>
      <c r="G841" s="191" t="s">
        <v>205</v>
      </c>
      <c r="H841" s="192">
        <v>6</v>
      </c>
      <c r="I841" s="193"/>
      <c r="J841" s="194">
        <f>ROUND(I841*H841,2)</f>
        <v>0</v>
      </c>
      <c r="K841" s="190" t="s">
        <v>206</v>
      </c>
      <c r="L841" s="40"/>
      <c r="M841" s="195" t="s">
        <v>1</v>
      </c>
      <c r="N841" s="196" t="s">
        <v>41</v>
      </c>
      <c r="O841" s="72"/>
      <c r="P841" s="197">
        <f>O841*H841</f>
        <v>0</v>
      </c>
      <c r="Q841" s="197">
        <v>0</v>
      </c>
      <c r="R841" s="197">
        <f>Q841*H841</f>
        <v>0</v>
      </c>
      <c r="S841" s="197">
        <v>2.2000000000000002</v>
      </c>
      <c r="T841" s="198">
        <f>S841*H841</f>
        <v>13.200000000000001</v>
      </c>
      <c r="U841" s="35"/>
      <c r="V841" s="35"/>
      <c r="W841" s="35"/>
      <c r="X841" s="35"/>
      <c r="Y841" s="35"/>
      <c r="Z841" s="35"/>
      <c r="AA841" s="35"/>
      <c r="AB841" s="35"/>
      <c r="AC841" s="35"/>
      <c r="AD841" s="35"/>
      <c r="AE841" s="35"/>
      <c r="AR841" s="199" t="s">
        <v>207</v>
      </c>
      <c r="AT841" s="199" t="s">
        <v>202</v>
      </c>
      <c r="AU841" s="199" t="s">
        <v>86</v>
      </c>
      <c r="AY841" s="18" t="s">
        <v>200</v>
      </c>
      <c r="BE841" s="200">
        <f>IF(N841="základní",J841,0)</f>
        <v>0</v>
      </c>
      <c r="BF841" s="200">
        <f>IF(N841="snížená",J841,0)</f>
        <v>0</v>
      </c>
      <c r="BG841" s="200">
        <f>IF(N841="zákl. přenesená",J841,0)</f>
        <v>0</v>
      </c>
      <c r="BH841" s="200">
        <f>IF(N841="sníž. přenesená",J841,0)</f>
        <v>0</v>
      </c>
      <c r="BI841" s="200">
        <f>IF(N841="nulová",J841,0)</f>
        <v>0</v>
      </c>
      <c r="BJ841" s="18" t="s">
        <v>84</v>
      </c>
      <c r="BK841" s="200">
        <f>ROUND(I841*H841,2)</f>
        <v>0</v>
      </c>
      <c r="BL841" s="18" t="s">
        <v>207</v>
      </c>
      <c r="BM841" s="199" t="s">
        <v>1017</v>
      </c>
    </row>
    <row r="842" spans="1:65" s="2" customFormat="1" ht="11.25">
      <c r="A842" s="35"/>
      <c r="B842" s="36"/>
      <c r="C842" s="37"/>
      <c r="D842" s="201" t="s">
        <v>209</v>
      </c>
      <c r="E842" s="37"/>
      <c r="F842" s="202" t="s">
        <v>1018</v>
      </c>
      <c r="G842" s="37"/>
      <c r="H842" s="37"/>
      <c r="I842" s="203"/>
      <c r="J842" s="37"/>
      <c r="K842" s="37"/>
      <c r="L842" s="40"/>
      <c r="M842" s="204"/>
      <c r="N842" s="205"/>
      <c r="O842" s="72"/>
      <c r="P842" s="72"/>
      <c r="Q842" s="72"/>
      <c r="R842" s="72"/>
      <c r="S842" s="72"/>
      <c r="T842" s="73"/>
      <c r="U842" s="35"/>
      <c r="V842" s="35"/>
      <c r="W842" s="35"/>
      <c r="X842" s="35"/>
      <c r="Y842" s="35"/>
      <c r="Z842" s="35"/>
      <c r="AA842" s="35"/>
      <c r="AB842" s="35"/>
      <c r="AC842" s="35"/>
      <c r="AD842" s="35"/>
      <c r="AE842" s="35"/>
      <c r="AT842" s="18" t="s">
        <v>209</v>
      </c>
      <c r="AU842" s="18" t="s">
        <v>86</v>
      </c>
    </row>
    <row r="843" spans="1:65" s="13" customFormat="1" ht="22.5">
      <c r="B843" s="206"/>
      <c r="C843" s="207"/>
      <c r="D843" s="208" t="s">
        <v>211</v>
      </c>
      <c r="E843" s="209" t="s">
        <v>1</v>
      </c>
      <c r="F843" s="210" t="s">
        <v>1019</v>
      </c>
      <c r="G843" s="207"/>
      <c r="H843" s="209" t="s">
        <v>1</v>
      </c>
      <c r="I843" s="211"/>
      <c r="J843" s="207"/>
      <c r="K843" s="207"/>
      <c r="L843" s="212"/>
      <c r="M843" s="213"/>
      <c r="N843" s="214"/>
      <c r="O843" s="214"/>
      <c r="P843" s="214"/>
      <c r="Q843" s="214"/>
      <c r="R843" s="214"/>
      <c r="S843" s="214"/>
      <c r="T843" s="215"/>
      <c r="AT843" s="216" t="s">
        <v>211</v>
      </c>
      <c r="AU843" s="216" t="s">
        <v>86</v>
      </c>
      <c r="AV843" s="13" t="s">
        <v>84</v>
      </c>
      <c r="AW843" s="13" t="s">
        <v>32</v>
      </c>
      <c r="AX843" s="13" t="s">
        <v>76</v>
      </c>
      <c r="AY843" s="216" t="s">
        <v>200</v>
      </c>
    </row>
    <row r="844" spans="1:65" s="14" customFormat="1" ht="11.25">
      <c r="B844" s="217"/>
      <c r="C844" s="218"/>
      <c r="D844" s="208" t="s">
        <v>211</v>
      </c>
      <c r="E844" s="219" t="s">
        <v>1</v>
      </c>
      <c r="F844" s="220" t="s">
        <v>251</v>
      </c>
      <c r="G844" s="218"/>
      <c r="H844" s="221">
        <v>6</v>
      </c>
      <c r="I844" s="222"/>
      <c r="J844" s="218"/>
      <c r="K844" s="218"/>
      <c r="L844" s="223"/>
      <c r="M844" s="224"/>
      <c r="N844" s="225"/>
      <c r="O844" s="225"/>
      <c r="P844" s="225"/>
      <c r="Q844" s="225"/>
      <c r="R844" s="225"/>
      <c r="S844" s="225"/>
      <c r="T844" s="226"/>
      <c r="AT844" s="227" t="s">
        <v>211</v>
      </c>
      <c r="AU844" s="227" t="s">
        <v>86</v>
      </c>
      <c r="AV844" s="14" t="s">
        <v>86</v>
      </c>
      <c r="AW844" s="14" t="s">
        <v>32</v>
      </c>
      <c r="AX844" s="14" t="s">
        <v>84</v>
      </c>
      <c r="AY844" s="227" t="s">
        <v>200</v>
      </c>
    </row>
    <row r="845" spans="1:65" s="2" customFormat="1" ht="24.2" customHeight="1">
      <c r="A845" s="35"/>
      <c r="B845" s="36"/>
      <c r="C845" s="188" t="s">
        <v>1020</v>
      </c>
      <c r="D845" s="188" t="s">
        <v>202</v>
      </c>
      <c r="E845" s="189" t="s">
        <v>1021</v>
      </c>
      <c r="F845" s="190" t="s">
        <v>1022</v>
      </c>
      <c r="G845" s="191" t="s">
        <v>403</v>
      </c>
      <c r="H845" s="192">
        <v>88</v>
      </c>
      <c r="I845" s="193"/>
      <c r="J845" s="194">
        <f>ROUND(I845*H845,2)</f>
        <v>0</v>
      </c>
      <c r="K845" s="190" t="s">
        <v>206</v>
      </c>
      <c r="L845" s="40"/>
      <c r="M845" s="195" t="s">
        <v>1</v>
      </c>
      <c r="N845" s="196" t="s">
        <v>41</v>
      </c>
      <c r="O845" s="72"/>
      <c r="P845" s="197">
        <f>O845*H845</f>
        <v>0</v>
      </c>
      <c r="Q845" s="197">
        <v>0</v>
      </c>
      <c r="R845" s="197">
        <f>Q845*H845</f>
        <v>0</v>
      </c>
      <c r="S845" s="197">
        <v>4.8000000000000001E-2</v>
      </c>
      <c r="T845" s="198">
        <f>S845*H845</f>
        <v>4.2240000000000002</v>
      </c>
      <c r="U845" s="35"/>
      <c r="V845" s="35"/>
      <c r="W845" s="35"/>
      <c r="X845" s="35"/>
      <c r="Y845" s="35"/>
      <c r="Z845" s="35"/>
      <c r="AA845" s="35"/>
      <c r="AB845" s="35"/>
      <c r="AC845" s="35"/>
      <c r="AD845" s="35"/>
      <c r="AE845" s="35"/>
      <c r="AR845" s="199" t="s">
        <v>207</v>
      </c>
      <c r="AT845" s="199" t="s">
        <v>202</v>
      </c>
      <c r="AU845" s="199" t="s">
        <v>86</v>
      </c>
      <c r="AY845" s="18" t="s">
        <v>200</v>
      </c>
      <c r="BE845" s="200">
        <f>IF(N845="základní",J845,0)</f>
        <v>0</v>
      </c>
      <c r="BF845" s="200">
        <f>IF(N845="snížená",J845,0)</f>
        <v>0</v>
      </c>
      <c r="BG845" s="200">
        <f>IF(N845="zákl. přenesená",J845,0)</f>
        <v>0</v>
      </c>
      <c r="BH845" s="200">
        <f>IF(N845="sníž. přenesená",J845,0)</f>
        <v>0</v>
      </c>
      <c r="BI845" s="200">
        <f>IF(N845="nulová",J845,0)</f>
        <v>0</v>
      </c>
      <c r="BJ845" s="18" t="s">
        <v>84</v>
      </c>
      <c r="BK845" s="200">
        <f>ROUND(I845*H845,2)</f>
        <v>0</v>
      </c>
      <c r="BL845" s="18" t="s">
        <v>207</v>
      </c>
      <c r="BM845" s="199" t="s">
        <v>1023</v>
      </c>
    </row>
    <row r="846" spans="1:65" s="2" customFormat="1" ht="11.25">
      <c r="A846" s="35"/>
      <c r="B846" s="36"/>
      <c r="C846" s="37"/>
      <c r="D846" s="201" t="s">
        <v>209</v>
      </c>
      <c r="E846" s="37"/>
      <c r="F846" s="202" t="s">
        <v>1024</v>
      </c>
      <c r="G846" s="37"/>
      <c r="H846" s="37"/>
      <c r="I846" s="203"/>
      <c r="J846" s="37"/>
      <c r="K846" s="37"/>
      <c r="L846" s="40"/>
      <c r="M846" s="204"/>
      <c r="N846" s="205"/>
      <c r="O846" s="72"/>
      <c r="P846" s="72"/>
      <c r="Q846" s="72"/>
      <c r="R846" s="72"/>
      <c r="S846" s="72"/>
      <c r="T846" s="73"/>
      <c r="U846" s="35"/>
      <c r="V846" s="35"/>
      <c r="W846" s="35"/>
      <c r="X846" s="35"/>
      <c r="Y846" s="35"/>
      <c r="Z846" s="35"/>
      <c r="AA846" s="35"/>
      <c r="AB846" s="35"/>
      <c r="AC846" s="35"/>
      <c r="AD846" s="35"/>
      <c r="AE846" s="35"/>
      <c r="AT846" s="18" t="s">
        <v>209</v>
      </c>
      <c r="AU846" s="18" t="s">
        <v>86</v>
      </c>
    </row>
    <row r="847" spans="1:65" s="13" customFormat="1" ht="11.25">
      <c r="B847" s="206"/>
      <c r="C847" s="207"/>
      <c r="D847" s="208" t="s">
        <v>211</v>
      </c>
      <c r="E847" s="209" t="s">
        <v>1</v>
      </c>
      <c r="F847" s="210" t="s">
        <v>1025</v>
      </c>
      <c r="G847" s="207"/>
      <c r="H847" s="209" t="s">
        <v>1</v>
      </c>
      <c r="I847" s="211"/>
      <c r="J847" s="207"/>
      <c r="K847" s="207"/>
      <c r="L847" s="212"/>
      <c r="M847" s="213"/>
      <c r="N847" s="214"/>
      <c r="O847" s="214"/>
      <c r="P847" s="214"/>
      <c r="Q847" s="214"/>
      <c r="R847" s="214"/>
      <c r="S847" s="214"/>
      <c r="T847" s="215"/>
      <c r="AT847" s="216" t="s">
        <v>211</v>
      </c>
      <c r="AU847" s="216" t="s">
        <v>86</v>
      </c>
      <c r="AV847" s="13" t="s">
        <v>84</v>
      </c>
      <c r="AW847" s="13" t="s">
        <v>32</v>
      </c>
      <c r="AX847" s="13" t="s">
        <v>76</v>
      </c>
      <c r="AY847" s="216" t="s">
        <v>200</v>
      </c>
    </row>
    <row r="848" spans="1:65" s="13" customFormat="1" ht="11.25">
      <c r="B848" s="206"/>
      <c r="C848" s="207"/>
      <c r="D848" s="208" t="s">
        <v>211</v>
      </c>
      <c r="E848" s="209" t="s">
        <v>1</v>
      </c>
      <c r="F848" s="210" t="s">
        <v>1026</v>
      </c>
      <c r="G848" s="207"/>
      <c r="H848" s="209" t="s">
        <v>1</v>
      </c>
      <c r="I848" s="211"/>
      <c r="J848" s="207"/>
      <c r="K848" s="207"/>
      <c r="L848" s="212"/>
      <c r="M848" s="213"/>
      <c r="N848" s="214"/>
      <c r="O848" s="214"/>
      <c r="P848" s="214"/>
      <c r="Q848" s="214"/>
      <c r="R848" s="214"/>
      <c r="S848" s="214"/>
      <c r="T848" s="215"/>
      <c r="AT848" s="216" t="s">
        <v>211</v>
      </c>
      <c r="AU848" s="216" t="s">
        <v>86</v>
      </c>
      <c r="AV848" s="13" t="s">
        <v>84</v>
      </c>
      <c r="AW848" s="13" t="s">
        <v>32</v>
      </c>
      <c r="AX848" s="13" t="s">
        <v>76</v>
      </c>
      <c r="AY848" s="216" t="s">
        <v>200</v>
      </c>
    </row>
    <row r="849" spans="1:65" s="14" customFormat="1" ht="11.25">
      <c r="B849" s="217"/>
      <c r="C849" s="218"/>
      <c r="D849" s="208" t="s">
        <v>211</v>
      </c>
      <c r="E849" s="219" t="s">
        <v>1</v>
      </c>
      <c r="F849" s="220" t="s">
        <v>533</v>
      </c>
      <c r="G849" s="218"/>
      <c r="H849" s="221">
        <v>44</v>
      </c>
      <c r="I849" s="222"/>
      <c r="J849" s="218"/>
      <c r="K849" s="218"/>
      <c r="L849" s="223"/>
      <c r="M849" s="224"/>
      <c r="N849" s="225"/>
      <c r="O849" s="225"/>
      <c r="P849" s="225"/>
      <c r="Q849" s="225"/>
      <c r="R849" s="225"/>
      <c r="S849" s="225"/>
      <c r="T849" s="226"/>
      <c r="AT849" s="227" t="s">
        <v>211</v>
      </c>
      <c r="AU849" s="227" t="s">
        <v>86</v>
      </c>
      <c r="AV849" s="14" t="s">
        <v>86</v>
      </c>
      <c r="AW849" s="14" t="s">
        <v>32</v>
      </c>
      <c r="AX849" s="14" t="s">
        <v>76</v>
      </c>
      <c r="AY849" s="227" t="s">
        <v>200</v>
      </c>
    </row>
    <row r="850" spans="1:65" s="13" customFormat="1" ht="11.25">
      <c r="B850" s="206"/>
      <c r="C850" s="207"/>
      <c r="D850" s="208" t="s">
        <v>211</v>
      </c>
      <c r="E850" s="209" t="s">
        <v>1</v>
      </c>
      <c r="F850" s="210" t="s">
        <v>397</v>
      </c>
      <c r="G850" s="207"/>
      <c r="H850" s="209" t="s">
        <v>1</v>
      </c>
      <c r="I850" s="211"/>
      <c r="J850" s="207"/>
      <c r="K850" s="207"/>
      <c r="L850" s="212"/>
      <c r="M850" s="213"/>
      <c r="N850" s="214"/>
      <c r="O850" s="214"/>
      <c r="P850" s="214"/>
      <c r="Q850" s="214"/>
      <c r="R850" s="214"/>
      <c r="S850" s="214"/>
      <c r="T850" s="215"/>
      <c r="AT850" s="216" t="s">
        <v>211</v>
      </c>
      <c r="AU850" s="216" t="s">
        <v>86</v>
      </c>
      <c r="AV850" s="13" t="s">
        <v>84</v>
      </c>
      <c r="AW850" s="13" t="s">
        <v>32</v>
      </c>
      <c r="AX850" s="13" t="s">
        <v>76</v>
      </c>
      <c r="AY850" s="216" t="s">
        <v>200</v>
      </c>
    </row>
    <row r="851" spans="1:65" s="13" customFormat="1" ht="11.25">
      <c r="B851" s="206"/>
      <c r="C851" s="207"/>
      <c r="D851" s="208" t="s">
        <v>211</v>
      </c>
      <c r="E851" s="209" t="s">
        <v>1</v>
      </c>
      <c r="F851" s="210" t="s">
        <v>1027</v>
      </c>
      <c r="G851" s="207"/>
      <c r="H851" s="209" t="s">
        <v>1</v>
      </c>
      <c r="I851" s="211"/>
      <c r="J851" s="207"/>
      <c r="K851" s="207"/>
      <c r="L851" s="212"/>
      <c r="M851" s="213"/>
      <c r="N851" s="214"/>
      <c r="O851" s="214"/>
      <c r="P851" s="214"/>
      <c r="Q851" s="214"/>
      <c r="R851" s="214"/>
      <c r="S851" s="214"/>
      <c r="T851" s="215"/>
      <c r="AT851" s="216" t="s">
        <v>211</v>
      </c>
      <c r="AU851" s="216" t="s">
        <v>86</v>
      </c>
      <c r="AV851" s="13" t="s">
        <v>84</v>
      </c>
      <c r="AW851" s="13" t="s">
        <v>32</v>
      </c>
      <c r="AX851" s="13" t="s">
        <v>76</v>
      </c>
      <c r="AY851" s="216" t="s">
        <v>200</v>
      </c>
    </row>
    <row r="852" spans="1:65" s="14" customFormat="1" ht="11.25">
      <c r="B852" s="217"/>
      <c r="C852" s="218"/>
      <c r="D852" s="208" t="s">
        <v>211</v>
      </c>
      <c r="E852" s="219" t="s">
        <v>1</v>
      </c>
      <c r="F852" s="220" t="s">
        <v>533</v>
      </c>
      <c r="G852" s="218"/>
      <c r="H852" s="221">
        <v>44</v>
      </c>
      <c r="I852" s="222"/>
      <c r="J852" s="218"/>
      <c r="K852" s="218"/>
      <c r="L852" s="223"/>
      <c r="M852" s="224"/>
      <c r="N852" s="225"/>
      <c r="O852" s="225"/>
      <c r="P852" s="225"/>
      <c r="Q852" s="225"/>
      <c r="R852" s="225"/>
      <c r="S852" s="225"/>
      <c r="T852" s="226"/>
      <c r="AT852" s="227" t="s">
        <v>211</v>
      </c>
      <c r="AU852" s="227" t="s">
        <v>86</v>
      </c>
      <c r="AV852" s="14" t="s">
        <v>86</v>
      </c>
      <c r="AW852" s="14" t="s">
        <v>32</v>
      </c>
      <c r="AX852" s="14" t="s">
        <v>76</v>
      </c>
      <c r="AY852" s="227" t="s">
        <v>200</v>
      </c>
    </row>
    <row r="853" spans="1:65" s="15" customFormat="1" ht="11.25">
      <c r="B853" s="228"/>
      <c r="C853" s="229"/>
      <c r="D853" s="208" t="s">
        <v>211</v>
      </c>
      <c r="E853" s="230" t="s">
        <v>1</v>
      </c>
      <c r="F853" s="231" t="s">
        <v>219</v>
      </c>
      <c r="G853" s="229"/>
      <c r="H853" s="232">
        <v>88</v>
      </c>
      <c r="I853" s="233"/>
      <c r="J853" s="229"/>
      <c r="K853" s="229"/>
      <c r="L853" s="234"/>
      <c r="M853" s="235"/>
      <c r="N853" s="236"/>
      <c r="O853" s="236"/>
      <c r="P853" s="236"/>
      <c r="Q853" s="236"/>
      <c r="R853" s="236"/>
      <c r="S853" s="236"/>
      <c r="T853" s="237"/>
      <c r="AT853" s="238" t="s">
        <v>211</v>
      </c>
      <c r="AU853" s="238" t="s">
        <v>86</v>
      </c>
      <c r="AV853" s="15" t="s">
        <v>207</v>
      </c>
      <c r="AW853" s="15" t="s">
        <v>32</v>
      </c>
      <c r="AX853" s="15" t="s">
        <v>84</v>
      </c>
      <c r="AY853" s="238" t="s">
        <v>200</v>
      </c>
    </row>
    <row r="854" spans="1:65" s="2" customFormat="1" ht="24.2" customHeight="1">
      <c r="A854" s="35"/>
      <c r="B854" s="36"/>
      <c r="C854" s="188" t="s">
        <v>1028</v>
      </c>
      <c r="D854" s="188" t="s">
        <v>202</v>
      </c>
      <c r="E854" s="189" t="s">
        <v>1029</v>
      </c>
      <c r="F854" s="190" t="s">
        <v>1030</v>
      </c>
      <c r="G854" s="191" t="s">
        <v>101</v>
      </c>
      <c r="H854" s="192">
        <v>365.17</v>
      </c>
      <c r="I854" s="193"/>
      <c r="J854" s="194">
        <f>ROUND(I854*H854,2)</f>
        <v>0</v>
      </c>
      <c r="K854" s="190" t="s">
        <v>206</v>
      </c>
      <c r="L854" s="40"/>
      <c r="M854" s="195" t="s">
        <v>1</v>
      </c>
      <c r="N854" s="196" t="s">
        <v>41</v>
      </c>
      <c r="O854" s="72"/>
      <c r="P854" s="197">
        <f>O854*H854</f>
        <v>0</v>
      </c>
      <c r="Q854" s="197">
        <v>0</v>
      </c>
      <c r="R854" s="197">
        <f>Q854*H854</f>
        <v>0</v>
      </c>
      <c r="S854" s="197">
        <v>0.122</v>
      </c>
      <c r="T854" s="198">
        <f>S854*H854</f>
        <v>44.550739999999998</v>
      </c>
      <c r="U854" s="35"/>
      <c r="V854" s="35"/>
      <c r="W854" s="35"/>
      <c r="X854" s="35"/>
      <c r="Y854" s="35"/>
      <c r="Z854" s="35"/>
      <c r="AA854" s="35"/>
      <c r="AB854" s="35"/>
      <c r="AC854" s="35"/>
      <c r="AD854" s="35"/>
      <c r="AE854" s="35"/>
      <c r="AR854" s="199" t="s">
        <v>207</v>
      </c>
      <c r="AT854" s="199" t="s">
        <v>202</v>
      </c>
      <c r="AU854" s="199" t="s">
        <v>86</v>
      </c>
      <c r="AY854" s="18" t="s">
        <v>200</v>
      </c>
      <c r="BE854" s="200">
        <f>IF(N854="základní",J854,0)</f>
        <v>0</v>
      </c>
      <c r="BF854" s="200">
        <f>IF(N854="snížená",J854,0)</f>
        <v>0</v>
      </c>
      <c r="BG854" s="200">
        <f>IF(N854="zákl. přenesená",J854,0)</f>
        <v>0</v>
      </c>
      <c r="BH854" s="200">
        <f>IF(N854="sníž. přenesená",J854,0)</f>
        <v>0</v>
      </c>
      <c r="BI854" s="200">
        <f>IF(N854="nulová",J854,0)</f>
        <v>0</v>
      </c>
      <c r="BJ854" s="18" t="s">
        <v>84</v>
      </c>
      <c r="BK854" s="200">
        <f>ROUND(I854*H854,2)</f>
        <v>0</v>
      </c>
      <c r="BL854" s="18" t="s">
        <v>207</v>
      </c>
      <c r="BM854" s="199" t="s">
        <v>1031</v>
      </c>
    </row>
    <row r="855" spans="1:65" s="2" customFormat="1" ht="11.25">
      <c r="A855" s="35"/>
      <c r="B855" s="36"/>
      <c r="C855" s="37"/>
      <c r="D855" s="201" t="s">
        <v>209</v>
      </c>
      <c r="E855" s="37"/>
      <c r="F855" s="202" t="s">
        <v>1032</v>
      </c>
      <c r="G855" s="37"/>
      <c r="H855" s="37"/>
      <c r="I855" s="203"/>
      <c r="J855" s="37"/>
      <c r="K855" s="37"/>
      <c r="L855" s="40"/>
      <c r="M855" s="204"/>
      <c r="N855" s="205"/>
      <c r="O855" s="72"/>
      <c r="P855" s="72"/>
      <c r="Q855" s="72"/>
      <c r="R855" s="72"/>
      <c r="S855" s="72"/>
      <c r="T855" s="73"/>
      <c r="U855" s="35"/>
      <c r="V855" s="35"/>
      <c r="W855" s="35"/>
      <c r="X855" s="35"/>
      <c r="Y855" s="35"/>
      <c r="Z855" s="35"/>
      <c r="AA855" s="35"/>
      <c r="AB855" s="35"/>
      <c r="AC855" s="35"/>
      <c r="AD855" s="35"/>
      <c r="AE855" s="35"/>
      <c r="AT855" s="18" t="s">
        <v>209</v>
      </c>
      <c r="AU855" s="18" t="s">
        <v>86</v>
      </c>
    </row>
    <row r="856" spans="1:65" s="13" customFormat="1" ht="11.25">
      <c r="B856" s="206"/>
      <c r="C856" s="207"/>
      <c r="D856" s="208" t="s">
        <v>211</v>
      </c>
      <c r="E856" s="209" t="s">
        <v>1</v>
      </c>
      <c r="F856" s="210" t="s">
        <v>1033</v>
      </c>
      <c r="G856" s="207"/>
      <c r="H856" s="209" t="s">
        <v>1</v>
      </c>
      <c r="I856" s="211"/>
      <c r="J856" s="207"/>
      <c r="K856" s="207"/>
      <c r="L856" s="212"/>
      <c r="M856" s="213"/>
      <c r="N856" s="214"/>
      <c r="O856" s="214"/>
      <c r="P856" s="214"/>
      <c r="Q856" s="214"/>
      <c r="R856" s="214"/>
      <c r="S856" s="214"/>
      <c r="T856" s="215"/>
      <c r="AT856" s="216" t="s">
        <v>211</v>
      </c>
      <c r="AU856" s="216" t="s">
        <v>86</v>
      </c>
      <c r="AV856" s="13" t="s">
        <v>84</v>
      </c>
      <c r="AW856" s="13" t="s">
        <v>32</v>
      </c>
      <c r="AX856" s="13" t="s">
        <v>76</v>
      </c>
      <c r="AY856" s="216" t="s">
        <v>200</v>
      </c>
    </row>
    <row r="857" spans="1:65" s="14" customFormat="1" ht="11.25">
      <c r="B857" s="217"/>
      <c r="C857" s="218"/>
      <c r="D857" s="208" t="s">
        <v>211</v>
      </c>
      <c r="E857" s="219" t="s">
        <v>1</v>
      </c>
      <c r="F857" s="220" t="s">
        <v>1034</v>
      </c>
      <c r="G857" s="218"/>
      <c r="H857" s="221">
        <v>365.17</v>
      </c>
      <c r="I857" s="222"/>
      <c r="J857" s="218"/>
      <c r="K857" s="218"/>
      <c r="L857" s="223"/>
      <c r="M857" s="224"/>
      <c r="N857" s="225"/>
      <c r="O857" s="225"/>
      <c r="P857" s="225"/>
      <c r="Q857" s="225"/>
      <c r="R857" s="225"/>
      <c r="S857" s="225"/>
      <c r="T857" s="226"/>
      <c r="AT857" s="227" t="s">
        <v>211</v>
      </c>
      <c r="AU857" s="227" t="s">
        <v>86</v>
      </c>
      <c r="AV857" s="14" t="s">
        <v>86</v>
      </c>
      <c r="AW857" s="14" t="s">
        <v>32</v>
      </c>
      <c r="AX857" s="14" t="s">
        <v>84</v>
      </c>
      <c r="AY857" s="227" t="s">
        <v>200</v>
      </c>
    </row>
    <row r="858" spans="1:65" s="2" customFormat="1" ht="24.2" customHeight="1">
      <c r="A858" s="35"/>
      <c r="B858" s="36"/>
      <c r="C858" s="188" t="s">
        <v>1035</v>
      </c>
      <c r="D858" s="188" t="s">
        <v>202</v>
      </c>
      <c r="E858" s="189" t="s">
        <v>1036</v>
      </c>
      <c r="F858" s="190" t="s">
        <v>1037</v>
      </c>
      <c r="G858" s="191" t="s">
        <v>205</v>
      </c>
      <c r="H858" s="192">
        <v>36.517000000000003</v>
      </c>
      <c r="I858" s="193"/>
      <c r="J858" s="194">
        <f>ROUND(I858*H858,2)</f>
        <v>0</v>
      </c>
      <c r="K858" s="190" t="s">
        <v>206</v>
      </c>
      <c r="L858" s="40"/>
      <c r="M858" s="195" t="s">
        <v>1</v>
      </c>
      <c r="N858" s="196" t="s">
        <v>41</v>
      </c>
      <c r="O858" s="72"/>
      <c r="P858" s="197">
        <f>O858*H858</f>
        <v>0</v>
      </c>
      <c r="Q858" s="197">
        <v>0</v>
      </c>
      <c r="R858" s="197">
        <f>Q858*H858</f>
        <v>0</v>
      </c>
      <c r="S858" s="197">
        <v>1.4</v>
      </c>
      <c r="T858" s="198">
        <f>S858*H858</f>
        <v>51.123800000000003</v>
      </c>
      <c r="U858" s="35"/>
      <c r="V858" s="35"/>
      <c r="W858" s="35"/>
      <c r="X858" s="35"/>
      <c r="Y858" s="35"/>
      <c r="Z858" s="35"/>
      <c r="AA858" s="35"/>
      <c r="AB858" s="35"/>
      <c r="AC858" s="35"/>
      <c r="AD858" s="35"/>
      <c r="AE858" s="35"/>
      <c r="AR858" s="199" t="s">
        <v>207</v>
      </c>
      <c r="AT858" s="199" t="s">
        <v>202</v>
      </c>
      <c r="AU858" s="199" t="s">
        <v>86</v>
      </c>
      <c r="AY858" s="18" t="s">
        <v>200</v>
      </c>
      <c r="BE858" s="200">
        <f>IF(N858="základní",J858,0)</f>
        <v>0</v>
      </c>
      <c r="BF858" s="200">
        <f>IF(N858="snížená",J858,0)</f>
        <v>0</v>
      </c>
      <c r="BG858" s="200">
        <f>IF(N858="zákl. přenesená",J858,0)</f>
        <v>0</v>
      </c>
      <c r="BH858" s="200">
        <f>IF(N858="sníž. přenesená",J858,0)</f>
        <v>0</v>
      </c>
      <c r="BI858" s="200">
        <f>IF(N858="nulová",J858,0)</f>
        <v>0</v>
      </c>
      <c r="BJ858" s="18" t="s">
        <v>84</v>
      </c>
      <c r="BK858" s="200">
        <f>ROUND(I858*H858,2)</f>
        <v>0</v>
      </c>
      <c r="BL858" s="18" t="s">
        <v>207</v>
      </c>
      <c r="BM858" s="199" t="s">
        <v>1038</v>
      </c>
    </row>
    <row r="859" spans="1:65" s="2" customFormat="1" ht="11.25">
      <c r="A859" s="35"/>
      <c r="B859" s="36"/>
      <c r="C859" s="37"/>
      <c r="D859" s="201" t="s">
        <v>209</v>
      </c>
      <c r="E859" s="37"/>
      <c r="F859" s="202" t="s">
        <v>1039</v>
      </c>
      <c r="G859" s="37"/>
      <c r="H859" s="37"/>
      <c r="I859" s="203"/>
      <c r="J859" s="37"/>
      <c r="K859" s="37"/>
      <c r="L859" s="40"/>
      <c r="M859" s="204"/>
      <c r="N859" s="205"/>
      <c r="O859" s="72"/>
      <c r="P859" s="72"/>
      <c r="Q859" s="72"/>
      <c r="R859" s="72"/>
      <c r="S859" s="72"/>
      <c r="T859" s="73"/>
      <c r="U859" s="35"/>
      <c r="V859" s="35"/>
      <c r="W859" s="35"/>
      <c r="X859" s="35"/>
      <c r="Y859" s="35"/>
      <c r="Z859" s="35"/>
      <c r="AA859" s="35"/>
      <c r="AB859" s="35"/>
      <c r="AC859" s="35"/>
      <c r="AD859" s="35"/>
      <c r="AE859" s="35"/>
      <c r="AT859" s="18" t="s">
        <v>209</v>
      </c>
      <c r="AU859" s="18" t="s">
        <v>86</v>
      </c>
    </row>
    <row r="860" spans="1:65" s="13" customFormat="1" ht="11.25">
      <c r="B860" s="206"/>
      <c r="C860" s="207"/>
      <c r="D860" s="208" t="s">
        <v>211</v>
      </c>
      <c r="E860" s="209" t="s">
        <v>1</v>
      </c>
      <c r="F860" s="210" t="s">
        <v>397</v>
      </c>
      <c r="G860" s="207"/>
      <c r="H860" s="209" t="s">
        <v>1</v>
      </c>
      <c r="I860" s="211"/>
      <c r="J860" s="207"/>
      <c r="K860" s="207"/>
      <c r="L860" s="212"/>
      <c r="M860" s="213"/>
      <c r="N860" s="214"/>
      <c r="O860" s="214"/>
      <c r="P860" s="214"/>
      <c r="Q860" s="214"/>
      <c r="R860" s="214"/>
      <c r="S860" s="214"/>
      <c r="T860" s="215"/>
      <c r="AT860" s="216" t="s">
        <v>211</v>
      </c>
      <c r="AU860" s="216" t="s">
        <v>86</v>
      </c>
      <c r="AV860" s="13" t="s">
        <v>84</v>
      </c>
      <c r="AW860" s="13" t="s">
        <v>32</v>
      </c>
      <c r="AX860" s="13" t="s">
        <v>76</v>
      </c>
      <c r="AY860" s="216" t="s">
        <v>200</v>
      </c>
    </row>
    <row r="861" spans="1:65" s="13" customFormat="1" ht="11.25">
      <c r="B861" s="206"/>
      <c r="C861" s="207"/>
      <c r="D861" s="208" t="s">
        <v>211</v>
      </c>
      <c r="E861" s="209" t="s">
        <v>1</v>
      </c>
      <c r="F861" s="210" t="s">
        <v>1040</v>
      </c>
      <c r="G861" s="207"/>
      <c r="H861" s="209" t="s">
        <v>1</v>
      </c>
      <c r="I861" s="211"/>
      <c r="J861" s="207"/>
      <c r="K861" s="207"/>
      <c r="L861" s="212"/>
      <c r="M861" s="213"/>
      <c r="N861" s="214"/>
      <c r="O861" s="214"/>
      <c r="P861" s="214"/>
      <c r="Q861" s="214"/>
      <c r="R861" s="214"/>
      <c r="S861" s="214"/>
      <c r="T861" s="215"/>
      <c r="AT861" s="216" t="s">
        <v>211</v>
      </c>
      <c r="AU861" s="216" t="s">
        <v>86</v>
      </c>
      <c r="AV861" s="13" t="s">
        <v>84</v>
      </c>
      <c r="AW861" s="13" t="s">
        <v>32</v>
      </c>
      <c r="AX861" s="13" t="s">
        <v>76</v>
      </c>
      <c r="AY861" s="216" t="s">
        <v>200</v>
      </c>
    </row>
    <row r="862" spans="1:65" s="14" customFormat="1" ht="11.25">
      <c r="B862" s="217"/>
      <c r="C862" s="218"/>
      <c r="D862" s="208" t="s">
        <v>211</v>
      </c>
      <c r="E862" s="219" t="s">
        <v>1</v>
      </c>
      <c r="F862" s="220" t="s">
        <v>1041</v>
      </c>
      <c r="G862" s="218"/>
      <c r="H862" s="221">
        <v>36.517000000000003</v>
      </c>
      <c r="I862" s="222"/>
      <c r="J862" s="218"/>
      <c r="K862" s="218"/>
      <c r="L862" s="223"/>
      <c r="M862" s="224"/>
      <c r="N862" s="225"/>
      <c r="O862" s="225"/>
      <c r="P862" s="225"/>
      <c r="Q862" s="225"/>
      <c r="R862" s="225"/>
      <c r="S862" s="225"/>
      <c r="T862" s="226"/>
      <c r="AT862" s="227" t="s">
        <v>211</v>
      </c>
      <c r="AU862" s="227" t="s">
        <v>86</v>
      </c>
      <c r="AV862" s="14" t="s">
        <v>86</v>
      </c>
      <c r="AW862" s="14" t="s">
        <v>32</v>
      </c>
      <c r="AX862" s="14" t="s">
        <v>84</v>
      </c>
      <c r="AY862" s="227" t="s">
        <v>200</v>
      </c>
    </row>
    <row r="863" spans="1:65" s="2" customFormat="1" ht="24.2" customHeight="1">
      <c r="A863" s="35"/>
      <c r="B863" s="36"/>
      <c r="C863" s="188" t="s">
        <v>1042</v>
      </c>
      <c r="D863" s="188" t="s">
        <v>202</v>
      </c>
      <c r="E863" s="189" t="s">
        <v>1043</v>
      </c>
      <c r="F863" s="190" t="s">
        <v>1044</v>
      </c>
      <c r="G863" s="191" t="s">
        <v>101</v>
      </c>
      <c r="H863" s="192">
        <v>0.71099999999999997</v>
      </c>
      <c r="I863" s="193"/>
      <c r="J863" s="194">
        <f>ROUND(I863*H863,2)</f>
        <v>0</v>
      </c>
      <c r="K863" s="190" t="s">
        <v>206</v>
      </c>
      <c r="L863" s="40"/>
      <c r="M863" s="195" t="s">
        <v>1</v>
      </c>
      <c r="N863" s="196" t="s">
        <v>41</v>
      </c>
      <c r="O863" s="72"/>
      <c r="P863" s="197">
        <f>O863*H863</f>
        <v>0</v>
      </c>
      <c r="Q863" s="197">
        <v>0</v>
      </c>
      <c r="R863" s="197">
        <f>Q863*H863</f>
        <v>0</v>
      </c>
      <c r="S863" s="197">
        <v>5.5E-2</v>
      </c>
      <c r="T863" s="198">
        <f>S863*H863</f>
        <v>3.9105000000000001E-2</v>
      </c>
      <c r="U863" s="35"/>
      <c r="V863" s="35"/>
      <c r="W863" s="35"/>
      <c r="X863" s="35"/>
      <c r="Y863" s="35"/>
      <c r="Z863" s="35"/>
      <c r="AA863" s="35"/>
      <c r="AB863" s="35"/>
      <c r="AC863" s="35"/>
      <c r="AD863" s="35"/>
      <c r="AE863" s="35"/>
      <c r="AR863" s="199" t="s">
        <v>207</v>
      </c>
      <c r="AT863" s="199" t="s">
        <v>202</v>
      </c>
      <c r="AU863" s="199" t="s">
        <v>86</v>
      </c>
      <c r="AY863" s="18" t="s">
        <v>200</v>
      </c>
      <c r="BE863" s="200">
        <f>IF(N863="základní",J863,0)</f>
        <v>0</v>
      </c>
      <c r="BF863" s="200">
        <f>IF(N863="snížená",J863,0)</f>
        <v>0</v>
      </c>
      <c r="BG863" s="200">
        <f>IF(N863="zákl. přenesená",J863,0)</f>
        <v>0</v>
      </c>
      <c r="BH863" s="200">
        <f>IF(N863="sníž. přenesená",J863,0)</f>
        <v>0</v>
      </c>
      <c r="BI863" s="200">
        <f>IF(N863="nulová",J863,0)</f>
        <v>0</v>
      </c>
      <c r="BJ863" s="18" t="s">
        <v>84</v>
      </c>
      <c r="BK863" s="200">
        <f>ROUND(I863*H863,2)</f>
        <v>0</v>
      </c>
      <c r="BL863" s="18" t="s">
        <v>207</v>
      </c>
      <c r="BM863" s="199" t="s">
        <v>1045</v>
      </c>
    </row>
    <row r="864" spans="1:65" s="2" customFormat="1" ht="11.25">
      <c r="A864" s="35"/>
      <c r="B864" s="36"/>
      <c r="C864" s="37"/>
      <c r="D864" s="201" t="s">
        <v>209</v>
      </c>
      <c r="E864" s="37"/>
      <c r="F864" s="202" t="s">
        <v>1046</v>
      </c>
      <c r="G864" s="37"/>
      <c r="H864" s="37"/>
      <c r="I864" s="203"/>
      <c r="J864" s="37"/>
      <c r="K864" s="37"/>
      <c r="L864" s="40"/>
      <c r="M864" s="204"/>
      <c r="N864" s="205"/>
      <c r="O864" s="72"/>
      <c r="P864" s="72"/>
      <c r="Q864" s="72"/>
      <c r="R864" s="72"/>
      <c r="S864" s="72"/>
      <c r="T864" s="73"/>
      <c r="U864" s="35"/>
      <c r="V864" s="35"/>
      <c r="W864" s="35"/>
      <c r="X864" s="35"/>
      <c r="Y864" s="35"/>
      <c r="Z864" s="35"/>
      <c r="AA864" s="35"/>
      <c r="AB864" s="35"/>
      <c r="AC864" s="35"/>
      <c r="AD864" s="35"/>
      <c r="AE864" s="35"/>
      <c r="AT864" s="18" t="s">
        <v>209</v>
      </c>
      <c r="AU864" s="18" t="s">
        <v>86</v>
      </c>
    </row>
    <row r="865" spans="1:65" s="13" customFormat="1" ht="11.25">
      <c r="B865" s="206"/>
      <c r="C865" s="207"/>
      <c r="D865" s="208" t="s">
        <v>211</v>
      </c>
      <c r="E865" s="209" t="s">
        <v>1</v>
      </c>
      <c r="F865" s="210" t="s">
        <v>1047</v>
      </c>
      <c r="G865" s="207"/>
      <c r="H865" s="209" t="s">
        <v>1</v>
      </c>
      <c r="I865" s="211"/>
      <c r="J865" s="207"/>
      <c r="K865" s="207"/>
      <c r="L865" s="212"/>
      <c r="M865" s="213"/>
      <c r="N865" s="214"/>
      <c r="O865" s="214"/>
      <c r="P865" s="214"/>
      <c r="Q865" s="214"/>
      <c r="R865" s="214"/>
      <c r="S865" s="214"/>
      <c r="T865" s="215"/>
      <c r="AT865" s="216" t="s">
        <v>211</v>
      </c>
      <c r="AU865" s="216" t="s">
        <v>86</v>
      </c>
      <c r="AV865" s="13" t="s">
        <v>84</v>
      </c>
      <c r="AW865" s="13" t="s">
        <v>32</v>
      </c>
      <c r="AX865" s="13" t="s">
        <v>76</v>
      </c>
      <c r="AY865" s="216" t="s">
        <v>200</v>
      </c>
    </row>
    <row r="866" spans="1:65" s="13" customFormat="1" ht="11.25">
      <c r="B866" s="206"/>
      <c r="C866" s="207"/>
      <c r="D866" s="208" t="s">
        <v>211</v>
      </c>
      <c r="E866" s="209" t="s">
        <v>1</v>
      </c>
      <c r="F866" s="210" t="s">
        <v>1048</v>
      </c>
      <c r="G866" s="207"/>
      <c r="H866" s="209" t="s">
        <v>1</v>
      </c>
      <c r="I866" s="211"/>
      <c r="J866" s="207"/>
      <c r="K866" s="207"/>
      <c r="L866" s="212"/>
      <c r="M866" s="213"/>
      <c r="N866" s="214"/>
      <c r="O866" s="214"/>
      <c r="P866" s="214"/>
      <c r="Q866" s="214"/>
      <c r="R866" s="214"/>
      <c r="S866" s="214"/>
      <c r="T866" s="215"/>
      <c r="AT866" s="216" t="s">
        <v>211</v>
      </c>
      <c r="AU866" s="216" t="s">
        <v>86</v>
      </c>
      <c r="AV866" s="13" t="s">
        <v>84</v>
      </c>
      <c r="AW866" s="13" t="s">
        <v>32</v>
      </c>
      <c r="AX866" s="13" t="s">
        <v>76</v>
      </c>
      <c r="AY866" s="216" t="s">
        <v>200</v>
      </c>
    </row>
    <row r="867" spans="1:65" s="14" customFormat="1" ht="11.25">
      <c r="B867" s="217"/>
      <c r="C867" s="218"/>
      <c r="D867" s="208" t="s">
        <v>211</v>
      </c>
      <c r="E867" s="219" t="s">
        <v>1</v>
      </c>
      <c r="F867" s="220" t="s">
        <v>1049</v>
      </c>
      <c r="G867" s="218"/>
      <c r="H867" s="221">
        <v>0.71099999999999997</v>
      </c>
      <c r="I867" s="222"/>
      <c r="J867" s="218"/>
      <c r="K867" s="218"/>
      <c r="L867" s="223"/>
      <c r="M867" s="224"/>
      <c r="N867" s="225"/>
      <c r="O867" s="225"/>
      <c r="P867" s="225"/>
      <c r="Q867" s="225"/>
      <c r="R867" s="225"/>
      <c r="S867" s="225"/>
      <c r="T867" s="226"/>
      <c r="AT867" s="227" t="s">
        <v>211</v>
      </c>
      <c r="AU867" s="227" t="s">
        <v>86</v>
      </c>
      <c r="AV867" s="14" t="s">
        <v>86</v>
      </c>
      <c r="AW867" s="14" t="s">
        <v>32</v>
      </c>
      <c r="AX867" s="14" t="s">
        <v>84</v>
      </c>
      <c r="AY867" s="227" t="s">
        <v>200</v>
      </c>
    </row>
    <row r="868" spans="1:65" s="2" customFormat="1" ht="24.2" customHeight="1">
      <c r="A868" s="35"/>
      <c r="B868" s="36"/>
      <c r="C868" s="188" t="s">
        <v>1050</v>
      </c>
      <c r="D868" s="188" t="s">
        <v>202</v>
      </c>
      <c r="E868" s="189" t="s">
        <v>1051</v>
      </c>
      <c r="F868" s="190" t="s">
        <v>1052</v>
      </c>
      <c r="G868" s="191" t="s">
        <v>101</v>
      </c>
      <c r="H868" s="192">
        <v>7.226</v>
      </c>
      <c r="I868" s="193"/>
      <c r="J868" s="194">
        <f>ROUND(I868*H868,2)</f>
        <v>0</v>
      </c>
      <c r="K868" s="190" t="s">
        <v>206</v>
      </c>
      <c r="L868" s="40"/>
      <c r="M868" s="195" t="s">
        <v>1</v>
      </c>
      <c r="N868" s="196" t="s">
        <v>41</v>
      </c>
      <c r="O868" s="72"/>
      <c r="P868" s="197">
        <f>O868*H868</f>
        <v>0</v>
      </c>
      <c r="Q868" s="197">
        <v>0</v>
      </c>
      <c r="R868" s="197">
        <f>Q868*H868</f>
        <v>0</v>
      </c>
      <c r="S868" s="197">
        <v>4.1000000000000002E-2</v>
      </c>
      <c r="T868" s="198">
        <f>S868*H868</f>
        <v>0.29626600000000003</v>
      </c>
      <c r="U868" s="35"/>
      <c r="V868" s="35"/>
      <c r="W868" s="35"/>
      <c r="X868" s="35"/>
      <c r="Y868" s="35"/>
      <c r="Z868" s="35"/>
      <c r="AA868" s="35"/>
      <c r="AB868" s="35"/>
      <c r="AC868" s="35"/>
      <c r="AD868" s="35"/>
      <c r="AE868" s="35"/>
      <c r="AR868" s="199" t="s">
        <v>207</v>
      </c>
      <c r="AT868" s="199" t="s">
        <v>202</v>
      </c>
      <c r="AU868" s="199" t="s">
        <v>86</v>
      </c>
      <c r="AY868" s="18" t="s">
        <v>200</v>
      </c>
      <c r="BE868" s="200">
        <f>IF(N868="základní",J868,0)</f>
        <v>0</v>
      </c>
      <c r="BF868" s="200">
        <f>IF(N868="snížená",J868,0)</f>
        <v>0</v>
      </c>
      <c r="BG868" s="200">
        <f>IF(N868="zákl. přenesená",J868,0)</f>
        <v>0</v>
      </c>
      <c r="BH868" s="200">
        <f>IF(N868="sníž. přenesená",J868,0)</f>
        <v>0</v>
      </c>
      <c r="BI868" s="200">
        <f>IF(N868="nulová",J868,0)</f>
        <v>0</v>
      </c>
      <c r="BJ868" s="18" t="s">
        <v>84</v>
      </c>
      <c r="BK868" s="200">
        <f>ROUND(I868*H868,2)</f>
        <v>0</v>
      </c>
      <c r="BL868" s="18" t="s">
        <v>207</v>
      </c>
      <c r="BM868" s="199" t="s">
        <v>1053</v>
      </c>
    </row>
    <row r="869" spans="1:65" s="2" customFormat="1" ht="11.25">
      <c r="A869" s="35"/>
      <c r="B869" s="36"/>
      <c r="C869" s="37"/>
      <c r="D869" s="201" t="s">
        <v>209</v>
      </c>
      <c r="E869" s="37"/>
      <c r="F869" s="202" t="s">
        <v>1054</v>
      </c>
      <c r="G869" s="37"/>
      <c r="H869" s="37"/>
      <c r="I869" s="203"/>
      <c r="J869" s="37"/>
      <c r="K869" s="37"/>
      <c r="L869" s="40"/>
      <c r="M869" s="204"/>
      <c r="N869" s="205"/>
      <c r="O869" s="72"/>
      <c r="P869" s="72"/>
      <c r="Q869" s="72"/>
      <c r="R869" s="72"/>
      <c r="S869" s="72"/>
      <c r="T869" s="73"/>
      <c r="U869" s="35"/>
      <c r="V869" s="35"/>
      <c r="W869" s="35"/>
      <c r="X869" s="35"/>
      <c r="Y869" s="35"/>
      <c r="Z869" s="35"/>
      <c r="AA869" s="35"/>
      <c r="AB869" s="35"/>
      <c r="AC869" s="35"/>
      <c r="AD869" s="35"/>
      <c r="AE869" s="35"/>
      <c r="AT869" s="18" t="s">
        <v>209</v>
      </c>
      <c r="AU869" s="18" t="s">
        <v>86</v>
      </c>
    </row>
    <row r="870" spans="1:65" s="13" customFormat="1" ht="11.25">
      <c r="B870" s="206"/>
      <c r="C870" s="207"/>
      <c r="D870" s="208" t="s">
        <v>211</v>
      </c>
      <c r="E870" s="209" t="s">
        <v>1</v>
      </c>
      <c r="F870" s="210" t="s">
        <v>1047</v>
      </c>
      <c r="G870" s="207"/>
      <c r="H870" s="209" t="s">
        <v>1</v>
      </c>
      <c r="I870" s="211"/>
      <c r="J870" s="207"/>
      <c r="K870" s="207"/>
      <c r="L870" s="212"/>
      <c r="M870" s="213"/>
      <c r="N870" s="214"/>
      <c r="O870" s="214"/>
      <c r="P870" s="214"/>
      <c r="Q870" s="214"/>
      <c r="R870" s="214"/>
      <c r="S870" s="214"/>
      <c r="T870" s="215"/>
      <c r="AT870" s="216" t="s">
        <v>211</v>
      </c>
      <c r="AU870" s="216" t="s">
        <v>86</v>
      </c>
      <c r="AV870" s="13" t="s">
        <v>84</v>
      </c>
      <c r="AW870" s="13" t="s">
        <v>32</v>
      </c>
      <c r="AX870" s="13" t="s">
        <v>76</v>
      </c>
      <c r="AY870" s="216" t="s">
        <v>200</v>
      </c>
    </row>
    <row r="871" spans="1:65" s="14" customFormat="1" ht="11.25">
      <c r="B871" s="217"/>
      <c r="C871" s="218"/>
      <c r="D871" s="208" t="s">
        <v>211</v>
      </c>
      <c r="E871" s="219" t="s">
        <v>1</v>
      </c>
      <c r="F871" s="220" t="s">
        <v>1055</v>
      </c>
      <c r="G871" s="218"/>
      <c r="H871" s="221">
        <v>0.47899999999999998</v>
      </c>
      <c r="I871" s="222"/>
      <c r="J871" s="218"/>
      <c r="K871" s="218"/>
      <c r="L871" s="223"/>
      <c r="M871" s="224"/>
      <c r="N871" s="225"/>
      <c r="O871" s="225"/>
      <c r="P871" s="225"/>
      <c r="Q871" s="225"/>
      <c r="R871" s="225"/>
      <c r="S871" s="225"/>
      <c r="T871" s="226"/>
      <c r="AT871" s="227" t="s">
        <v>211</v>
      </c>
      <c r="AU871" s="227" t="s">
        <v>86</v>
      </c>
      <c r="AV871" s="14" t="s">
        <v>86</v>
      </c>
      <c r="AW871" s="14" t="s">
        <v>32</v>
      </c>
      <c r="AX871" s="14" t="s">
        <v>76</v>
      </c>
      <c r="AY871" s="227" t="s">
        <v>200</v>
      </c>
    </row>
    <row r="872" spans="1:65" s="14" customFormat="1" ht="11.25">
      <c r="B872" s="217"/>
      <c r="C872" s="218"/>
      <c r="D872" s="208" t="s">
        <v>211</v>
      </c>
      <c r="E872" s="219" t="s">
        <v>1</v>
      </c>
      <c r="F872" s="220" t="s">
        <v>1056</v>
      </c>
      <c r="G872" s="218"/>
      <c r="H872" s="221">
        <v>0.52600000000000002</v>
      </c>
      <c r="I872" s="222"/>
      <c r="J872" s="218"/>
      <c r="K872" s="218"/>
      <c r="L872" s="223"/>
      <c r="M872" s="224"/>
      <c r="N872" s="225"/>
      <c r="O872" s="225"/>
      <c r="P872" s="225"/>
      <c r="Q872" s="225"/>
      <c r="R872" s="225"/>
      <c r="S872" s="225"/>
      <c r="T872" s="226"/>
      <c r="AT872" s="227" t="s">
        <v>211</v>
      </c>
      <c r="AU872" s="227" t="s">
        <v>86</v>
      </c>
      <c r="AV872" s="14" t="s">
        <v>86</v>
      </c>
      <c r="AW872" s="14" t="s">
        <v>32</v>
      </c>
      <c r="AX872" s="14" t="s">
        <v>76</v>
      </c>
      <c r="AY872" s="227" t="s">
        <v>200</v>
      </c>
    </row>
    <row r="873" spans="1:65" s="14" customFormat="1" ht="11.25">
      <c r="B873" s="217"/>
      <c r="C873" s="218"/>
      <c r="D873" s="208" t="s">
        <v>211</v>
      </c>
      <c r="E873" s="219" t="s">
        <v>1</v>
      </c>
      <c r="F873" s="220" t="s">
        <v>1057</v>
      </c>
      <c r="G873" s="218"/>
      <c r="H873" s="221">
        <v>1.0880000000000001</v>
      </c>
      <c r="I873" s="222"/>
      <c r="J873" s="218"/>
      <c r="K873" s="218"/>
      <c r="L873" s="223"/>
      <c r="M873" s="224"/>
      <c r="N873" s="225"/>
      <c r="O873" s="225"/>
      <c r="P873" s="225"/>
      <c r="Q873" s="225"/>
      <c r="R873" s="225"/>
      <c r="S873" s="225"/>
      <c r="T873" s="226"/>
      <c r="AT873" s="227" t="s">
        <v>211</v>
      </c>
      <c r="AU873" s="227" t="s">
        <v>86</v>
      </c>
      <c r="AV873" s="14" t="s">
        <v>86</v>
      </c>
      <c r="AW873" s="14" t="s">
        <v>32</v>
      </c>
      <c r="AX873" s="14" t="s">
        <v>76</v>
      </c>
      <c r="AY873" s="227" t="s">
        <v>200</v>
      </c>
    </row>
    <row r="874" spans="1:65" s="14" customFormat="1" ht="11.25">
      <c r="B874" s="217"/>
      <c r="C874" s="218"/>
      <c r="D874" s="208" t="s">
        <v>211</v>
      </c>
      <c r="E874" s="219" t="s">
        <v>1</v>
      </c>
      <c r="F874" s="220" t="s">
        <v>1058</v>
      </c>
      <c r="G874" s="218"/>
      <c r="H874" s="221">
        <v>0.50800000000000001</v>
      </c>
      <c r="I874" s="222"/>
      <c r="J874" s="218"/>
      <c r="K874" s="218"/>
      <c r="L874" s="223"/>
      <c r="M874" s="224"/>
      <c r="N874" s="225"/>
      <c r="O874" s="225"/>
      <c r="P874" s="225"/>
      <c r="Q874" s="225"/>
      <c r="R874" s="225"/>
      <c r="S874" s="225"/>
      <c r="T874" s="226"/>
      <c r="AT874" s="227" t="s">
        <v>211</v>
      </c>
      <c r="AU874" s="227" t="s">
        <v>86</v>
      </c>
      <c r="AV874" s="14" t="s">
        <v>86</v>
      </c>
      <c r="AW874" s="14" t="s">
        <v>32</v>
      </c>
      <c r="AX874" s="14" t="s">
        <v>76</v>
      </c>
      <c r="AY874" s="227" t="s">
        <v>200</v>
      </c>
    </row>
    <row r="875" spans="1:65" s="14" customFormat="1" ht="11.25">
      <c r="B875" s="217"/>
      <c r="C875" s="218"/>
      <c r="D875" s="208" t="s">
        <v>211</v>
      </c>
      <c r="E875" s="219" t="s">
        <v>1</v>
      </c>
      <c r="F875" s="220" t="s">
        <v>1059</v>
      </c>
      <c r="G875" s="218"/>
      <c r="H875" s="221">
        <v>0.51700000000000002</v>
      </c>
      <c r="I875" s="222"/>
      <c r="J875" s="218"/>
      <c r="K875" s="218"/>
      <c r="L875" s="223"/>
      <c r="M875" s="224"/>
      <c r="N875" s="225"/>
      <c r="O875" s="225"/>
      <c r="P875" s="225"/>
      <c r="Q875" s="225"/>
      <c r="R875" s="225"/>
      <c r="S875" s="225"/>
      <c r="T875" s="226"/>
      <c r="AT875" s="227" t="s">
        <v>211</v>
      </c>
      <c r="AU875" s="227" t="s">
        <v>86</v>
      </c>
      <c r="AV875" s="14" t="s">
        <v>86</v>
      </c>
      <c r="AW875" s="14" t="s">
        <v>32</v>
      </c>
      <c r="AX875" s="14" t="s">
        <v>76</v>
      </c>
      <c r="AY875" s="227" t="s">
        <v>200</v>
      </c>
    </row>
    <row r="876" spans="1:65" s="14" customFormat="1" ht="11.25">
      <c r="B876" s="217"/>
      <c r="C876" s="218"/>
      <c r="D876" s="208" t="s">
        <v>211</v>
      </c>
      <c r="E876" s="219" t="s">
        <v>1</v>
      </c>
      <c r="F876" s="220" t="s">
        <v>1060</v>
      </c>
      <c r="G876" s="218"/>
      <c r="H876" s="221">
        <v>0.48</v>
      </c>
      <c r="I876" s="222"/>
      <c r="J876" s="218"/>
      <c r="K876" s="218"/>
      <c r="L876" s="223"/>
      <c r="M876" s="224"/>
      <c r="N876" s="225"/>
      <c r="O876" s="225"/>
      <c r="P876" s="225"/>
      <c r="Q876" s="225"/>
      <c r="R876" s="225"/>
      <c r="S876" s="225"/>
      <c r="T876" s="226"/>
      <c r="AT876" s="227" t="s">
        <v>211</v>
      </c>
      <c r="AU876" s="227" t="s">
        <v>86</v>
      </c>
      <c r="AV876" s="14" t="s">
        <v>86</v>
      </c>
      <c r="AW876" s="14" t="s">
        <v>32</v>
      </c>
      <c r="AX876" s="14" t="s">
        <v>76</v>
      </c>
      <c r="AY876" s="227" t="s">
        <v>200</v>
      </c>
    </row>
    <row r="877" spans="1:65" s="14" customFormat="1" ht="11.25">
      <c r="B877" s="217"/>
      <c r="C877" s="218"/>
      <c r="D877" s="208" t="s">
        <v>211</v>
      </c>
      <c r="E877" s="219" t="s">
        <v>1</v>
      </c>
      <c r="F877" s="220" t="s">
        <v>1061</v>
      </c>
      <c r="G877" s="218"/>
      <c r="H877" s="221">
        <v>0.55200000000000005</v>
      </c>
      <c r="I877" s="222"/>
      <c r="J877" s="218"/>
      <c r="K877" s="218"/>
      <c r="L877" s="223"/>
      <c r="M877" s="224"/>
      <c r="N877" s="225"/>
      <c r="O877" s="225"/>
      <c r="P877" s="225"/>
      <c r="Q877" s="225"/>
      <c r="R877" s="225"/>
      <c r="S877" s="225"/>
      <c r="T877" s="226"/>
      <c r="AT877" s="227" t="s">
        <v>211</v>
      </c>
      <c r="AU877" s="227" t="s">
        <v>86</v>
      </c>
      <c r="AV877" s="14" t="s">
        <v>86</v>
      </c>
      <c r="AW877" s="14" t="s">
        <v>32</v>
      </c>
      <c r="AX877" s="14" t="s">
        <v>76</v>
      </c>
      <c r="AY877" s="227" t="s">
        <v>200</v>
      </c>
    </row>
    <row r="878" spans="1:65" s="14" customFormat="1" ht="11.25">
      <c r="B878" s="217"/>
      <c r="C878" s="218"/>
      <c r="D878" s="208" t="s">
        <v>211</v>
      </c>
      <c r="E878" s="219" t="s">
        <v>1</v>
      </c>
      <c r="F878" s="220" t="s">
        <v>1062</v>
      </c>
      <c r="G878" s="218"/>
      <c r="H878" s="221">
        <v>0.70399999999999996</v>
      </c>
      <c r="I878" s="222"/>
      <c r="J878" s="218"/>
      <c r="K878" s="218"/>
      <c r="L878" s="223"/>
      <c r="M878" s="224"/>
      <c r="N878" s="225"/>
      <c r="O878" s="225"/>
      <c r="P878" s="225"/>
      <c r="Q878" s="225"/>
      <c r="R878" s="225"/>
      <c r="S878" s="225"/>
      <c r="T878" s="226"/>
      <c r="AT878" s="227" t="s">
        <v>211</v>
      </c>
      <c r="AU878" s="227" t="s">
        <v>86</v>
      </c>
      <c r="AV878" s="14" t="s">
        <v>86</v>
      </c>
      <c r="AW878" s="14" t="s">
        <v>32</v>
      </c>
      <c r="AX878" s="14" t="s">
        <v>76</v>
      </c>
      <c r="AY878" s="227" t="s">
        <v>200</v>
      </c>
    </row>
    <row r="879" spans="1:65" s="14" customFormat="1" ht="11.25">
      <c r="B879" s="217"/>
      <c r="C879" s="218"/>
      <c r="D879" s="208" t="s">
        <v>211</v>
      </c>
      <c r="E879" s="219" t="s">
        <v>1</v>
      </c>
      <c r="F879" s="220" t="s">
        <v>1063</v>
      </c>
      <c r="G879" s="218"/>
      <c r="H879" s="221">
        <v>0.55100000000000005</v>
      </c>
      <c r="I879" s="222"/>
      <c r="J879" s="218"/>
      <c r="K879" s="218"/>
      <c r="L879" s="223"/>
      <c r="M879" s="224"/>
      <c r="N879" s="225"/>
      <c r="O879" s="225"/>
      <c r="P879" s="225"/>
      <c r="Q879" s="225"/>
      <c r="R879" s="225"/>
      <c r="S879" s="225"/>
      <c r="T879" s="226"/>
      <c r="AT879" s="227" t="s">
        <v>211</v>
      </c>
      <c r="AU879" s="227" t="s">
        <v>86</v>
      </c>
      <c r="AV879" s="14" t="s">
        <v>86</v>
      </c>
      <c r="AW879" s="14" t="s">
        <v>32</v>
      </c>
      <c r="AX879" s="14" t="s">
        <v>76</v>
      </c>
      <c r="AY879" s="227" t="s">
        <v>200</v>
      </c>
    </row>
    <row r="880" spans="1:65" s="14" customFormat="1" ht="11.25">
      <c r="B880" s="217"/>
      <c r="C880" s="218"/>
      <c r="D880" s="208" t="s">
        <v>211</v>
      </c>
      <c r="E880" s="219" t="s">
        <v>1</v>
      </c>
      <c r="F880" s="220" t="s">
        <v>1064</v>
      </c>
      <c r="G880" s="218"/>
      <c r="H880" s="221">
        <v>0.56000000000000005</v>
      </c>
      <c r="I880" s="222"/>
      <c r="J880" s="218"/>
      <c r="K880" s="218"/>
      <c r="L880" s="223"/>
      <c r="M880" s="224"/>
      <c r="N880" s="225"/>
      <c r="O880" s="225"/>
      <c r="P880" s="225"/>
      <c r="Q880" s="225"/>
      <c r="R880" s="225"/>
      <c r="S880" s="225"/>
      <c r="T880" s="226"/>
      <c r="AT880" s="227" t="s">
        <v>211</v>
      </c>
      <c r="AU880" s="227" t="s">
        <v>86</v>
      </c>
      <c r="AV880" s="14" t="s">
        <v>86</v>
      </c>
      <c r="AW880" s="14" t="s">
        <v>32</v>
      </c>
      <c r="AX880" s="14" t="s">
        <v>76</v>
      </c>
      <c r="AY880" s="227" t="s">
        <v>200</v>
      </c>
    </row>
    <row r="881" spans="1:65" s="13" customFormat="1" ht="11.25">
      <c r="B881" s="206"/>
      <c r="C881" s="207"/>
      <c r="D881" s="208" t="s">
        <v>211</v>
      </c>
      <c r="E881" s="209" t="s">
        <v>1</v>
      </c>
      <c r="F881" s="210" t="s">
        <v>397</v>
      </c>
      <c r="G881" s="207"/>
      <c r="H881" s="209" t="s">
        <v>1</v>
      </c>
      <c r="I881" s="211"/>
      <c r="J881" s="207"/>
      <c r="K881" s="207"/>
      <c r="L881" s="212"/>
      <c r="M881" s="213"/>
      <c r="N881" s="214"/>
      <c r="O881" s="214"/>
      <c r="P881" s="214"/>
      <c r="Q881" s="214"/>
      <c r="R881" s="214"/>
      <c r="S881" s="214"/>
      <c r="T881" s="215"/>
      <c r="AT881" s="216" t="s">
        <v>211</v>
      </c>
      <c r="AU881" s="216" t="s">
        <v>86</v>
      </c>
      <c r="AV881" s="13" t="s">
        <v>84</v>
      </c>
      <c r="AW881" s="13" t="s">
        <v>32</v>
      </c>
      <c r="AX881" s="13" t="s">
        <v>76</v>
      </c>
      <c r="AY881" s="216" t="s">
        <v>200</v>
      </c>
    </row>
    <row r="882" spans="1:65" s="14" customFormat="1" ht="11.25">
      <c r="B882" s="217"/>
      <c r="C882" s="218"/>
      <c r="D882" s="208" t="s">
        <v>211</v>
      </c>
      <c r="E882" s="219" t="s">
        <v>1</v>
      </c>
      <c r="F882" s="220" t="s">
        <v>1065</v>
      </c>
      <c r="G882" s="218"/>
      <c r="H882" s="221">
        <v>0.627</v>
      </c>
      <c r="I882" s="222"/>
      <c r="J882" s="218"/>
      <c r="K882" s="218"/>
      <c r="L882" s="223"/>
      <c r="M882" s="224"/>
      <c r="N882" s="225"/>
      <c r="O882" s="225"/>
      <c r="P882" s="225"/>
      <c r="Q882" s="225"/>
      <c r="R882" s="225"/>
      <c r="S882" s="225"/>
      <c r="T882" s="226"/>
      <c r="AT882" s="227" t="s">
        <v>211</v>
      </c>
      <c r="AU882" s="227" t="s">
        <v>86</v>
      </c>
      <c r="AV882" s="14" t="s">
        <v>86</v>
      </c>
      <c r="AW882" s="14" t="s">
        <v>32</v>
      </c>
      <c r="AX882" s="14" t="s">
        <v>76</v>
      </c>
      <c r="AY882" s="227" t="s">
        <v>200</v>
      </c>
    </row>
    <row r="883" spans="1:65" s="14" customFormat="1" ht="11.25">
      <c r="B883" s="217"/>
      <c r="C883" s="218"/>
      <c r="D883" s="208" t="s">
        <v>211</v>
      </c>
      <c r="E883" s="219" t="s">
        <v>1</v>
      </c>
      <c r="F883" s="220" t="s">
        <v>1066</v>
      </c>
      <c r="G883" s="218"/>
      <c r="H883" s="221">
        <v>0.63400000000000001</v>
      </c>
      <c r="I883" s="222"/>
      <c r="J883" s="218"/>
      <c r="K883" s="218"/>
      <c r="L883" s="223"/>
      <c r="M883" s="224"/>
      <c r="N883" s="225"/>
      <c r="O883" s="225"/>
      <c r="P883" s="225"/>
      <c r="Q883" s="225"/>
      <c r="R883" s="225"/>
      <c r="S883" s="225"/>
      <c r="T883" s="226"/>
      <c r="AT883" s="227" t="s">
        <v>211</v>
      </c>
      <c r="AU883" s="227" t="s">
        <v>86</v>
      </c>
      <c r="AV883" s="14" t="s">
        <v>86</v>
      </c>
      <c r="AW883" s="14" t="s">
        <v>32</v>
      </c>
      <c r="AX883" s="14" t="s">
        <v>76</v>
      </c>
      <c r="AY883" s="227" t="s">
        <v>200</v>
      </c>
    </row>
    <row r="884" spans="1:65" s="15" customFormat="1" ht="11.25">
      <c r="B884" s="228"/>
      <c r="C884" s="229"/>
      <c r="D884" s="208" t="s">
        <v>211</v>
      </c>
      <c r="E884" s="230" t="s">
        <v>1</v>
      </c>
      <c r="F884" s="231" t="s">
        <v>219</v>
      </c>
      <c r="G884" s="229"/>
      <c r="H884" s="232">
        <v>7.226</v>
      </c>
      <c r="I884" s="233"/>
      <c r="J884" s="229"/>
      <c r="K884" s="229"/>
      <c r="L884" s="234"/>
      <c r="M884" s="235"/>
      <c r="N884" s="236"/>
      <c r="O884" s="236"/>
      <c r="P884" s="236"/>
      <c r="Q884" s="236"/>
      <c r="R884" s="236"/>
      <c r="S884" s="236"/>
      <c r="T884" s="237"/>
      <c r="AT884" s="238" t="s">
        <v>211</v>
      </c>
      <c r="AU884" s="238" t="s">
        <v>86</v>
      </c>
      <c r="AV884" s="15" t="s">
        <v>207</v>
      </c>
      <c r="AW884" s="15" t="s">
        <v>32</v>
      </c>
      <c r="AX884" s="15" t="s">
        <v>84</v>
      </c>
      <c r="AY884" s="238" t="s">
        <v>200</v>
      </c>
    </row>
    <row r="885" spans="1:65" s="2" customFormat="1" ht="24.2" customHeight="1">
      <c r="A885" s="35"/>
      <c r="B885" s="36"/>
      <c r="C885" s="188" t="s">
        <v>1067</v>
      </c>
      <c r="D885" s="188" t="s">
        <v>202</v>
      </c>
      <c r="E885" s="189" t="s">
        <v>1068</v>
      </c>
      <c r="F885" s="190" t="s">
        <v>1069</v>
      </c>
      <c r="G885" s="191" t="s">
        <v>101</v>
      </c>
      <c r="H885" s="192">
        <v>4.7709999999999999</v>
      </c>
      <c r="I885" s="193"/>
      <c r="J885" s="194">
        <f>ROUND(I885*H885,2)</f>
        <v>0</v>
      </c>
      <c r="K885" s="190" t="s">
        <v>206</v>
      </c>
      <c r="L885" s="40"/>
      <c r="M885" s="195" t="s">
        <v>1</v>
      </c>
      <c r="N885" s="196" t="s">
        <v>41</v>
      </c>
      <c r="O885" s="72"/>
      <c r="P885" s="197">
        <f>O885*H885</f>
        <v>0</v>
      </c>
      <c r="Q885" s="197">
        <v>0</v>
      </c>
      <c r="R885" s="197">
        <f>Q885*H885</f>
        <v>0</v>
      </c>
      <c r="S885" s="197">
        <v>3.1E-2</v>
      </c>
      <c r="T885" s="198">
        <f>S885*H885</f>
        <v>0.147901</v>
      </c>
      <c r="U885" s="35"/>
      <c r="V885" s="35"/>
      <c r="W885" s="35"/>
      <c r="X885" s="35"/>
      <c r="Y885" s="35"/>
      <c r="Z885" s="35"/>
      <c r="AA885" s="35"/>
      <c r="AB885" s="35"/>
      <c r="AC885" s="35"/>
      <c r="AD885" s="35"/>
      <c r="AE885" s="35"/>
      <c r="AR885" s="199" t="s">
        <v>207</v>
      </c>
      <c r="AT885" s="199" t="s">
        <v>202</v>
      </c>
      <c r="AU885" s="199" t="s">
        <v>86</v>
      </c>
      <c r="AY885" s="18" t="s">
        <v>200</v>
      </c>
      <c r="BE885" s="200">
        <f>IF(N885="základní",J885,0)</f>
        <v>0</v>
      </c>
      <c r="BF885" s="200">
        <f>IF(N885="snížená",J885,0)</f>
        <v>0</v>
      </c>
      <c r="BG885" s="200">
        <f>IF(N885="zákl. přenesená",J885,0)</f>
        <v>0</v>
      </c>
      <c r="BH885" s="200">
        <f>IF(N885="sníž. přenesená",J885,0)</f>
        <v>0</v>
      </c>
      <c r="BI885" s="200">
        <f>IF(N885="nulová",J885,0)</f>
        <v>0</v>
      </c>
      <c r="BJ885" s="18" t="s">
        <v>84</v>
      </c>
      <c r="BK885" s="200">
        <f>ROUND(I885*H885,2)</f>
        <v>0</v>
      </c>
      <c r="BL885" s="18" t="s">
        <v>207</v>
      </c>
      <c r="BM885" s="199" t="s">
        <v>1070</v>
      </c>
    </row>
    <row r="886" spans="1:65" s="2" customFormat="1" ht="11.25">
      <c r="A886" s="35"/>
      <c r="B886" s="36"/>
      <c r="C886" s="37"/>
      <c r="D886" s="201" t="s">
        <v>209</v>
      </c>
      <c r="E886" s="37"/>
      <c r="F886" s="202" t="s">
        <v>1071</v>
      </c>
      <c r="G886" s="37"/>
      <c r="H886" s="37"/>
      <c r="I886" s="203"/>
      <c r="J886" s="37"/>
      <c r="K886" s="37"/>
      <c r="L886" s="40"/>
      <c r="M886" s="204"/>
      <c r="N886" s="205"/>
      <c r="O886" s="72"/>
      <c r="P886" s="72"/>
      <c r="Q886" s="72"/>
      <c r="R886" s="72"/>
      <c r="S886" s="72"/>
      <c r="T886" s="73"/>
      <c r="U886" s="35"/>
      <c r="V886" s="35"/>
      <c r="W886" s="35"/>
      <c r="X886" s="35"/>
      <c r="Y886" s="35"/>
      <c r="Z886" s="35"/>
      <c r="AA886" s="35"/>
      <c r="AB886" s="35"/>
      <c r="AC886" s="35"/>
      <c r="AD886" s="35"/>
      <c r="AE886" s="35"/>
      <c r="AT886" s="18" t="s">
        <v>209</v>
      </c>
      <c r="AU886" s="18" t="s">
        <v>86</v>
      </c>
    </row>
    <row r="887" spans="1:65" s="13" customFormat="1" ht="11.25">
      <c r="B887" s="206"/>
      <c r="C887" s="207"/>
      <c r="D887" s="208" t="s">
        <v>211</v>
      </c>
      <c r="E887" s="209" t="s">
        <v>1</v>
      </c>
      <c r="F887" s="210" t="s">
        <v>1047</v>
      </c>
      <c r="G887" s="207"/>
      <c r="H887" s="209" t="s">
        <v>1</v>
      </c>
      <c r="I887" s="211"/>
      <c r="J887" s="207"/>
      <c r="K887" s="207"/>
      <c r="L887" s="212"/>
      <c r="M887" s="213"/>
      <c r="N887" s="214"/>
      <c r="O887" s="214"/>
      <c r="P887" s="214"/>
      <c r="Q887" s="214"/>
      <c r="R887" s="214"/>
      <c r="S887" s="214"/>
      <c r="T887" s="215"/>
      <c r="AT887" s="216" t="s">
        <v>211</v>
      </c>
      <c r="AU887" s="216" t="s">
        <v>86</v>
      </c>
      <c r="AV887" s="13" t="s">
        <v>84</v>
      </c>
      <c r="AW887" s="13" t="s">
        <v>32</v>
      </c>
      <c r="AX887" s="13" t="s">
        <v>76</v>
      </c>
      <c r="AY887" s="216" t="s">
        <v>200</v>
      </c>
    </row>
    <row r="888" spans="1:65" s="14" customFormat="1" ht="11.25">
      <c r="B888" s="217"/>
      <c r="C888" s="218"/>
      <c r="D888" s="208" t="s">
        <v>211</v>
      </c>
      <c r="E888" s="219" t="s">
        <v>1</v>
      </c>
      <c r="F888" s="220" t="s">
        <v>1072</v>
      </c>
      <c r="G888" s="218"/>
      <c r="H888" s="221">
        <v>2.419</v>
      </c>
      <c r="I888" s="222"/>
      <c r="J888" s="218"/>
      <c r="K888" s="218"/>
      <c r="L888" s="223"/>
      <c r="M888" s="224"/>
      <c r="N888" s="225"/>
      <c r="O888" s="225"/>
      <c r="P888" s="225"/>
      <c r="Q888" s="225"/>
      <c r="R888" s="225"/>
      <c r="S888" s="225"/>
      <c r="T888" s="226"/>
      <c r="AT888" s="227" t="s">
        <v>211</v>
      </c>
      <c r="AU888" s="227" t="s">
        <v>86</v>
      </c>
      <c r="AV888" s="14" t="s">
        <v>86</v>
      </c>
      <c r="AW888" s="14" t="s">
        <v>32</v>
      </c>
      <c r="AX888" s="14" t="s">
        <v>76</v>
      </c>
      <c r="AY888" s="227" t="s">
        <v>200</v>
      </c>
    </row>
    <row r="889" spans="1:65" s="14" customFormat="1" ht="11.25">
      <c r="B889" s="217"/>
      <c r="C889" s="218"/>
      <c r="D889" s="208" t="s">
        <v>211</v>
      </c>
      <c r="E889" s="219" t="s">
        <v>1</v>
      </c>
      <c r="F889" s="220" t="s">
        <v>1073</v>
      </c>
      <c r="G889" s="218"/>
      <c r="H889" s="221">
        <v>2.3519999999999999</v>
      </c>
      <c r="I889" s="222"/>
      <c r="J889" s="218"/>
      <c r="K889" s="218"/>
      <c r="L889" s="223"/>
      <c r="M889" s="224"/>
      <c r="N889" s="225"/>
      <c r="O889" s="225"/>
      <c r="P889" s="225"/>
      <c r="Q889" s="225"/>
      <c r="R889" s="225"/>
      <c r="S889" s="225"/>
      <c r="T889" s="226"/>
      <c r="AT889" s="227" t="s">
        <v>211</v>
      </c>
      <c r="AU889" s="227" t="s">
        <v>86</v>
      </c>
      <c r="AV889" s="14" t="s">
        <v>86</v>
      </c>
      <c r="AW889" s="14" t="s">
        <v>32</v>
      </c>
      <c r="AX889" s="14" t="s">
        <v>76</v>
      </c>
      <c r="AY889" s="227" t="s">
        <v>200</v>
      </c>
    </row>
    <row r="890" spans="1:65" s="15" customFormat="1" ht="11.25">
      <c r="B890" s="228"/>
      <c r="C890" s="229"/>
      <c r="D890" s="208" t="s">
        <v>211</v>
      </c>
      <c r="E890" s="230" t="s">
        <v>1</v>
      </c>
      <c r="F890" s="231" t="s">
        <v>219</v>
      </c>
      <c r="G890" s="229"/>
      <c r="H890" s="232">
        <v>4.7709999999999999</v>
      </c>
      <c r="I890" s="233"/>
      <c r="J890" s="229"/>
      <c r="K890" s="229"/>
      <c r="L890" s="234"/>
      <c r="M890" s="235"/>
      <c r="N890" s="236"/>
      <c r="O890" s="236"/>
      <c r="P890" s="236"/>
      <c r="Q890" s="236"/>
      <c r="R890" s="236"/>
      <c r="S890" s="236"/>
      <c r="T890" s="237"/>
      <c r="AT890" s="238" t="s">
        <v>211</v>
      </c>
      <c r="AU890" s="238" t="s">
        <v>86</v>
      </c>
      <c r="AV890" s="15" t="s">
        <v>207</v>
      </c>
      <c r="AW890" s="15" t="s">
        <v>32</v>
      </c>
      <c r="AX890" s="15" t="s">
        <v>84</v>
      </c>
      <c r="AY890" s="238" t="s">
        <v>200</v>
      </c>
    </row>
    <row r="891" spans="1:65" s="2" customFormat="1" ht="24.2" customHeight="1">
      <c r="A891" s="35"/>
      <c r="B891" s="36"/>
      <c r="C891" s="188" t="s">
        <v>1074</v>
      </c>
      <c r="D891" s="188" t="s">
        <v>202</v>
      </c>
      <c r="E891" s="189" t="s">
        <v>1075</v>
      </c>
      <c r="F891" s="190" t="s">
        <v>1076</v>
      </c>
      <c r="G891" s="191" t="s">
        <v>101</v>
      </c>
      <c r="H891" s="192">
        <v>13.904999999999999</v>
      </c>
      <c r="I891" s="193"/>
      <c r="J891" s="194">
        <f>ROUND(I891*H891,2)</f>
        <v>0</v>
      </c>
      <c r="K891" s="190" t="s">
        <v>206</v>
      </c>
      <c r="L891" s="40"/>
      <c r="M891" s="195" t="s">
        <v>1</v>
      </c>
      <c r="N891" s="196" t="s">
        <v>41</v>
      </c>
      <c r="O891" s="72"/>
      <c r="P891" s="197">
        <f>O891*H891</f>
        <v>0</v>
      </c>
      <c r="Q891" s="197">
        <v>0</v>
      </c>
      <c r="R891" s="197">
        <f>Q891*H891</f>
        <v>0</v>
      </c>
      <c r="S891" s="197">
        <v>5.3999999999999999E-2</v>
      </c>
      <c r="T891" s="198">
        <f>S891*H891</f>
        <v>0.75086999999999993</v>
      </c>
      <c r="U891" s="35"/>
      <c r="V891" s="35"/>
      <c r="W891" s="35"/>
      <c r="X891" s="35"/>
      <c r="Y891" s="35"/>
      <c r="Z891" s="35"/>
      <c r="AA891" s="35"/>
      <c r="AB891" s="35"/>
      <c r="AC891" s="35"/>
      <c r="AD891" s="35"/>
      <c r="AE891" s="35"/>
      <c r="AR891" s="199" t="s">
        <v>207</v>
      </c>
      <c r="AT891" s="199" t="s">
        <v>202</v>
      </c>
      <c r="AU891" s="199" t="s">
        <v>86</v>
      </c>
      <c r="AY891" s="18" t="s">
        <v>200</v>
      </c>
      <c r="BE891" s="200">
        <f>IF(N891="základní",J891,0)</f>
        <v>0</v>
      </c>
      <c r="BF891" s="200">
        <f>IF(N891="snížená",J891,0)</f>
        <v>0</v>
      </c>
      <c r="BG891" s="200">
        <f>IF(N891="zákl. přenesená",J891,0)</f>
        <v>0</v>
      </c>
      <c r="BH891" s="200">
        <f>IF(N891="sníž. přenesená",J891,0)</f>
        <v>0</v>
      </c>
      <c r="BI891" s="200">
        <f>IF(N891="nulová",J891,0)</f>
        <v>0</v>
      </c>
      <c r="BJ891" s="18" t="s">
        <v>84</v>
      </c>
      <c r="BK891" s="200">
        <f>ROUND(I891*H891,2)</f>
        <v>0</v>
      </c>
      <c r="BL891" s="18" t="s">
        <v>207</v>
      </c>
      <c r="BM891" s="199" t="s">
        <v>1077</v>
      </c>
    </row>
    <row r="892" spans="1:65" s="2" customFormat="1" ht="11.25">
      <c r="A892" s="35"/>
      <c r="B892" s="36"/>
      <c r="C892" s="37"/>
      <c r="D892" s="201" t="s">
        <v>209</v>
      </c>
      <c r="E892" s="37"/>
      <c r="F892" s="202" t="s">
        <v>1078</v>
      </c>
      <c r="G892" s="37"/>
      <c r="H892" s="37"/>
      <c r="I892" s="203"/>
      <c r="J892" s="37"/>
      <c r="K892" s="37"/>
      <c r="L892" s="40"/>
      <c r="M892" s="204"/>
      <c r="N892" s="205"/>
      <c r="O892" s="72"/>
      <c r="P892" s="72"/>
      <c r="Q892" s="72"/>
      <c r="R892" s="72"/>
      <c r="S892" s="72"/>
      <c r="T892" s="73"/>
      <c r="U892" s="35"/>
      <c r="V892" s="35"/>
      <c r="W892" s="35"/>
      <c r="X892" s="35"/>
      <c r="Y892" s="35"/>
      <c r="Z892" s="35"/>
      <c r="AA892" s="35"/>
      <c r="AB892" s="35"/>
      <c r="AC892" s="35"/>
      <c r="AD892" s="35"/>
      <c r="AE892" s="35"/>
      <c r="AT892" s="18" t="s">
        <v>209</v>
      </c>
      <c r="AU892" s="18" t="s">
        <v>86</v>
      </c>
    </row>
    <row r="893" spans="1:65" s="13" customFormat="1" ht="11.25">
      <c r="B893" s="206"/>
      <c r="C893" s="207"/>
      <c r="D893" s="208" t="s">
        <v>211</v>
      </c>
      <c r="E893" s="209" t="s">
        <v>1</v>
      </c>
      <c r="F893" s="210" t="s">
        <v>1047</v>
      </c>
      <c r="G893" s="207"/>
      <c r="H893" s="209" t="s">
        <v>1</v>
      </c>
      <c r="I893" s="211"/>
      <c r="J893" s="207"/>
      <c r="K893" s="207"/>
      <c r="L893" s="212"/>
      <c r="M893" s="213"/>
      <c r="N893" s="214"/>
      <c r="O893" s="214"/>
      <c r="P893" s="214"/>
      <c r="Q893" s="214"/>
      <c r="R893" s="214"/>
      <c r="S893" s="214"/>
      <c r="T893" s="215"/>
      <c r="AT893" s="216" t="s">
        <v>211</v>
      </c>
      <c r="AU893" s="216" t="s">
        <v>86</v>
      </c>
      <c r="AV893" s="13" t="s">
        <v>84</v>
      </c>
      <c r="AW893" s="13" t="s">
        <v>32</v>
      </c>
      <c r="AX893" s="13" t="s">
        <v>76</v>
      </c>
      <c r="AY893" s="216" t="s">
        <v>200</v>
      </c>
    </row>
    <row r="894" spans="1:65" s="14" customFormat="1" ht="11.25">
      <c r="B894" s="217"/>
      <c r="C894" s="218"/>
      <c r="D894" s="208" t="s">
        <v>211</v>
      </c>
      <c r="E894" s="219" t="s">
        <v>1</v>
      </c>
      <c r="F894" s="220" t="s">
        <v>1079</v>
      </c>
      <c r="G894" s="218"/>
      <c r="H894" s="221">
        <v>3.6629999999999998</v>
      </c>
      <c r="I894" s="222"/>
      <c r="J894" s="218"/>
      <c r="K894" s="218"/>
      <c r="L894" s="223"/>
      <c r="M894" s="224"/>
      <c r="N894" s="225"/>
      <c r="O894" s="225"/>
      <c r="P894" s="225"/>
      <c r="Q894" s="225"/>
      <c r="R894" s="225"/>
      <c r="S894" s="225"/>
      <c r="T894" s="226"/>
      <c r="AT894" s="227" t="s">
        <v>211</v>
      </c>
      <c r="AU894" s="227" t="s">
        <v>86</v>
      </c>
      <c r="AV894" s="14" t="s">
        <v>86</v>
      </c>
      <c r="AW894" s="14" t="s">
        <v>32</v>
      </c>
      <c r="AX894" s="14" t="s">
        <v>76</v>
      </c>
      <c r="AY894" s="227" t="s">
        <v>200</v>
      </c>
    </row>
    <row r="895" spans="1:65" s="14" customFormat="1" ht="11.25">
      <c r="B895" s="217"/>
      <c r="C895" s="218"/>
      <c r="D895" s="208" t="s">
        <v>211</v>
      </c>
      <c r="E895" s="219" t="s">
        <v>1</v>
      </c>
      <c r="F895" s="220" t="s">
        <v>1080</v>
      </c>
      <c r="G895" s="218"/>
      <c r="H895" s="221">
        <v>3.645</v>
      </c>
      <c r="I895" s="222"/>
      <c r="J895" s="218"/>
      <c r="K895" s="218"/>
      <c r="L895" s="223"/>
      <c r="M895" s="224"/>
      <c r="N895" s="225"/>
      <c r="O895" s="225"/>
      <c r="P895" s="225"/>
      <c r="Q895" s="225"/>
      <c r="R895" s="225"/>
      <c r="S895" s="225"/>
      <c r="T895" s="226"/>
      <c r="AT895" s="227" t="s">
        <v>211</v>
      </c>
      <c r="AU895" s="227" t="s">
        <v>86</v>
      </c>
      <c r="AV895" s="14" t="s">
        <v>86</v>
      </c>
      <c r="AW895" s="14" t="s">
        <v>32</v>
      </c>
      <c r="AX895" s="14" t="s">
        <v>76</v>
      </c>
      <c r="AY895" s="227" t="s">
        <v>200</v>
      </c>
    </row>
    <row r="896" spans="1:65" s="14" customFormat="1" ht="11.25">
      <c r="B896" s="217"/>
      <c r="C896" s="218"/>
      <c r="D896" s="208" t="s">
        <v>211</v>
      </c>
      <c r="E896" s="219" t="s">
        <v>1</v>
      </c>
      <c r="F896" s="220" t="s">
        <v>1081</v>
      </c>
      <c r="G896" s="218"/>
      <c r="H896" s="221">
        <v>3.3069999999999999</v>
      </c>
      <c r="I896" s="222"/>
      <c r="J896" s="218"/>
      <c r="K896" s="218"/>
      <c r="L896" s="223"/>
      <c r="M896" s="224"/>
      <c r="N896" s="225"/>
      <c r="O896" s="225"/>
      <c r="P896" s="225"/>
      <c r="Q896" s="225"/>
      <c r="R896" s="225"/>
      <c r="S896" s="225"/>
      <c r="T896" s="226"/>
      <c r="AT896" s="227" t="s">
        <v>211</v>
      </c>
      <c r="AU896" s="227" t="s">
        <v>86</v>
      </c>
      <c r="AV896" s="14" t="s">
        <v>86</v>
      </c>
      <c r="AW896" s="14" t="s">
        <v>32</v>
      </c>
      <c r="AX896" s="14" t="s">
        <v>76</v>
      </c>
      <c r="AY896" s="227" t="s">
        <v>200</v>
      </c>
    </row>
    <row r="897" spans="1:65" s="14" customFormat="1" ht="11.25">
      <c r="B897" s="217"/>
      <c r="C897" s="218"/>
      <c r="D897" s="208" t="s">
        <v>211</v>
      </c>
      <c r="E897" s="219" t="s">
        <v>1</v>
      </c>
      <c r="F897" s="220" t="s">
        <v>1082</v>
      </c>
      <c r="G897" s="218"/>
      <c r="H897" s="221">
        <v>3.29</v>
      </c>
      <c r="I897" s="222"/>
      <c r="J897" s="218"/>
      <c r="K897" s="218"/>
      <c r="L897" s="223"/>
      <c r="M897" s="224"/>
      <c r="N897" s="225"/>
      <c r="O897" s="225"/>
      <c r="P897" s="225"/>
      <c r="Q897" s="225"/>
      <c r="R897" s="225"/>
      <c r="S897" s="225"/>
      <c r="T897" s="226"/>
      <c r="AT897" s="227" t="s">
        <v>211</v>
      </c>
      <c r="AU897" s="227" t="s">
        <v>86</v>
      </c>
      <c r="AV897" s="14" t="s">
        <v>86</v>
      </c>
      <c r="AW897" s="14" t="s">
        <v>32</v>
      </c>
      <c r="AX897" s="14" t="s">
        <v>76</v>
      </c>
      <c r="AY897" s="227" t="s">
        <v>200</v>
      </c>
    </row>
    <row r="898" spans="1:65" s="15" customFormat="1" ht="11.25">
      <c r="B898" s="228"/>
      <c r="C898" s="229"/>
      <c r="D898" s="208" t="s">
        <v>211</v>
      </c>
      <c r="E898" s="230" t="s">
        <v>1</v>
      </c>
      <c r="F898" s="231" t="s">
        <v>219</v>
      </c>
      <c r="G898" s="229"/>
      <c r="H898" s="232">
        <v>13.904999999999999</v>
      </c>
      <c r="I898" s="233"/>
      <c r="J898" s="229"/>
      <c r="K898" s="229"/>
      <c r="L898" s="234"/>
      <c r="M898" s="235"/>
      <c r="N898" s="236"/>
      <c r="O898" s="236"/>
      <c r="P898" s="236"/>
      <c r="Q898" s="236"/>
      <c r="R898" s="236"/>
      <c r="S898" s="236"/>
      <c r="T898" s="237"/>
      <c r="AT898" s="238" t="s">
        <v>211</v>
      </c>
      <c r="AU898" s="238" t="s">
        <v>86</v>
      </c>
      <c r="AV898" s="15" t="s">
        <v>207</v>
      </c>
      <c r="AW898" s="15" t="s">
        <v>32</v>
      </c>
      <c r="AX898" s="15" t="s">
        <v>84</v>
      </c>
      <c r="AY898" s="238" t="s">
        <v>200</v>
      </c>
    </row>
    <row r="899" spans="1:65" s="2" customFormat="1" ht="21.75" customHeight="1">
      <c r="A899" s="35"/>
      <c r="B899" s="36"/>
      <c r="C899" s="188" t="s">
        <v>1083</v>
      </c>
      <c r="D899" s="188" t="s">
        <v>202</v>
      </c>
      <c r="E899" s="189" t="s">
        <v>1084</v>
      </c>
      <c r="F899" s="190" t="s">
        <v>1085</v>
      </c>
      <c r="G899" s="191" t="s">
        <v>101</v>
      </c>
      <c r="H899" s="192">
        <v>4.3010000000000002</v>
      </c>
      <c r="I899" s="193"/>
      <c r="J899" s="194">
        <f>ROUND(I899*H899,2)</f>
        <v>0</v>
      </c>
      <c r="K899" s="190" t="s">
        <v>206</v>
      </c>
      <c r="L899" s="40"/>
      <c r="M899" s="195" t="s">
        <v>1</v>
      </c>
      <c r="N899" s="196" t="s">
        <v>41</v>
      </c>
      <c r="O899" s="72"/>
      <c r="P899" s="197">
        <f>O899*H899</f>
        <v>0</v>
      </c>
      <c r="Q899" s="197">
        <v>0</v>
      </c>
      <c r="R899" s="197">
        <f>Q899*H899</f>
        <v>0</v>
      </c>
      <c r="S899" s="197">
        <v>8.7999999999999995E-2</v>
      </c>
      <c r="T899" s="198">
        <f>S899*H899</f>
        <v>0.37848799999999999</v>
      </c>
      <c r="U899" s="35"/>
      <c r="V899" s="35"/>
      <c r="W899" s="35"/>
      <c r="X899" s="35"/>
      <c r="Y899" s="35"/>
      <c r="Z899" s="35"/>
      <c r="AA899" s="35"/>
      <c r="AB899" s="35"/>
      <c r="AC899" s="35"/>
      <c r="AD899" s="35"/>
      <c r="AE899" s="35"/>
      <c r="AR899" s="199" t="s">
        <v>207</v>
      </c>
      <c r="AT899" s="199" t="s">
        <v>202</v>
      </c>
      <c r="AU899" s="199" t="s">
        <v>86</v>
      </c>
      <c r="AY899" s="18" t="s">
        <v>200</v>
      </c>
      <c r="BE899" s="200">
        <f>IF(N899="základní",J899,0)</f>
        <v>0</v>
      </c>
      <c r="BF899" s="200">
        <f>IF(N899="snížená",J899,0)</f>
        <v>0</v>
      </c>
      <c r="BG899" s="200">
        <f>IF(N899="zákl. přenesená",J899,0)</f>
        <v>0</v>
      </c>
      <c r="BH899" s="200">
        <f>IF(N899="sníž. přenesená",J899,0)</f>
        <v>0</v>
      </c>
      <c r="BI899" s="200">
        <f>IF(N899="nulová",J899,0)</f>
        <v>0</v>
      </c>
      <c r="BJ899" s="18" t="s">
        <v>84</v>
      </c>
      <c r="BK899" s="200">
        <f>ROUND(I899*H899,2)</f>
        <v>0</v>
      </c>
      <c r="BL899" s="18" t="s">
        <v>207</v>
      </c>
      <c r="BM899" s="199" t="s">
        <v>1086</v>
      </c>
    </row>
    <row r="900" spans="1:65" s="2" customFormat="1" ht="11.25">
      <c r="A900" s="35"/>
      <c r="B900" s="36"/>
      <c r="C900" s="37"/>
      <c r="D900" s="201" t="s">
        <v>209</v>
      </c>
      <c r="E900" s="37"/>
      <c r="F900" s="202" t="s">
        <v>1087</v>
      </c>
      <c r="G900" s="37"/>
      <c r="H900" s="37"/>
      <c r="I900" s="203"/>
      <c r="J900" s="37"/>
      <c r="K900" s="37"/>
      <c r="L900" s="40"/>
      <c r="M900" s="204"/>
      <c r="N900" s="205"/>
      <c r="O900" s="72"/>
      <c r="P900" s="72"/>
      <c r="Q900" s="72"/>
      <c r="R900" s="72"/>
      <c r="S900" s="72"/>
      <c r="T900" s="73"/>
      <c r="U900" s="35"/>
      <c r="V900" s="35"/>
      <c r="W900" s="35"/>
      <c r="X900" s="35"/>
      <c r="Y900" s="35"/>
      <c r="Z900" s="35"/>
      <c r="AA900" s="35"/>
      <c r="AB900" s="35"/>
      <c r="AC900" s="35"/>
      <c r="AD900" s="35"/>
      <c r="AE900" s="35"/>
      <c r="AT900" s="18" t="s">
        <v>209</v>
      </c>
      <c r="AU900" s="18" t="s">
        <v>86</v>
      </c>
    </row>
    <row r="901" spans="1:65" s="13" customFormat="1" ht="11.25">
      <c r="B901" s="206"/>
      <c r="C901" s="207"/>
      <c r="D901" s="208" t="s">
        <v>211</v>
      </c>
      <c r="E901" s="209" t="s">
        <v>1</v>
      </c>
      <c r="F901" s="210" t="s">
        <v>1047</v>
      </c>
      <c r="G901" s="207"/>
      <c r="H901" s="209" t="s">
        <v>1</v>
      </c>
      <c r="I901" s="211"/>
      <c r="J901" s="207"/>
      <c r="K901" s="207"/>
      <c r="L901" s="212"/>
      <c r="M901" s="213"/>
      <c r="N901" s="214"/>
      <c r="O901" s="214"/>
      <c r="P901" s="214"/>
      <c r="Q901" s="214"/>
      <c r="R901" s="214"/>
      <c r="S901" s="214"/>
      <c r="T901" s="215"/>
      <c r="AT901" s="216" t="s">
        <v>211</v>
      </c>
      <c r="AU901" s="216" t="s">
        <v>86</v>
      </c>
      <c r="AV901" s="13" t="s">
        <v>84</v>
      </c>
      <c r="AW901" s="13" t="s">
        <v>32</v>
      </c>
      <c r="AX901" s="13" t="s">
        <v>76</v>
      </c>
      <c r="AY901" s="216" t="s">
        <v>200</v>
      </c>
    </row>
    <row r="902" spans="1:65" s="13" customFormat="1" ht="11.25">
      <c r="B902" s="206"/>
      <c r="C902" s="207"/>
      <c r="D902" s="208" t="s">
        <v>211</v>
      </c>
      <c r="E902" s="209" t="s">
        <v>1</v>
      </c>
      <c r="F902" s="210" t="s">
        <v>1088</v>
      </c>
      <c r="G902" s="207"/>
      <c r="H902" s="209" t="s">
        <v>1</v>
      </c>
      <c r="I902" s="211"/>
      <c r="J902" s="207"/>
      <c r="K902" s="207"/>
      <c r="L902" s="212"/>
      <c r="M902" s="213"/>
      <c r="N902" s="214"/>
      <c r="O902" s="214"/>
      <c r="P902" s="214"/>
      <c r="Q902" s="214"/>
      <c r="R902" s="214"/>
      <c r="S902" s="214"/>
      <c r="T902" s="215"/>
      <c r="AT902" s="216" t="s">
        <v>211</v>
      </c>
      <c r="AU902" s="216" t="s">
        <v>86</v>
      </c>
      <c r="AV902" s="13" t="s">
        <v>84</v>
      </c>
      <c r="AW902" s="13" t="s">
        <v>32</v>
      </c>
      <c r="AX902" s="13" t="s">
        <v>76</v>
      </c>
      <c r="AY902" s="216" t="s">
        <v>200</v>
      </c>
    </row>
    <row r="903" spans="1:65" s="14" customFormat="1" ht="11.25">
      <c r="B903" s="217"/>
      <c r="C903" s="218"/>
      <c r="D903" s="208" t="s">
        <v>211</v>
      </c>
      <c r="E903" s="219" t="s">
        <v>1</v>
      </c>
      <c r="F903" s="220" t="s">
        <v>1089</v>
      </c>
      <c r="G903" s="218"/>
      <c r="H903" s="221">
        <v>1.677</v>
      </c>
      <c r="I903" s="222"/>
      <c r="J903" s="218"/>
      <c r="K903" s="218"/>
      <c r="L903" s="223"/>
      <c r="M903" s="224"/>
      <c r="N903" s="225"/>
      <c r="O903" s="225"/>
      <c r="P903" s="225"/>
      <c r="Q903" s="225"/>
      <c r="R903" s="225"/>
      <c r="S903" s="225"/>
      <c r="T903" s="226"/>
      <c r="AT903" s="227" t="s">
        <v>211</v>
      </c>
      <c r="AU903" s="227" t="s">
        <v>86</v>
      </c>
      <c r="AV903" s="14" t="s">
        <v>86</v>
      </c>
      <c r="AW903" s="14" t="s">
        <v>32</v>
      </c>
      <c r="AX903" s="14" t="s">
        <v>76</v>
      </c>
      <c r="AY903" s="227" t="s">
        <v>200</v>
      </c>
    </row>
    <row r="904" spans="1:65" s="13" customFormat="1" ht="11.25">
      <c r="B904" s="206"/>
      <c r="C904" s="207"/>
      <c r="D904" s="208" t="s">
        <v>211</v>
      </c>
      <c r="E904" s="209" t="s">
        <v>1</v>
      </c>
      <c r="F904" s="210" t="s">
        <v>1048</v>
      </c>
      <c r="G904" s="207"/>
      <c r="H904" s="209" t="s">
        <v>1</v>
      </c>
      <c r="I904" s="211"/>
      <c r="J904" s="207"/>
      <c r="K904" s="207"/>
      <c r="L904" s="212"/>
      <c r="M904" s="213"/>
      <c r="N904" s="214"/>
      <c r="O904" s="214"/>
      <c r="P904" s="214"/>
      <c r="Q904" s="214"/>
      <c r="R904" s="214"/>
      <c r="S904" s="214"/>
      <c r="T904" s="215"/>
      <c r="AT904" s="216" t="s">
        <v>211</v>
      </c>
      <c r="AU904" s="216" t="s">
        <v>86</v>
      </c>
      <c r="AV904" s="13" t="s">
        <v>84</v>
      </c>
      <c r="AW904" s="13" t="s">
        <v>32</v>
      </c>
      <c r="AX904" s="13" t="s">
        <v>76</v>
      </c>
      <c r="AY904" s="216" t="s">
        <v>200</v>
      </c>
    </row>
    <row r="905" spans="1:65" s="14" customFormat="1" ht="11.25">
      <c r="B905" s="217"/>
      <c r="C905" s="218"/>
      <c r="D905" s="208" t="s">
        <v>211</v>
      </c>
      <c r="E905" s="219" t="s">
        <v>1</v>
      </c>
      <c r="F905" s="220" t="s">
        <v>1090</v>
      </c>
      <c r="G905" s="218"/>
      <c r="H905" s="221">
        <v>1.21</v>
      </c>
      <c r="I905" s="222"/>
      <c r="J905" s="218"/>
      <c r="K905" s="218"/>
      <c r="L905" s="223"/>
      <c r="M905" s="224"/>
      <c r="N905" s="225"/>
      <c r="O905" s="225"/>
      <c r="P905" s="225"/>
      <c r="Q905" s="225"/>
      <c r="R905" s="225"/>
      <c r="S905" s="225"/>
      <c r="T905" s="226"/>
      <c r="AT905" s="227" t="s">
        <v>211</v>
      </c>
      <c r="AU905" s="227" t="s">
        <v>86</v>
      </c>
      <c r="AV905" s="14" t="s">
        <v>86</v>
      </c>
      <c r="AW905" s="14" t="s">
        <v>32</v>
      </c>
      <c r="AX905" s="14" t="s">
        <v>76</v>
      </c>
      <c r="AY905" s="227" t="s">
        <v>200</v>
      </c>
    </row>
    <row r="906" spans="1:65" s="14" customFormat="1" ht="11.25">
      <c r="B906" s="217"/>
      <c r="C906" s="218"/>
      <c r="D906" s="208" t="s">
        <v>211</v>
      </c>
      <c r="E906" s="219" t="s">
        <v>1</v>
      </c>
      <c r="F906" s="220" t="s">
        <v>1091</v>
      </c>
      <c r="G906" s="218"/>
      <c r="H906" s="221">
        <v>1.4139999999999999</v>
      </c>
      <c r="I906" s="222"/>
      <c r="J906" s="218"/>
      <c r="K906" s="218"/>
      <c r="L906" s="223"/>
      <c r="M906" s="224"/>
      <c r="N906" s="225"/>
      <c r="O906" s="225"/>
      <c r="P906" s="225"/>
      <c r="Q906" s="225"/>
      <c r="R906" s="225"/>
      <c r="S906" s="225"/>
      <c r="T906" s="226"/>
      <c r="AT906" s="227" t="s">
        <v>211</v>
      </c>
      <c r="AU906" s="227" t="s">
        <v>86</v>
      </c>
      <c r="AV906" s="14" t="s">
        <v>86</v>
      </c>
      <c r="AW906" s="14" t="s">
        <v>32</v>
      </c>
      <c r="AX906" s="14" t="s">
        <v>76</v>
      </c>
      <c r="AY906" s="227" t="s">
        <v>200</v>
      </c>
    </row>
    <row r="907" spans="1:65" s="15" customFormat="1" ht="11.25">
      <c r="B907" s="228"/>
      <c r="C907" s="229"/>
      <c r="D907" s="208" t="s">
        <v>211</v>
      </c>
      <c r="E907" s="230" t="s">
        <v>1</v>
      </c>
      <c r="F907" s="231" t="s">
        <v>219</v>
      </c>
      <c r="G907" s="229"/>
      <c r="H907" s="232">
        <v>4.3010000000000002</v>
      </c>
      <c r="I907" s="233"/>
      <c r="J907" s="229"/>
      <c r="K907" s="229"/>
      <c r="L907" s="234"/>
      <c r="M907" s="235"/>
      <c r="N907" s="236"/>
      <c r="O907" s="236"/>
      <c r="P907" s="236"/>
      <c r="Q907" s="236"/>
      <c r="R907" s="236"/>
      <c r="S907" s="236"/>
      <c r="T907" s="237"/>
      <c r="AT907" s="238" t="s">
        <v>211</v>
      </c>
      <c r="AU907" s="238" t="s">
        <v>86</v>
      </c>
      <c r="AV907" s="15" t="s">
        <v>207</v>
      </c>
      <c r="AW907" s="15" t="s">
        <v>32</v>
      </c>
      <c r="AX907" s="15" t="s">
        <v>84</v>
      </c>
      <c r="AY907" s="238" t="s">
        <v>200</v>
      </c>
    </row>
    <row r="908" spans="1:65" s="2" customFormat="1" ht="21.75" customHeight="1">
      <c r="A908" s="35"/>
      <c r="B908" s="36"/>
      <c r="C908" s="188" t="s">
        <v>1092</v>
      </c>
      <c r="D908" s="188" t="s">
        <v>202</v>
      </c>
      <c r="E908" s="189" t="s">
        <v>1093</v>
      </c>
      <c r="F908" s="190" t="s">
        <v>1094</v>
      </c>
      <c r="G908" s="191" t="s">
        <v>101</v>
      </c>
      <c r="H908" s="192">
        <v>27.613</v>
      </c>
      <c r="I908" s="193"/>
      <c r="J908" s="194">
        <f>ROUND(I908*H908,2)</f>
        <v>0</v>
      </c>
      <c r="K908" s="190" t="s">
        <v>206</v>
      </c>
      <c r="L908" s="40"/>
      <c r="M908" s="195" t="s">
        <v>1</v>
      </c>
      <c r="N908" s="196" t="s">
        <v>41</v>
      </c>
      <c r="O908" s="72"/>
      <c r="P908" s="197">
        <f>O908*H908</f>
        <v>0</v>
      </c>
      <c r="Q908" s="197">
        <v>0</v>
      </c>
      <c r="R908" s="197">
        <f>Q908*H908</f>
        <v>0</v>
      </c>
      <c r="S908" s="197">
        <v>6.7000000000000004E-2</v>
      </c>
      <c r="T908" s="198">
        <f>S908*H908</f>
        <v>1.850071</v>
      </c>
      <c r="U908" s="35"/>
      <c r="V908" s="35"/>
      <c r="W908" s="35"/>
      <c r="X908" s="35"/>
      <c r="Y908" s="35"/>
      <c r="Z908" s="35"/>
      <c r="AA908" s="35"/>
      <c r="AB908" s="35"/>
      <c r="AC908" s="35"/>
      <c r="AD908" s="35"/>
      <c r="AE908" s="35"/>
      <c r="AR908" s="199" t="s">
        <v>207</v>
      </c>
      <c r="AT908" s="199" t="s">
        <v>202</v>
      </c>
      <c r="AU908" s="199" t="s">
        <v>86</v>
      </c>
      <c r="AY908" s="18" t="s">
        <v>200</v>
      </c>
      <c r="BE908" s="200">
        <f>IF(N908="základní",J908,0)</f>
        <v>0</v>
      </c>
      <c r="BF908" s="200">
        <f>IF(N908="snížená",J908,0)</f>
        <v>0</v>
      </c>
      <c r="BG908" s="200">
        <f>IF(N908="zákl. přenesená",J908,0)</f>
        <v>0</v>
      </c>
      <c r="BH908" s="200">
        <f>IF(N908="sníž. přenesená",J908,0)</f>
        <v>0</v>
      </c>
      <c r="BI908" s="200">
        <f>IF(N908="nulová",J908,0)</f>
        <v>0</v>
      </c>
      <c r="BJ908" s="18" t="s">
        <v>84</v>
      </c>
      <c r="BK908" s="200">
        <f>ROUND(I908*H908,2)</f>
        <v>0</v>
      </c>
      <c r="BL908" s="18" t="s">
        <v>207</v>
      </c>
      <c r="BM908" s="199" t="s">
        <v>1095</v>
      </c>
    </row>
    <row r="909" spans="1:65" s="2" customFormat="1" ht="11.25">
      <c r="A909" s="35"/>
      <c r="B909" s="36"/>
      <c r="C909" s="37"/>
      <c r="D909" s="201" t="s">
        <v>209</v>
      </c>
      <c r="E909" s="37"/>
      <c r="F909" s="202" t="s">
        <v>1096</v>
      </c>
      <c r="G909" s="37"/>
      <c r="H909" s="37"/>
      <c r="I909" s="203"/>
      <c r="J909" s="37"/>
      <c r="K909" s="37"/>
      <c r="L909" s="40"/>
      <c r="M909" s="204"/>
      <c r="N909" s="205"/>
      <c r="O909" s="72"/>
      <c r="P909" s="72"/>
      <c r="Q909" s="72"/>
      <c r="R909" s="72"/>
      <c r="S909" s="72"/>
      <c r="T909" s="73"/>
      <c r="U909" s="35"/>
      <c r="V909" s="35"/>
      <c r="W909" s="35"/>
      <c r="X909" s="35"/>
      <c r="Y909" s="35"/>
      <c r="Z909" s="35"/>
      <c r="AA909" s="35"/>
      <c r="AB909" s="35"/>
      <c r="AC909" s="35"/>
      <c r="AD909" s="35"/>
      <c r="AE909" s="35"/>
      <c r="AT909" s="18" t="s">
        <v>209</v>
      </c>
      <c r="AU909" s="18" t="s">
        <v>86</v>
      </c>
    </row>
    <row r="910" spans="1:65" s="13" customFormat="1" ht="11.25">
      <c r="B910" s="206"/>
      <c r="C910" s="207"/>
      <c r="D910" s="208" t="s">
        <v>211</v>
      </c>
      <c r="E910" s="209" t="s">
        <v>1</v>
      </c>
      <c r="F910" s="210" t="s">
        <v>1047</v>
      </c>
      <c r="G910" s="207"/>
      <c r="H910" s="209" t="s">
        <v>1</v>
      </c>
      <c r="I910" s="211"/>
      <c r="J910" s="207"/>
      <c r="K910" s="207"/>
      <c r="L910" s="212"/>
      <c r="M910" s="213"/>
      <c r="N910" s="214"/>
      <c r="O910" s="214"/>
      <c r="P910" s="214"/>
      <c r="Q910" s="214"/>
      <c r="R910" s="214"/>
      <c r="S910" s="214"/>
      <c r="T910" s="215"/>
      <c r="AT910" s="216" t="s">
        <v>211</v>
      </c>
      <c r="AU910" s="216" t="s">
        <v>86</v>
      </c>
      <c r="AV910" s="13" t="s">
        <v>84</v>
      </c>
      <c r="AW910" s="13" t="s">
        <v>32</v>
      </c>
      <c r="AX910" s="13" t="s">
        <v>76</v>
      </c>
      <c r="AY910" s="216" t="s">
        <v>200</v>
      </c>
    </row>
    <row r="911" spans="1:65" s="13" customFormat="1" ht="11.25">
      <c r="B911" s="206"/>
      <c r="C911" s="207"/>
      <c r="D911" s="208" t="s">
        <v>211</v>
      </c>
      <c r="E911" s="209" t="s">
        <v>1</v>
      </c>
      <c r="F911" s="210" t="s">
        <v>1097</v>
      </c>
      <c r="G911" s="207"/>
      <c r="H911" s="209" t="s">
        <v>1</v>
      </c>
      <c r="I911" s="211"/>
      <c r="J911" s="207"/>
      <c r="K911" s="207"/>
      <c r="L911" s="212"/>
      <c r="M911" s="213"/>
      <c r="N911" s="214"/>
      <c r="O911" s="214"/>
      <c r="P911" s="214"/>
      <c r="Q911" s="214"/>
      <c r="R911" s="214"/>
      <c r="S911" s="214"/>
      <c r="T911" s="215"/>
      <c r="AT911" s="216" t="s">
        <v>211</v>
      </c>
      <c r="AU911" s="216" t="s">
        <v>86</v>
      </c>
      <c r="AV911" s="13" t="s">
        <v>84</v>
      </c>
      <c r="AW911" s="13" t="s">
        <v>32</v>
      </c>
      <c r="AX911" s="13" t="s">
        <v>76</v>
      </c>
      <c r="AY911" s="216" t="s">
        <v>200</v>
      </c>
    </row>
    <row r="912" spans="1:65" s="14" customFormat="1" ht="11.25">
      <c r="B912" s="217"/>
      <c r="C912" s="218"/>
      <c r="D912" s="208" t="s">
        <v>211</v>
      </c>
      <c r="E912" s="219" t="s">
        <v>1</v>
      </c>
      <c r="F912" s="220" t="s">
        <v>1098</v>
      </c>
      <c r="G912" s="218"/>
      <c r="H912" s="221">
        <v>2.7949999999999999</v>
      </c>
      <c r="I912" s="222"/>
      <c r="J912" s="218"/>
      <c r="K912" s="218"/>
      <c r="L912" s="223"/>
      <c r="M912" s="224"/>
      <c r="N912" s="225"/>
      <c r="O912" s="225"/>
      <c r="P912" s="225"/>
      <c r="Q912" s="225"/>
      <c r="R912" s="225"/>
      <c r="S912" s="225"/>
      <c r="T912" s="226"/>
      <c r="AT912" s="227" t="s">
        <v>211</v>
      </c>
      <c r="AU912" s="227" t="s">
        <v>86</v>
      </c>
      <c r="AV912" s="14" t="s">
        <v>86</v>
      </c>
      <c r="AW912" s="14" t="s">
        <v>32</v>
      </c>
      <c r="AX912" s="14" t="s">
        <v>76</v>
      </c>
      <c r="AY912" s="227" t="s">
        <v>200</v>
      </c>
    </row>
    <row r="913" spans="1:65" s="14" customFormat="1" ht="11.25">
      <c r="B913" s="217"/>
      <c r="C913" s="218"/>
      <c r="D913" s="208" t="s">
        <v>211</v>
      </c>
      <c r="E913" s="219" t="s">
        <v>1</v>
      </c>
      <c r="F913" s="220" t="s">
        <v>1099</v>
      </c>
      <c r="G913" s="218"/>
      <c r="H913" s="221">
        <v>2.492</v>
      </c>
      <c r="I913" s="222"/>
      <c r="J913" s="218"/>
      <c r="K913" s="218"/>
      <c r="L913" s="223"/>
      <c r="M913" s="224"/>
      <c r="N913" s="225"/>
      <c r="O913" s="225"/>
      <c r="P913" s="225"/>
      <c r="Q913" s="225"/>
      <c r="R913" s="225"/>
      <c r="S913" s="225"/>
      <c r="T913" s="226"/>
      <c r="AT913" s="227" t="s">
        <v>211</v>
      </c>
      <c r="AU913" s="227" t="s">
        <v>86</v>
      </c>
      <c r="AV913" s="14" t="s">
        <v>86</v>
      </c>
      <c r="AW913" s="14" t="s">
        <v>32</v>
      </c>
      <c r="AX913" s="14" t="s">
        <v>76</v>
      </c>
      <c r="AY913" s="227" t="s">
        <v>200</v>
      </c>
    </row>
    <row r="914" spans="1:65" s="14" customFormat="1" ht="11.25">
      <c r="B914" s="217"/>
      <c r="C914" s="218"/>
      <c r="D914" s="208" t="s">
        <v>211</v>
      </c>
      <c r="E914" s="219" t="s">
        <v>1</v>
      </c>
      <c r="F914" s="220" t="s">
        <v>1100</v>
      </c>
      <c r="G914" s="218"/>
      <c r="H914" s="221">
        <v>2.7519999999999998</v>
      </c>
      <c r="I914" s="222"/>
      <c r="J914" s="218"/>
      <c r="K914" s="218"/>
      <c r="L914" s="223"/>
      <c r="M914" s="224"/>
      <c r="N914" s="225"/>
      <c r="O914" s="225"/>
      <c r="P914" s="225"/>
      <c r="Q914" s="225"/>
      <c r="R914" s="225"/>
      <c r="S914" s="225"/>
      <c r="T914" s="226"/>
      <c r="AT914" s="227" t="s">
        <v>211</v>
      </c>
      <c r="AU914" s="227" t="s">
        <v>86</v>
      </c>
      <c r="AV914" s="14" t="s">
        <v>86</v>
      </c>
      <c r="AW914" s="14" t="s">
        <v>32</v>
      </c>
      <c r="AX914" s="14" t="s">
        <v>76</v>
      </c>
      <c r="AY914" s="227" t="s">
        <v>200</v>
      </c>
    </row>
    <row r="915" spans="1:65" s="13" customFormat="1" ht="11.25">
      <c r="B915" s="206"/>
      <c r="C915" s="207"/>
      <c r="D915" s="208" t="s">
        <v>211</v>
      </c>
      <c r="E915" s="209" t="s">
        <v>1</v>
      </c>
      <c r="F915" s="210" t="s">
        <v>1101</v>
      </c>
      <c r="G915" s="207"/>
      <c r="H915" s="209" t="s">
        <v>1</v>
      </c>
      <c r="I915" s="211"/>
      <c r="J915" s="207"/>
      <c r="K915" s="207"/>
      <c r="L915" s="212"/>
      <c r="M915" s="213"/>
      <c r="N915" s="214"/>
      <c r="O915" s="214"/>
      <c r="P915" s="214"/>
      <c r="Q915" s="214"/>
      <c r="R915" s="214"/>
      <c r="S915" s="214"/>
      <c r="T915" s="215"/>
      <c r="AT915" s="216" t="s">
        <v>211</v>
      </c>
      <c r="AU915" s="216" t="s">
        <v>86</v>
      </c>
      <c r="AV915" s="13" t="s">
        <v>84</v>
      </c>
      <c r="AW915" s="13" t="s">
        <v>32</v>
      </c>
      <c r="AX915" s="13" t="s">
        <v>76</v>
      </c>
      <c r="AY915" s="216" t="s">
        <v>200</v>
      </c>
    </row>
    <row r="916" spans="1:65" s="14" customFormat="1" ht="11.25">
      <c r="B916" s="217"/>
      <c r="C916" s="218"/>
      <c r="D916" s="208" t="s">
        <v>211</v>
      </c>
      <c r="E916" s="219" t="s">
        <v>1</v>
      </c>
      <c r="F916" s="220" t="s">
        <v>1102</v>
      </c>
      <c r="G916" s="218"/>
      <c r="H916" s="221">
        <v>11.375999999999999</v>
      </c>
      <c r="I916" s="222"/>
      <c r="J916" s="218"/>
      <c r="K916" s="218"/>
      <c r="L916" s="223"/>
      <c r="M916" s="224"/>
      <c r="N916" s="225"/>
      <c r="O916" s="225"/>
      <c r="P916" s="225"/>
      <c r="Q916" s="225"/>
      <c r="R916" s="225"/>
      <c r="S916" s="225"/>
      <c r="T916" s="226"/>
      <c r="AT916" s="227" t="s">
        <v>211</v>
      </c>
      <c r="AU916" s="227" t="s">
        <v>86</v>
      </c>
      <c r="AV916" s="14" t="s">
        <v>86</v>
      </c>
      <c r="AW916" s="14" t="s">
        <v>32</v>
      </c>
      <c r="AX916" s="14" t="s">
        <v>76</v>
      </c>
      <c r="AY916" s="227" t="s">
        <v>200</v>
      </c>
    </row>
    <row r="917" spans="1:65" s="13" customFormat="1" ht="11.25">
      <c r="B917" s="206"/>
      <c r="C917" s="207"/>
      <c r="D917" s="208" t="s">
        <v>211</v>
      </c>
      <c r="E917" s="209" t="s">
        <v>1</v>
      </c>
      <c r="F917" s="210" t="s">
        <v>1103</v>
      </c>
      <c r="G917" s="207"/>
      <c r="H917" s="209" t="s">
        <v>1</v>
      </c>
      <c r="I917" s="211"/>
      <c r="J917" s="207"/>
      <c r="K917" s="207"/>
      <c r="L917" s="212"/>
      <c r="M917" s="213"/>
      <c r="N917" s="214"/>
      <c r="O917" s="214"/>
      <c r="P917" s="214"/>
      <c r="Q917" s="214"/>
      <c r="R917" s="214"/>
      <c r="S917" s="214"/>
      <c r="T917" s="215"/>
      <c r="AT917" s="216" t="s">
        <v>211</v>
      </c>
      <c r="AU917" s="216" t="s">
        <v>86</v>
      </c>
      <c r="AV917" s="13" t="s">
        <v>84</v>
      </c>
      <c r="AW917" s="13" t="s">
        <v>32</v>
      </c>
      <c r="AX917" s="13" t="s">
        <v>76</v>
      </c>
      <c r="AY917" s="216" t="s">
        <v>200</v>
      </c>
    </row>
    <row r="918" spans="1:65" s="14" customFormat="1" ht="11.25">
      <c r="B918" s="217"/>
      <c r="C918" s="218"/>
      <c r="D918" s="208" t="s">
        <v>211</v>
      </c>
      <c r="E918" s="219" t="s">
        <v>1</v>
      </c>
      <c r="F918" s="220" t="s">
        <v>1104</v>
      </c>
      <c r="G918" s="218"/>
      <c r="H918" s="221">
        <v>2.44</v>
      </c>
      <c r="I918" s="222"/>
      <c r="J918" s="218"/>
      <c r="K918" s="218"/>
      <c r="L918" s="223"/>
      <c r="M918" s="224"/>
      <c r="N918" s="225"/>
      <c r="O918" s="225"/>
      <c r="P918" s="225"/>
      <c r="Q918" s="225"/>
      <c r="R918" s="225"/>
      <c r="S918" s="225"/>
      <c r="T918" s="226"/>
      <c r="AT918" s="227" t="s">
        <v>211</v>
      </c>
      <c r="AU918" s="227" t="s">
        <v>86</v>
      </c>
      <c r="AV918" s="14" t="s">
        <v>86</v>
      </c>
      <c r="AW918" s="14" t="s">
        <v>32</v>
      </c>
      <c r="AX918" s="14" t="s">
        <v>76</v>
      </c>
      <c r="AY918" s="227" t="s">
        <v>200</v>
      </c>
    </row>
    <row r="919" spans="1:65" s="14" customFormat="1" ht="11.25">
      <c r="B919" s="217"/>
      <c r="C919" s="218"/>
      <c r="D919" s="208" t="s">
        <v>211</v>
      </c>
      <c r="E919" s="219" t="s">
        <v>1</v>
      </c>
      <c r="F919" s="220" t="s">
        <v>1105</v>
      </c>
      <c r="G919" s="218"/>
      <c r="H919" s="221">
        <v>3.1760000000000002</v>
      </c>
      <c r="I919" s="222"/>
      <c r="J919" s="218"/>
      <c r="K919" s="218"/>
      <c r="L919" s="223"/>
      <c r="M919" s="224"/>
      <c r="N919" s="225"/>
      <c r="O919" s="225"/>
      <c r="P919" s="225"/>
      <c r="Q919" s="225"/>
      <c r="R919" s="225"/>
      <c r="S919" s="225"/>
      <c r="T919" s="226"/>
      <c r="AT919" s="227" t="s">
        <v>211</v>
      </c>
      <c r="AU919" s="227" t="s">
        <v>86</v>
      </c>
      <c r="AV919" s="14" t="s">
        <v>86</v>
      </c>
      <c r="AW919" s="14" t="s">
        <v>32</v>
      </c>
      <c r="AX919" s="14" t="s">
        <v>76</v>
      </c>
      <c r="AY919" s="227" t="s">
        <v>200</v>
      </c>
    </row>
    <row r="920" spans="1:65" s="14" customFormat="1" ht="11.25">
      <c r="B920" s="217"/>
      <c r="C920" s="218"/>
      <c r="D920" s="208" t="s">
        <v>211</v>
      </c>
      <c r="E920" s="219" t="s">
        <v>1</v>
      </c>
      <c r="F920" s="220" t="s">
        <v>1106</v>
      </c>
      <c r="G920" s="218"/>
      <c r="H920" s="221">
        <v>2.5819999999999999</v>
      </c>
      <c r="I920" s="222"/>
      <c r="J920" s="218"/>
      <c r="K920" s="218"/>
      <c r="L920" s="223"/>
      <c r="M920" s="224"/>
      <c r="N920" s="225"/>
      <c r="O920" s="225"/>
      <c r="P920" s="225"/>
      <c r="Q920" s="225"/>
      <c r="R920" s="225"/>
      <c r="S920" s="225"/>
      <c r="T920" s="226"/>
      <c r="AT920" s="227" t="s">
        <v>211</v>
      </c>
      <c r="AU920" s="227" t="s">
        <v>86</v>
      </c>
      <c r="AV920" s="14" t="s">
        <v>86</v>
      </c>
      <c r="AW920" s="14" t="s">
        <v>32</v>
      </c>
      <c r="AX920" s="14" t="s">
        <v>76</v>
      </c>
      <c r="AY920" s="227" t="s">
        <v>200</v>
      </c>
    </row>
    <row r="921" spans="1:65" s="15" customFormat="1" ht="11.25">
      <c r="B921" s="228"/>
      <c r="C921" s="229"/>
      <c r="D921" s="208" t="s">
        <v>211</v>
      </c>
      <c r="E921" s="230" t="s">
        <v>1</v>
      </c>
      <c r="F921" s="231" t="s">
        <v>219</v>
      </c>
      <c r="G921" s="229"/>
      <c r="H921" s="232">
        <v>27.613</v>
      </c>
      <c r="I921" s="233"/>
      <c r="J921" s="229"/>
      <c r="K921" s="229"/>
      <c r="L921" s="234"/>
      <c r="M921" s="235"/>
      <c r="N921" s="236"/>
      <c r="O921" s="236"/>
      <c r="P921" s="236"/>
      <c r="Q921" s="236"/>
      <c r="R921" s="236"/>
      <c r="S921" s="236"/>
      <c r="T921" s="237"/>
      <c r="AT921" s="238" t="s">
        <v>211</v>
      </c>
      <c r="AU921" s="238" t="s">
        <v>86</v>
      </c>
      <c r="AV921" s="15" t="s">
        <v>207</v>
      </c>
      <c r="AW921" s="15" t="s">
        <v>32</v>
      </c>
      <c r="AX921" s="15" t="s">
        <v>84</v>
      </c>
      <c r="AY921" s="238" t="s">
        <v>200</v>
      </c>
    </row>
    <row r="922" spans="1:65" s="2" customFormat="1" ht="24.2" customHeight="1">
      <c r="A922" s="35"/>
      <c r="B922" s="36"/>
      <c r="C922" s="188" t="s">
        <v>1107</v>
      </c>
      <c r="D922" s="188" t="s">
        <v>202</v>
      </c>
      <c r="E922" s="189" t="s">
        <v>1108</v>
      </c>
      <c r="F922" s="190" t="s">
        <v>1109</v>
      </c>
      <c r="G922" s="191" t="s">
        <v>403</v>
      </c>
      <c r="H922" s="192">
        <v>2</v>
      </c>
      <c r="I922" s="193"/>
      <c r="J922" s="194">
        <f>ROUND(I922*H922,2)</f>
        <v>0</v>
      </c>
      <c r="K922" s="190" t="s">
        <v>206</v>
      </c>
      <c r="L922" s="40"/>
      <c r="M922" s="195" t="s">
        <v>1</v>
      </c>
      <c r="N922" s="196" t="s">
        <v>41</v>
      </c>
      <c r="O922" s="72"/>
      <c r="P922" s="197">
        <f>O922*H922</f>
        <v>0</v>
      </c>
      <c r="Q922" s="197">
        <v>0</v>
      </c>
      <c r="R922" s="197">
        <f>Q922*H922</f>
        <v>0</v>
      </c>
      <c r="S922" s="197">
        <v>0.436</v>
      </c>
      <c r="T922" s="198">
        <f>S922*H922</f>
        <v>0.872</v>
      </c>
      <c r="U922" s="35"/>
      <c r="V922" s="35"/>
      <c r="W922" s="35"/>
      <c r="X922" s="35"/>
      <c r="Y922" s="35"/>
      <c r="Z922" s="35"/>
      <c r="AA922" s="35"/>
      <c r="AB922" s="35"/>
      <c r="AC922" s="35"/>
      <c r="AD922" s="35"/>
      <c r="AE922" s="35"/>
      <c r="AR922" s="199" t="s">
        <v>207</v>
      </c>
      <c r="AT922" s="199" t="s">
        <v>202</v>
      </c>
      <c r="AU922" s="199" t="s">
        <v>86</v>
      </c>
      <c r="AY922" s="18" t="s">
        <v>200</v>
      </c>
      <c r="BE922" s="200">
        <f>IF(N922="základní",J922,0)</f>
        <v>0</v>
      </c>
      <c r="BF922" s="200">
        <f>IF(N922="snížená",J922,0)</f>
        <v>0</v>
      </c>
      <c r="BG922" s="200">
        <f>IF(N922="zákl. přenesená",J922,0)</f>
        <v>0</v>
      </c>
      <c r="BH922" s="200">
        <f>IF(N922="sníž. přenesená",J922,0)</f>
        <v>0</v>
      </c>
      <c r="BI922" s="200">
        <f>IF(N922="nulová",J922,0)</f>
        <v>0</v>
      </c>
      <c r="BJ922" s="18" t="s">
        <v>84</v>
      </c>
      <c r="BK922" s="200">
        <f>ROUND(I922*H922,2)</f>
        <v>0</v>
      </c>
      <c r="BL922" s="18" t="s">
        <v>207</v>
      </c>
      <c r="BM922" s="199" t="s">
        <v>1110</v>
      </c>
    </row>
    <row r="923" spans="1:65" s="2" customFormat="1" ht="11.25">
      <c r="A923" s="35"/>
      <c r="B923" s="36"/>
      <c r="C923" s="37"/>
      <c r="D923" s="201" t="s">
        <v>209</v>
      </c>
      <c r="E923" s="37"/>
      <c r="F923" s="202" t="s">
        <v>1111</v>
      </c>
      <c r="G923" s="37"/>
      <c r="H923" s="37"/>
      <c r="I923" s="203"/>
      <c r="J923" s="37"/>
      <c r="K923" s="37"/>
      <c r="L923" s="40"/>
      <c r="M923" s="204"/>
      <c r="N923" s="205"/>
      <c r="O923" s="72"/>
      <c r="P923" s="72"/>
      <c r="Q923" s="72"/>
      <c r="R923" s="72"/>
      <c r="S923" s="72"/>
      <c r="T923" s="73"/>
      <c r="U923" s="35"/>
      <c r="V923" s="35"/>
      <c r="W923" s="35"/>
      <c r="X923" s="35"/>
      <c r="Y923" s="35"/>
      <c r="Z923" s="35"/>
      <c r="AA923" s="35"/>
      <c r="AB923" s="35"/>
      <c r="AC923" s="35"/>
      <c r="AD923" s="35"/>
      <c r="AE923" s="35"/>
      <c r="AT923" s="18" t="s">
        <v>209</v>
      </c>
      <c r="AU923" s="18" t="s">
        <v>86</v>
      </c>
    </row>
    <row r="924" spans="1:65" s="13" customFormat="1" ht="11.25">
      <c r="B924" s="206"/>
      <c r="C924" s="207"/>
      <c r="D924" s="208" t="s">
        <v>211</v>
      </c>
      <c r="E924" s="209" t="s">
        <v>1</v>
      </c>
      <c r="F924" s="210" t="s">
        <v>1112</v>
      </c>
      <c r="G924" s="207"/>
      <c r="H924" s="209" t="s">
        <v>1</v>
      </c>
      <c r="I924" s="211"/>
      <c r="J924" s="207"/>
      <c r="K924" s="207"/>
      <c r="L924" s="212"/>
      <c r="M924" s="213"/>
      <c r="N924" s="214"/>
      <c r="O924" s="214"/>
      <c r="P924" s="214"/>
      <c r="Q924" s="214"/>
      <c r="R924" s="214"/>
      <c r="S924" s="214"/>
      <c r="T924" s="215"/>
      <c r="AT924" s="216" t="s">
        <v>211</v>
      </c>
      <c r="AU924" s="216" t="s">
        <v>86</v>
      </c>
      <c r="AV924" s="13" t="s">
        <v>84</v>
      </c>
      <c r="AW924" s="13" t="s">
        <v>32</v>
      </c>
      <c r="AX924" s="13" t="s">
        <v>76</v>
      </c>
      <c r="AY924" s="216" t="s">
        <v>200</v>
      </c>
    </row>
    <row r="925" spans="1:65" s="14" customFormat="1" ht="11.25">
      <c r="B925" s="217"/>
      <c r="C925" s="218"/>
      <c r="D925" s="208" t="s">
        <v>211</v>
      </c>
      <c r="E925" s="219" t="s">
        <v>1</v>
      </c>
      <c r="F925" s="220" t="s">
        <v>86</v>
      </c>
      <c r="G925" s="218"/>
      <c r="H925" s="221">
        <v>2</v>
      </c>
      <c r="I925" s="222"/>
      <c r="J925" s="218"/>
      <c r="K925" s="218"/>
      <c r="L925" s="223"/>
      <c r="M925" s="224"/>
      <c r="N925" s="225"/>
      <c r="O925" s="225"/>
      <c r="P925" s="225"/>
      <c r="Q925" s="225"/>
      <c r="R925" s="225"/>
      <c r="S925" s="225"/>
      <c r="T925" s="226"/>
      <c r="AT925" s="227" t="s">
        <v>211</v>
      </c>
      <c r="AU925" s="227" t="s">
        <v>86</v>
      </c>
      <c r="AV925" s="14" t="s">
        <v>86</v>
      </c>
      <c r="AW925" s="14" t="s">
        <v>32</v>
      </c>
      <c r="AX925" s="14" t="s">
        <v>84</v>
      </c>
      <c r="AY925" s="227" t="s">
        <v>200</v>
      </c>
    </row>
    <row r="926" spans="1:65" s="2" customFormat="1" ht="37.9" customHeight="1">
      <c r="A926" s="35"/>
      <c r="B926" s="36"/>
      <c r="C926" s="188" t="s">
        <v>1113</v>
      </c>
      <c r="D926" s="188" t="s">
        <v>202</v>
      </c>
      <c r="E926" s="189" t="s">
        <v>1114</v>
      </c>
      <c r="F926" s="190" t="s">
        <v>1115</v>
      </c>
      <c r="G926" s="191" t="s">
        <v>415</v>
      </c>
      <c r="H926" s="192">
        <v>80</v>
      </c>
      <c r="I926" s="193"/>
      <c r="J926" s="194">
        <f>ROUND(I926*H926,2)</f>
        <v>0</v>
      </c>
      <c r="K926" s="190" t="s">
        <v>206</v>
      </c>
      <c r="L926" s="40"/>
      <c r="M926" s="195" t="s">
        <v>1</v>
      </c>
      <c r="N926" s="196" t="s">
        <v>41</v>
      </c>
      <c r="O926" s="72"/>
      <c r="P926" s="197">
        <f>O926*H926</f>
        <v>0</v>
      </c>
      <c r="Q926" s="197">
        <v>0</v>
      </c>
      <c r="R926" s="197">
        <f>Q926*H926</f>
        <v>0</v>
      </c>
      <c r="S926" s="197">
        <v>0</v>
      </c>
      <c r="T926" s="198">
        <f>S926*H926</f>
        <v>0</v>
      </c>
      <c r="U926" s="35"/>
      <c r="V926" s="35"/>
      <c r="W926" s="35"/>
      <c r="X926" s="35"/>
      <c r="Y926" s="35"/>
      <c r="Z926" s="35"/>
      <c r="AA926" s="35"/>
      <c r="AB926" s="35"/>
      <c r="AC926" s="35"/>
      <c r="AD926" s="35"/>
      <c r="AE926" s="35"/>
      <c r="AR926" s="199" t="s">
        <v>207</v>
      </c>
      <c r="AT926" s="199" t="s">
        <v>202</v>
      </c>
      <c r="AU926" s="199" t="s">
        <v>86</v>
      </c>
      <c r="AY926" s="18" t="s">
        <v>200</v>
      </c>
      <c r="BE926" s="200">
        <f>IF(N926="základní",J926,0)</f>
        <v>0</v>
      </c>
      <c r="BF926" s="200">
        <f>IF(N926="snížená",J926,0)</f>
        <v>0</v>
      </c>
      <c r="BG926" s="200">
        <f>IF(N926="zákl. přenesená",J926,0)</f>
        <v>0</v>
      </c>
      <c r="BH926" s="200">
        <f>IF(N926="sníž. přenesená",J926,0)</f>
        <v>0</v>
      </c>
      <c r="BI926" s="200">
        <f>IF(N926="nulová",J926,0)</f>
        <v>0</v>
      </c>
      <c r="BJ926" s="18" t="s">
        <v>84</v>
      </c>
      <c r="BK926" s="200">
        <f>ROUND(I926*H926,2)</f>
        <v>0</v>
      </c>
      <c r="BL926" s="18" t="s">
        <v>207</v>
      </c>
      <c r="BM926" s="199" t="s">
        <v>1116</v>
      </c>
    </row>
    <row r="927" spans="1:65" s="2" customFormat="1" ht="11.25">
      <c r="A927" s="35"/>
      <c r="B927" s="36"/>
      <c r="C927" s="37"/>
      <c r="D927" s="201" t="s">
        <v>209</v>
      </c>
      <c r="E927" s="37"/>
      <c r="F927" s="202" t="s">
        <v>1117</v>
      </c>
      <c r="G927" s="37"/>
      <c r="H927" s="37"/>
      <c r="I927" s="203"/>
      <c r="J927" s="37"/>
      <c r="K927" s="37"/>
      <c r="L927" s="40"/>
      <c r="M927" s="204"/>
      <c r="N927" s="205"/>
      <c r="O927" s="72"/>
      <c r="P927" s="72"/>
      <c r="Q927" s="72"/>
      <c r="R927" s="72"/>
      <c r="S927" s="72"/>
      <c r="T927" s="73"/>
      <c r="U927" s="35"/>
      <c r="V927" s="35"/>
      <c r="W927" s="35"/>
      <c r="X927" s="35"/>
      <c r="Y927" s="35"/>
      <c r="Z927" s="35"/>
      <c r="AA927" s="35"/>
      <c r="AB927" s="35"/>
      <c r="AC927" s="35"/>
      <c r="AD927" s="35"/>
      <c r="AE927" s="35"/>
      <c r="AT927" s="18" t="s">
        <v>209</v>
      </c>
      <c r="AU927" s="18" t="s">
        <v>86</v>
      </c>
    </row>
    <row r="928" spans="1:65" s="13" customFormat="1" ht="11.25">
      <c r="B928" s="206"/>
      <c r="C928" s="207"/>
      <c r="D928" s="208" t="s">
        <v>211</v>
      </c>
      <c r="E928" s="209" t="s">
        <v>1</v>
      </c>
      <c r="F928" s="210" t="s">
        <v>1118</v>
      </c>
      <c r="G928" s="207"/>
      <c r="H928" s="209" t="s">
        <v>1</v>
      </c>
      <c r="I928" s="211"/>
      <c r="J928" s="207"/>
      <c r="K928" s="207"/>
      <c r="L928" s="212"/>
      <c r="M928" s="213"/>
      <c r="N928" s="214"/>
      <c r="O928" s="214"/>
      <c r="P928" s="214"/>
      <c r="Q928" s="214"/>
      <c r="R928" s="214"/>
      <c r="S928" s="214"/>
      <c r="T928" s="215"/>
      <c r="AT928" s="216" t="s">
        <v>211</v>
      </c>
      <c r="AU928" s="216" t="s">
        <v>86</v>
      </c>
      <c r="AV928" s="13" t="s">
        <v>84</v>
      </c>
      <c r="AW928" s="13" t="s">
        <v>32</v>
      </c>
      <c r="AX928" s="13" t="s">
        <v>76</v>
      </c>
      <c r="AY928" s="216" t="s">
        <v>200</v>
      </c>
    </row>
    <row r="929" spans="1:65" s="14" customFormat="1" ht="11.25">
      <c r="B929" s="217"/>
      <c r="C929" s="218"/>
      <c r="D929" s="208" t="s">
        <v>211</v>
      </c>
      <c r="E929" s="219" t="s">
        <v>1</v>
      </c>
      <c r="F929" s="220" t="s">
        <v>751</v>
      </c>
      <c r="G929" s="218"/>
      <c r="H929" s="221">
        <v>80</v>
      </c>
      <c r="I929" s="222"/>
      <c r="J929" s="218"/>
      <c r="K929" s="218"/>
      <c r="L929" s="223"/>
      <c r="M929" s="224"/>
      <c r="N929" s="225"/>
      <c r="O929" s="225"/>
      <c r="P929" s="225"/>
      <c r="Q929" s="225"/>
      <c r="R929" s="225"/>
      <c r="S929" s="225"/>
      <c r="T929" s="226"/>
      <c r="AT929" s="227" t="s">
        <v>211</v>
      </c>
      <c r="AU929" s="227" t="s">
        <v>86</v>
      </c>
      <c r="AV929" s="14" t="s">
        <v>86</v>
      </c>
      <c r="AW929" s="14" t="s">
        <v>32</v>
      </c>
      <c r="AX929" s="14" t="s">
        <v>84</v>
      </c>
      <c r="AY929" s="227" t="s">
        <v>200</v>
      </c>
    </row>
    <row r="930" spans="1:65" s="2" customFormat="1" ht="44.25" customHeight="1">
      <c r="A930" s="35"/>
      <c r="B930" s="36"/>
      <c r="C930" s="188" t="s">
        <v>1119</v>
      </c>
      <c r="D930" s="188" t="s">
        <v>202</v>
      </c>
      <c r="E930" s="189" t="s">
        <v>1120</v>
      </c>
      <c r="F930" s="190" t="s">
        <v>1121</v>
      </c>
      <c r="G930" s="191" t="s">
        <v>415</v>
      </c>
      <c r="H930" s="192">
        <v>1200</v>
      </c>
      <c r="I930" s="193"/>
      <c r="J930" s="194">
        <f>ROUND(I930*H930,2)</f>
        <v>0</v>
      </c>
      <c r="K930" s="190" t="s">
        <v>206</v>
      </c>
      <c r="L930" s="40"/>
      <c r="M930" s="195" t="s">
        <v>1</v>
      </c>
      <c r="N930" s="196" t="s">
        <v>41</v>
      </c>
      <c r="O930" s="72"/>
      <c r="P930" s="197">
        <f>O930*H930</f>
        <v>0</v>
      </c>
      <c r="Q930" s="197">
        <v>0</v>
      </c>
      <c r="R930" s="197">
        <f>Q930*H930</f>
        <v>0</v>
      </c>
      <c r="S930" s="197">
        <v>0</v>
      </c>
      <c r="T930" s="198">
        <f>S930*H930</f>
        <v>0</v>
      </c>
      <c r="U930" s="35"/>
      <c r="V930" s="35"/>
      <c r="W930" s="35"/>
      <c r="X930" s="35"/>
      <c r="Y930" s="35"/>
      <c r="Z930" s="35"/>
      <c r="AA930" s="35"/>
      <c r="AB930" s="35"/>
      <c r="AC930" s="35"/>
      <c r="AD930" s="35"/>
      <c r="AE930" s="35"/>
      <c r="AR930" s="199" t="s">
        <v>207</v>
      </c>
      <c r="AT930" s="199" t="s">
        <v>202</v>
      </c>
      <c r="AU930" s="199" t="s">
        <v>86</v>
      </c>
      <c r="AY930" s="18" t="s">
        <v>200</v>
      </c>
      <c r="BE930" s="200">
        <f>IF(N930="základní",J930,0)</f>
        <v>0</v>
      </c>
      <c r="BF930" s="200">
        <f>IF(N930="snížená",J930,0)</f>
        <v>0</v>
      </c>
      <c r="BG930" s="200">
        <f>IF(N930="zákl. přenesená",J930,0)</f>
        <v>0</v>
      </c>
      <c r="BH930" s="200">
        <f>IF(N930="sníž. přenesená",J930,0)</f>
        <v>0</v>
      </c>
      <c r="BI930" s="200">
        <f>IF(N930="nulová",J930,0)</f>
        <v>0</v>
      </c>
      <c r="BJ930" s="18" t="s">
        <v>84</v>
      </c>
      <c r="BK930" s="200">
        <f>ROUND(I930*H930,2)</f>
        <v>0</v>
      </c>
      <c r="BL930" s="18" t="s">
        <v>207</v>
      </c>
      <c r="BM930" s="199" t="s">
        <v>1122</v>
      </c>
    </row>
    <row r="931" spans="1:65" s="2" customFormat="1" ht="11.25">
      <c r="A931" s="35"/>
      <c r="B931" s="36"/>
      <c r="C931" s="37"/>
      <c r="D931" s="201" t="s">
        <v>209</v>
      </c>
      <c r="E931" s="37"/>
      <c r="F931" s="202" t="s">
        <v>1123</v>
      </c>
      <c r="G931" s="37"/>
      <c r="H931" s="37"/>
      <c r="I931" s="203"/>
      <c r="J931" s="37"/>
      <c r="K931" s="37"/>
      <c r="L931" s="40"/>
      <c r="M931" s="204"/>
      <c r="N931" s="205"/>
      <c r="O931" s="72"/>
      <c r="P931" s="72"/>
      <c r="Q931" s="72"/>
      <c r="R931" s="72"/>
      <c r="S931" s="72"/>
      <c r="T931" s="73"/>
      <c r="U931" s="35"/>
      <c r="V931" s="35"/>
      <c r="W931" s="35"/>
      <c r="X931" s="35"/>
      <c r="Y931" s="35"/>
      <c r="Z931" s="35"/>
      <c r="AA931" s="35"/>
      <c r="AB931" s="35"/>
      <c r="AC931" s="35"/>
      <c r="AD931" s="35"/>
      <c r="AE931" s="35"/>
      <c r="AT931" s="18" t="s">
        <v>209</v>
      </c>
      <c r="AU931" s="18" t="s">
        <v>86</v>
      </c>
    </row>
    <row r="932" spans="1:65" s="14" customFormat="1" ht="11.25">
      <c r="B932" s="217"/>
      <c r="C932" s="218"/>
      <c r="D932" s="208" t="s">
        <v>211</v>
      </c>
      <c r="E932" s="218"/>
      <c r="F932" s="220" t="s">
        <v>1124</v>
      </c>
      <c r="G932" s="218"/>
      <c r="H932" s="221">
        <v>1200</v>
      </c>
      <c r="I932" s="222"/>
      <c r="J932" s="218"/>
      <c r="K932" s="218"/>
      <c r="L932" s="223"/>
      <c r="M932" s="224"/>
      <c r="N932" s="225"/>
      <c r="O932" s="225"/>
      <c r="P932" s="225"/>
      <c r="Q932" s="225"/>
      <c r="R932" s="225"/>
      <c r="S932" s="225"/>
      <c r="T932" s="226"/>
      <c r="AT932" s="227" t="s">
        <v>211</v>
      </c>
      <c r="AU932" s="227" t="s">
        <v>86</v>
      </c>
      <c r="AV932" s="14" t="s">
        <v>86</v>
      </c>
      <c r="AW932" s="14" t="s">
        <v>4</v>
      </c>
      <c r="AX932" s="14" t="s">
        <v>84</v>
      </c>
      <c r="AY932" s="227" t="s">
        <v>200</v>
      </c>
    </row>
    <row r="933" spans="1:65" s="2" customFormat="1" ht="37.9" customHeight="1">
      <c r="A933" s="35"/>
      <c r="B933" s="36"/>
      <c r="C933" s="188" t="s">
        <v>1125</v>
      </c>
      <c r="D933" s="188" t="s">
        <v>202</v>
      </c>
      <c r="E933" s="189" t="s">
        <v>1126</v>
      </c>
      <c r="F933" s="190" t="s">
        <v>1127</v>
      </c>
      <c r="G933" s="191" t="s">
        <v>415</v>
      </c>
      <c r="H933" s="192">
        <v>80</v>
      </c>
      <c r="I933" s="193"/>
      <c r="J933" s="194">
        <f>ROUND(I933*H933,2)</f>
        <v>0</v>
      </c>
      <c r="K933" s="190" t="s">
        <v>206</v>
      </c>
      <c r="L933" s="40"/>
      <c r="M933" s="195" t="s">
        <v>1</v>
      </c>
      <c r="N933" s="196" t="s">
        <v>41</v>
      </c>
      <c r="O933" s="72"/>
      <c r="P933" s="197">
        <f>O933*H933</f>
        <v>0</v>
      </c>
      <c r="Q933" s="197">
        <v>0</v>
      </c>
      <c r="R933" s="197">
        <f>Q933*H933</f>
        <v>0</v>
      </c>
      <c r="S933" s="197">
        <v>0</v>
      </c>
      <c r="T933" s="198">
        <f>S933*H933</f>
        <v>0</v>
      </c>
      <c r="U933" s="35"/>
      <c r="V933" s="35"/>
      <c r="W933" s="35"/>
      <c r="X933" s="35"/>
      <c r="Y933" s="35"/>
      <c r="Z933" s="35"/>
      <c r="AA933" s="35"/>
      <c r="AB933" s="35"/>
      <c r="AC933" s="35"/>
      <c r="AD933" s="35"/>
      <c r="AE933" s="35"/>
      <c r="AR933" s="199" t="s">
        <v>207</v>
      </c>
      <c r="AT933" s="199" t="s">
        <v>202</v>
      </c>
      <c r="AU933" s="199" t="s">
        <v>86</v>
      </c>
      <c r="AY933" s="18" t="s">
        <v>200</v>
      </c>
      <c r="BE933" s="200">
        <f>IF(N933="základní",J933,0)</f>
        <v>0</v>
      </c>
      <c r="BF933" s="200">
        <f>IF(N933="snížená",J933,0)</f>
        <v>0</v>
      </c>
      <c r="BG933" s="200">
        <f>IF(N933="zákl. přenesená",J933,0)</f>
        <v>0</v>
      </c>
      <c r="BH933" s="200">
        <f>IF(N933="sníž. přenesená",J933,0)</f>
        <v>0</v>
      </c>
      <c r="BI933" s="200">
        <f>IF(N933="nulová",J933,0)</f>
        <v>0</v>
      </c>
      <c r="BJ933" s="18" t="s">
        <v>84</v>
      </c>
      <c r="BK933" s="200">
        <f>ROUND(I933*H933,2)</f>
        <v>0</v>
      </c>
      <c r="BL933" s="18" t="s">
        <v>207</v>
      </c>
      <c r="BM933" s="199" t="s">
        <v>1128</v>
      </c>
    </row>
    <row r="934" spans="1:65" s="2" customFormat="1" ht="11.25">
      <c r="A934" s="35"/>
      <c r="B934" s="36"/>
      <c r="C934" s="37"/>
      <c r="D934" s="201" t="s">
        <v>209</v>
      </c>
      <c r="E934" s="37"/>
      <c r="F934" s="202" t="s">
        <v>1129</v>
      </c>
      <c r="G934" s="37"/>
      <c r="H934" s="37"/>
      <c r="I934" s="203"/>
      <c r="J934" s="37"/>
      <c r="K934" s="37"/>
      <c r="L934" s="40"/>
      <c r="M934" s="204"/>
      <c r="N934" s="205"/>
      <c r="O934" s="72"/>
      <c r="P934" s="72"/>
      <c r="Q934" s="72"/>
      <c r="R934" s="72"/>
      <c r="S934" s="72"/>
      <c r="T934" s="73"/>
      <c r="U934" s="35"/>
      <c r="V934" s="35"/>
      <c r="W934" s="35"/>
      <c r="X934" s="35"/>
      <c r="Y934" s="35"/>
      <c r="Z934" s="35"/>
      <c r="AA934" s="35"/>
      <c r="AB934" s="35"/>
      <c r="AC934" s="35"/>
      <c r="AD934" s="35"/>
      <c r="AE934" s="35"/>
      <c r="AT934" s="18" t="s">
        <v>209</v>
      </c>
      <c r="AU934" s="18" t="s">
        <v>86</v>
      </c>
    </row>
    <row r="935" spans="1:65" s="2" customFormat="1" ht="24.2" customHeight="1">
      <c r="A935" s="35"/>
      <c r="B935" s="36"/>
      <c r="C935" s="188" t="s">
        <v>1130</v>
      </c>
      <c r="D935" s="188" t="s">
        <v>202</v>
      </c>
      <c r="E935" s="189" t="s">
        <v>1131</v>
      </c>
      <c r="F935" s="190" t="s">
        <v>1132</v>
      </c>
      <c r="G935" s="191" t="s">
        <v>415</v>
      </c>
      <c r="H935" s="192">
        <v>2</v>
      </c>
      <c r="I935" s="193"/>
      <c r="J935" s="194">
        <f>ROUND(I935*H935,2)</f>
        <v>0</v>
      </c>
      <c r="K935" s="190" t="s">
        <v>206</v>
      </c>
      <c r="L935" s="40"/>
      <c r="M935" s="195" t="s">
        <v>1</v>
      </c>
      <c r="N935" s="196" t="s">
        <v>41</v>
      </c>
      <c r="O935" s="72"/>
      <c r="P935" s="197">
        <f>O935*H935</f>
        <v>0</v>
      </c>
      <c r="Q935" s="197">
        <v>1.23E-3</v>
      </c>
      <c r="R935" s="197">
        <f>Q935*H935</f>
        <v>2.4599999999999999E-3</v>
      </c>
      <c r="S935" s="197">
        <v>1.7000000000000001E-2</v>
      </c>
      <c r="T935" s="198">
        <f>S935*H935</f>
        <v>3.4000000000000002E-2</v>
      </c>
      <c r="U935" s="35"/>
      <c r="V935" s="35"/>
      <c r="W935" s="35"/>
      <c r="X935" s="35"/>
      <c r="Y935" s="35"/>
      <c r="Z935" s="35"/>
      <c r="AA935" s="35"/>
      <c r="AB935" s="35"/>
      <c r="AC935" s="35"/>
      <c r="AD935" s="35"/>
      <c r="AE935" s="35"/>
      <c r="AR935" s="199" t="s">
        <v>207</v>
      </c>
      <c r="AT935" s="199" t="s">
        <v>202</v>
      </c>
      <c r="AU935" s="199" t="s">
        <v>86</v>
      </c>
      <c r="AY935" s="18" t="s">
        <v>200</v>
      </c>
      <c r="BE935" s="200">
        <f>IF(N935="základní",J935,0)</f>
        <v>0</v>
      </c>
      <c r="BF935" s="200">
        <f>IF(N935="snížená",J935,0)</f>
        <v>0</v>
      </c>
      <c r="BG935" s="200">
        <f>IF(N935="zákl. přenesená",J935,0)</f>
        <v>0</v>
      </c>
      <c r="BH935" s="200">
        <f>IF(N935="sníž. přenesená",J935,0)</f>
        <v>0</v>
      </c>
      <c r="BI935" s="200">
        <f>IF(N935="nulová",J935,0)</f>
        <v>0</v>
      </c>
      <c r="BJ935" s="18" t="s">
        <v>84</v>
      </c>
      <c r="BK935" s="200">
        <f>ROUND(I935*H935,2)</f>
        <v>0</v>
      </c>
      <c r="BL935" s="18" t="s">
        <v>207</v>
      </c>
      <c r="BM935" s="199" t="s">
        <v>1133</v>
      </c>
    </row>
    <row r="936" spans="1:65" s="2" customFormat="1" ht="11.25">
      <c r="A936" s="35"/>
      <c r="B936" s="36"/>
      <c r="C936" s="37"/>
      <c r="D936" s="201" t="s">
        <v>209</v>
      </c>
      <c r="E936" s="37"/>
      <c r="F936" s="202" t="s">
        <v>1134</v>
      </c>
      <c r="G936" s="37"/>
      <c r="H936" s="37"/>
      <c r="I936" s="203"/>
      <c r="J936" s="37"/>
      <c r="K936" s="37"/>
      <c r="L936" s="40"/>
      <c r="M936" s="204"/>
      <c r="N936" s="205"/>
      <c r="O936" s="72"/>
      <c r="P936" s="72"/>
      <c r="Q936" s="72"/>
      <c r="R936" s="72"/>
      <c r="S936" s="72"/>
      <c r="T936" s="73"/>
      <c r="U936" s="35"/>
      <c r="V936" s="35"/>
      <c r="W936" s="35"/>
      <c r="X936" s="35"/>
      <c r="Y936" s="35"/>
      <c r="Z936" s="35"/>
      <c r="AA936" s="35"/>
      <c r="AB936" s="35"/>
      <c r="AC936" s="35"/>
      <c r="AD936" s="35"/>
      <c r="AE936" s="35"/>
      <c r="AT936" s="18" t="s">
        <v>209</v>
      </c>
      <c r="AU936" s="18" t="s">
        <v>86</v>
      </c>
    </row>
    <row r="937" spans="1:65" s="2" customFormat="1" ht="24.2" customHeight="1">
      <c r="A937" s="35"/>
      <c r="B937" s="36"/>
      <c r="C937" s="188" t="s">
        <v>1135</v>
      </c>
      <c r="D937" s="188" t="s">
        <v>202</v>
      </c>
      <c r="E937" s="189" t="s">
        <v>1136</v>
      </c>
      <c r="F937" s="190" t="s">
        <v>1137</v>
      </c>
      <c r="G937" s="191" t="s">
        <v>415</v>
      </c>
      <c r="H937" s="192">
        <v>10</v>
      </c>
      <c r="I937" s="193"/>
      <c r="J937" s="194">
        <f>ROUND(I937*H937,2)</f>
        <v>0</v>
      </c>
      <c r="K937" s="190" t="s">
        <v>206</v>
      </c>
      <c r="L937" s="40"/>
      <c r="M937" s="195" t="s">
        <v>1</v>
      </c>
      <c r="N937" s="196" t="s">
        <v>41</v>
      </c>
      <c r="O937" s="72"/>
      <c r="P937" s="197">
        <f>O937*H937</f>
        <v>0</v>
      </c>
      <c r="Q937" s="197">
        <v>1.47E-3</v>
      </c>
      <c r="R937" s="197">
        <f>Q937*H937</f>
        <v>1.47E-2</v>
      </c>
      <c r="S937" s="197">
        <v>3.9E-2</v>
      </c>
      <c r="T937" s="198">
        <f>S937*H937</f>
        <v>0.39</v>
      </c>
      <c r="U937" s="35"/>
      <c r="V937" s="35"/>
      <c r="W937" s="35"/>
      <c r="X937" s="35"/>
      <c r="Y937" s="35"/>
      <c r="Z937" s="35"/>
      <c r="AA937" s="35"/>
      <c r="AB937" s="35"/>
      <c r="AC937" s="35"/>
      <c r="AD937" s="35"/>
      <c r="AE937" s="35"/>
      <c r="AR937" s="199" t="s">
        <v>207</v>
      </c>
      <c r="AT937" s="199" t="s">
        <v>202</v>
      </c>
      <c r="AU937" s="199" t="s">
        <v>86</v>
      </c>
      <c r="AY937" s="18" t="s">
        <v>200</v>
      </c>
      <c r="BE937" s="200">
        <f>IF(N937="základní",J937,0)</f>
        <v>0</v>
      </c>
      <c r="BF937" s="200">
        <f>IF(N937="snížená",J937,0)</f>
        <v>0</v>
      </c>
      <c r="BG937" s="200">
        <f>IF(N937="zákl. přenesená",J937,0)</f>
        <v>0</v>
      </c>
      <c r="BH937" s="200">
        <f>IF(N937="sníž. přenesená",J937,0)</f>
        <v>0</v>
      </c>
      <c r="BI937" s="200">
        <f>IF(N937="nulová",J937,0)</f>
        <v>0</v>
      </c>
      <c r="BJ937" s="18" t="s">
        <v>84</v>
      </c>
      <c r="BK937" s="200">
        <f>ROUND(I937*H937,2)</f>
        <v>0</v>
      </c>
      <c r="BL937" s="18" t="s">
        <v>207</v>
      </c>
      <c r="BM937" s="199" t="s">
        <v>1138</v>
      </c>
    </row>
    <row r="938" spans="1:65" s="2" customFormat="1" ht="11.25">
      <c r="A938" s="35"/>
      <c r="B938" s="36"/>
      <c r="C938" s="37"/>
      <c r="D938" s="201" t="s">
        <v>209</v>
      </c>
      <c r="E938" s="37"/>
      <c r="F938" s="202" t="s">
        <v>1139</v>
      </c>
      <c r="G938" s="37"/>
      <c r="H938" s="37"/>
      <c r="I938" s="203"/>
      <c r="J938" s="37"/>
      <c r="K938" s="37"/>
      <c r="L938" s="40"/>
      <c r="M938" s="204"/>
      <c r="N938" s="205"/>
      <c r="O938" s="72"/>
      <c r="P938" s="72"/>
      <c r="Q938" s="72"/>
      <c r="R938" s="72"/>
      <c r="S938" s="72"/>
      <c r="T938" s="73"/>
      <c r="U938" s="35"/>
      <c r="V938" s="35"/>
      <c r="W938" s="35"/>
      <c r="X938" s="35"/>
      <c r="Y938" s="35"/>
      <c r="Z938" s="35"/>
      <c r="AA938" s="35"/>
      <c r="AB938" s="35"/>
      <c r="AC938" s="35"/>
      <c r="AD938" s="35"/>
      <c r="AE938" s="35"/>
      <c r="AT938" s="18" t="s">
        <v>209</v>
      </c>
      <c r="AU938" s="18" t="s">
        <v>86</v>
      </c>
    </row>
    <row r="939" spans="1:65" s="13" customFormat="1" ht="11.25">
      <c r="B939" s="206"/>
      <c r="C939" s="207"/>
      <c r="D939" s="208" t="s">
        <v>211</v>
      </c>
      <c r="E939" s="209" t="s">
        <v>1</v>
      </c>
      <c r="F939" s="210" t="s">
        <v>1140</v>
      </c>
      <c r="G939" s="207"/>
      <c r="H939" s="209" t="s">
        <v>1</v>
      </c>
      <c r="I939" s="211"/>
      <c r="J939" s="207"/>
      <c r="K939" s="207"/>
      <c r="L939" s="212"/>
      <c r="M939" s="213"/>
      <c r="N939" s="214"/>
      <c r="O939" s="214"/>
      <c r="P939" s="214"/>
      <c r="Q939" s="214"/>
      <c r="R939" s="214"/>
      <c r="S939" s="214"/>
      <c r="T939" s="215"/>
      <c r="AT939" s="216" t="s">
        <v>211</v>
      </c>
      <c r="AU939" s="216" t="s">
        <v>86</v>
      </c>
      <c r="AV939" s="13" t="s">
        <v>84</v>
      </c>
      <c r="AW939" s="13" t="s">
        <v>32</v>
      </c>
      <c r="AX939" s="13" t="s">
        <v>76</v>
      </c>
      <c r="AY939" s="216" t="s">
        <v>200</v>
      </c>
    </row>
    <row r="940" spans="1:65" s="14" customFormat="1" ht="11.25">
      <c r="B940" s="217"/>
      <c r="C940" s="218"/>
      <c r="D940" s="208" t="s">
        <v>211</v>
      </c>
      <c r="E940" s="219" t="s">
        <v>1</v>
      </c>
      <c r="F940" s="220" t="s">
        <v>276</v>
      </c>
      <c r="G940" s="218"/>
      <c r="H940" s="221">
        <v>10</v>
      </c>
      <c r="I940" s="222"/>
      <c r="J940" s="218"/>
      <c r="K940" s="218"/>
      <c r="L940" s="223"/>
      <c r="M940" s="224"/>
      <c r="N940" s="225"/>
      <c r="O940" s="225"/>
      <c r="P940" s="225"/>
      <c r="Q940" s="225"/>
      <c r="R940" s="225"/>
      <c r="S940" s="225"/>
      <c r="T940" s="226"/>
      <c r="AT940" s="227" t="s">
        <v>211</v>
      </c>
      <c r="AU940" s="227" t="s">
        <v>86</v>
      </c>
      <c r="AV940" s="14" t="s">
        <v>86</v>
      </c>
      <c r="AW940" s="14" t="s">
        <v>32</v>
      </c>
      <c r="AX940" s="14" t="s">
        <v>84</v>
      </c>
      <c r="AY940" s="227" t="s">
        <v>200</v>
      </c>
    </row>
    <row r="941" spans="1:65" s="2" customFormat="1" ht="24.2" customHeight="1">
      <c r="A941" s="35"/>
      <c r="B941" s="36"/>
      <c r="C941" s="188" t="s">
        <v>1141</v>
      </c>
      <c r="D941" s="188" t="s">
        <v>202</v>
      </c>
      <c r="E941" s="189" t="s">
        <v>1142</v>
      </c>
      <c r="F941" s="190" t="s">
        <v>1143</v>
      </c>
      <c r="G941" s="191" t="s">
        <v>101</v>
      </c>
      <c r="H941" s="192">
        <v>50</v>
      </c>
      <c r="I941" s="193"/>
      <c r="J941" s="194">
        <f>ROUND(I941*H941,2)</f>
        <v>0</v>
      </c>
      <c r="K941" s="190" t="s">
        <v>206</v>
      </c>
      <c r="L941" s="40"/>
      <c r="M941" s="195" t="s">
        <v>1</v>
      </c>
      <c r="N941" s="196" t="s">
        <v>41</v>
      </c>
      <c r="O941" s="72"/>
      <c r="P941" s="197">
        <f>O941*H941</f>
        <v>0</v>
      </c>
      <c r="Q941" s="197">
        <v>0</v>
      </c>
      <c r="R941" s="197">
        <f>Q941*H941</f>
        <v>0</v>
      </c>
      <c r="S941" s="197">
        <v>0.05</v>
      </c>
      <c r="T941" s="198">
        <f>S941*H941</f>
        <v>2.5</v>
      </c>
      <c r="U941" s="35"/>
      <c r="V941" s="35"/>
      <c r="W941" s="35"/>
      <c r="X941" s="35"/>
      <c r="Y941" s="35"/>
      <c r="Z941" s="35"/>
      <c r="AA941" s="35"/>
      <c r="AB941" s="35"/>
      <c r="AC941" s="35"/>
      <c r="AD941" s="35"/>
      <c r="AE941" s="35"/>
      <c r="AR941" s="199" t="s">
        <v>207</v>
      </c>
      <c r="AT941" s="199" t="s">
        <v>202</v>
      </c>
      <c r="AU941" s="199" t="s">
        <v>86</v>
      </c>
      <c r="AY941" s="18" t="s">
        <v>200</v>
      </c>
      <c r="BE941" s="200">
        <f>IF(N941="základní",J941,0)</f>
        <v>0</v>
      </c>
      <c r="BF941" s="200">
        <f>IF(N941="snížená",J941,0)</f>
        <v>0</v>
      </c>
      <c r="BG941" s="200">
        <f>IF(N941="zákl. přenesená",J941,0)</f>
        <v>0</v>
      </c>
      <c r="BH941" s="200">
        <f>IF(N941="sníž. přenesená",J941,0)</f>
        <v>0</v>
      </c>
      <c r="BI941" s="200">
        <f>IF(N941="nulová",J941,0)</f>
        <v>0</v>
      </c>
      <c r="BJ941" s="18" t="s">
        <v>84</v>
      </c>
      <c r="BK941" s="200">
        <f>ROUND(I941*H941,2)</f>
        <v>0</v>
      </c>
      <c r="BL941" s="18" t="s">
        <v>207</v>
      </c>
      <c r="BM941" s="199" t="s">
        <v>1144</v>
      </c>
    </row>
    <row r="942" spans="1:65" s="2" customFormat="1" ht="11.25">
      <c r="A942" s="35"/>
      <c r="B942" s="36"/>
      <c r="C942" s="37"/>
      <c r="D942" s="201" t="s">
        <v>209</v>
      </c>
      <c r="E942" s="37"/>
      <c r="F942" s="202" t="s">
        <v>1145</v>
      </c>
      <c r="G942" s="37"/>
      <c r="H942" s="37"/>
      <c r="I942" s="203"/>
      <c r="J942" s="37"/>
      <c r="K942" s="37"/>
      <c r="L942" s="40"/>
      <c r="M942" s="204"/>
      <c r="N942" s="205"/>
      <c r="O942" s="72"/>
      <c r="P942" s="72"/>
      <c r="Q942" s="72"/>
      <c r="R942" s="72"/>
      <c r="S942" s="72"/>
      <c r="T942" s="73"/>
      <c r="U942" s="35"/>
      <c r="V942" s="35"/>
      <c r="W942" s="35"/>
      <c r="X942" s="35"/>
      <c r="Y942" s="35"/>
      <c r="Z942" s="35"/>
      <c r="AA942" s="35"/>
      <c r="AB942" s="35"/>
      <c r="AC942" s="35"/>
      <c r="AD942" s="35"/>
      <c r="AE942" s="35"/>
      <c r="AT942" s="18" t="s">
        <v>209</v>
      </c>
      <c r="AU942" s="18" t="s">
        <v>86</v>
      </c>
    </row>
    <row r="943" spans="1:65" s="13" customFormat="1" ht="11.25">
      <c r="B943" s="206"/>
      <c r="C943" s="207"/>
      <c r="D943" s="208" t="s">
        <v>211</v>
      </c>
      <c r="E943" s="209" t="s">
        <v>1</v>
      </c>
      <c r="F943" s="210" t="s">
        <v>1146</v>
      </c>
      <c r="G943" s="207"/>
      <c r="H943" s="209" t="s">
        <v>1</v>
      </c>
      <c r="I943" s="211"/>
      <c r="J943" s="207"/>
      <c r="K943" s="207"/>
      <c r="L943" s="212"/>
      <c r="M943" s="213"/>
      <c r="N943" s="214"/>
      <c r="O943" s="214"/>
      <c r="P943" s="214"/>
      <c r="Q943" s="214"/>
      <c r="R943" s="214"/>
      <c r="S943" s="214"/>
      <c r="T943" s="215"/>
      <c r="AT943" s="216" t="s">
        <v>211</v>
      </c>
      <c r="AU943" s="216" t="s">
        <v>86</v>
      </c>
      <c r="AV943" s="13" t="s">
        <v>84</v>
      </c>
      <c r="AW943" s="13" t="s">
        <v>32</v>
      </c>
      <c r="AX943" s="13" t="s">
        <v>76</v>
      </c>
      <c r="AY943" s="216" t="s">
        <v>200</v>
      </c>
    </row>
    <row r="944" spans="1:65" s="14" customFormat="1" ht="11.25">
      <c r="B944" s="217"/>
      <c r="C944" s="218"/>
      <c r="D944" s="208" t="s">
        <v>211</v>
      </c>
      <c r="E944" s="219" t="s">
        <v>1</v>
      </c>
      <c r="F944" s="220" t="s">
        <v>574</v>
      </c>
      <c r="G944" s="218"/>
      <c r="H944" s="221">
        <v>50</v>
      </c>
      <c r="I944" s="222"/>
      <c r="J944" s="218"/>
      <c r="K944" s="218"/>
      <c r="L944" s="223"/>
      <c r="M944" s="224"/>
      <c r="N944" s="225"/>
      <c r="O944" s="225"/>
      <c r="P944" s="225"/>
      <c r="Q944" s="225"/>
      <c r="R944" s="225"/>
      <c r="S944" s="225"/>
      <c r="T944" s="226"/>
      <c r="AT944" s="227" t="s">
        <v>211</v>
      </c>
      <c r="AU944" s="227" t="s">
        <v>86</v>
      </c>
      <c r="AV944" s="14" t="s">
        <v>86</v>
      </c>
      <c r="AW944" s="14" t="s">
        <v>32</v>
      </c>
      <c r="AX944" s="14" t="s">
        <v>84</v>
      </c>
      <c r="AY944" s="227" t="s">
        <v>200</v>
      </c>
    </row>
    <row r="945" spans="1:65" s="2" customFormat="1" ht="37.9" customHeight="1">
      <c r="A945" s="35"/>
      <c r="B945" s="36"/>
      <c r="C945" s="188" t="s">
        <v>1147</v>
      </c>
      <c r="D945" s="188" t="s">
        <v>202</v>
      </c>
      <c r="E945" s="189" t="s">
        <v>1148</v>
      </c>
      <c r="F945" s="190" t="s">
        <v>1149</v>
      </c>
      <c r="G945" s="191" t="s">
        <v>101</v>
      </c>
      <c r="H945" s="192">
        <v>414.15100000000001</v>
      </c>
      <c r="I945" s="193"/>
      <c r="J945" s="194">
        <f>ROUND(I945*H945,2)</f>
        <v>0</v>
      </c>
      <c r="K945" s="190" t="s">
        <v>206</v>
      </c>
      <c r="L945" s="40"/>
      <c r="M945" s="195" t="s">
        <v>1</v>
      </c>
      <c r="N945" s="196" t="s">
        <v>41</v>
      </c>
      <c r="O945" s="72"/>
      <c r="P945" s="197">
        <f>O945*H945</f>
        <v>0</v>
      </c>
      <c r="Q945" s="197">
        <v>0</v>
      </c>
      <c r="R945" s="197">
        <f>Q945*H945</f>
        <v>0</v>
      </c>
      <c r="S945" s="197">
        <v>4.5999999999999999E-2</v>
      </c>
      <c r="T945" s="198">
        <f>S945*H945</f>
        <v>19.050946</v>
      </c>
      <c r="U945" s="35"/>
      <c r="V945" s="35"/>
      <c r="W945" s="35"/>
      <c r="X945" s="35"/>
      <c r="Y945" s="35"/>
      <c r="Z945" s="35"/>
      <c r="AA945" s="35"/>
      <c r="AB945" s="35"/>
      <c r="AC945" s="35"/>
      <c r="AD945" s="35"/>
      <c r="AE945" s="35"/>
      <c r="AR945" s="199" t="s">
        <v>207</v>
      </c>
      <c r="AT945" s="199" t="s">
        <v>202</v>
      </c>
      <c r="AU945" s="199" t="s">
        <v>86</v>
      </c>
      <c r="AY945" s="18" t="s">
        <v>200</v>
      </c>
      <c r="BE945" s="200">
        <f>IF(N945="základní",J945,0)</f>
        <v>0</v>
      </c>
      <c r="BF945" s="200">
        <f>IF(N945="snížená",J945,0)</f>
        <v>0</v>
      </c>
      <c r="BG945" s="200">
        <f>IF(N945="zákl. přenesená",J945,0)</f>
        <v>0</v>
      </c>
      <c r="BH945" s="200">
        <f>IF(N945="sníž. přenesená",J945,0)</f>
        <v>0</v>
      </c>
      <c r="BI945" s="200">
        <f>IF(N945="nulová",J945,0)</f>
        <v>0</v>
      </c>
      <c r="BJ945" s="18" t="s">
        <v>84</v>
      </c>
      <c r="BK945" s="200">
        <f>ROUND(I945*H945,2)</f>
        <v>0</v>
      </c>
      <c r="BL945" s="18" t="s">
        <v>207</v>
      </c>
      <c r="BM945" s="199" t="s">
        <v>1150</v>
      </c>
    </row>
    <row r="946" spans="1:65" s="2" customFormat="1" ht="11.25">
      <c r="A946" s="35"/>
      <c r="B946" s="36"/>
      <c r="C946" s="37"/>
      <c r="D946" s="201" t="s">
        <v>209</v>
      </c>
      <c r="E946" s="37"/>
      <c r="F946" s="202" t="s">
        <v>1151</v>
      </c>
      <c r="G946" s="37"/>
      <c r="H946" s="37"/>
      <c r="I946" s="203"/>
      <c r="J946" s="37"/>
      <c r="K946" s="37"/>
      <c r="L946" s="40"/>
      <c r="M946" s="204"/>
      <c r="N946" s="205"/>
      <c r="O946" s="72"/>
      <c r="P946" s="72"/>
      <c r="Q946" s="72"/>
      <c r="R946" s="72"/>
      <c r="S946" s="72"/>
      <c r="T946" s="73"/>
      <c r="U946" s="35"/>
      <c r="V946" s="35"/>
      <c r="W946" s="35"/>
      <c r="X946" s="35"/>
      <c r="Y946" s="35"/>
      <c r="Z946" s="35"/>
      <c r="AA946" s="35"/>
      <c r="AB946" s="35"/>
      <c r="AC946" s="35"/>
      <c r="AD946" s="35"/>
      <c r="AE946" s="35"/>
      <c r="AT946" s="18" t="s">
        <v>209</v>
      </c>
      <c r="AU946" s="18" t="s">
        <v>86</v>
      </c>
    </row>
    <row r="947" spans="1:65" s="13" customFormat="1" ht="11.25">
      <c r="B947" s="206"/>
      <c r="C947" s="207"/>
      <c r="D947" s="208" t="s">
        <v>211</v>
      </c>
      <c r="E947" s="209" t="s">
        <v>1</v>
      </c>
      <c r="F947" s="210" t="s">
        <v>1152</v>
      </c>
      <c r="G947" s="207"/>
      <c r="H947" s="209" t="s">
        <v>1</v>
      </c>
      <c r="I947" s="211"/>
      <c r="J947" s="207"/>
      <c r="K947" s="207"/>
      <c r="L947" s="212"/>
      <c r="M947" s="213"/>
      <c r="N947" s="214"/>
      <c r="O947" s="214"/>
      <c r="P947" s="214"/>
      <c r="Q947" s="214"/>
      <c r="R947" s="214"/>
      <c r="S947" s="214"/>
      <c r="T947" s="215"/>
      <c r="AT947" s="216" t="s">
        <v>211</v>
      </c>
      <c r="AU947" s="216" t="s">
        <v>86</v>
      </c>
      <c r="AV947" s="13" t="s">
        <v>84</v>
      </c>
      <c r="AW947" s="13" t="s">
        <v>32</v>
      </c>
      <c r="AX947" s="13" t="s">
        <v>76</v>
      </c>
      <c r="AY947" s="216" t="s">
        <v>200</v>
      </c>
    </row>
    <row r="948" spans="1:65" s="14" customFormat="1" ht="11.25">
      <c r="B948" s="217"/>
      <c r="C948" s="218"/>
      <c r="D948" s="208" t="s">
        <v>211</v>
      </c>
      <c r="E948" s="219" t="s">
        <v>1</v>
      </c>
      <c r="F948" s="220" t="s">
        <v>1153</v>
      </c>
      <c r="G948" s="218"/>
      <c r="H948" s="221">
        <v>310.267</v>
      </c>
      <c r="I948" s="222"/>
      <c r="J948" s="218"/>
      <c r="K948" s="218"/>
      <c r="L948" s="223"/>
      <c r="M948" s="224"/>
      <c r="N948" s="225"/>
      <c r="O948" s="225"/>
      <c r="P948" s="225"/>
      <c r="Q948" s="225"/>
      <c r="R948" s="225"/>
      <c r="S948" s="225"/>
      <c r="T948" s="226"/>
      <c r="AT948" s="227" t="s">
        <v>211</v>
      </c>
      <c r="AU948" s="227" t="s">
        <v>86</v>
      </c>
      <c r="AV948" s="14" t="s">
        <v>86</v>
      </c>
      <c r="AW948" s="14" t="s">
        <v>32</v>
      </c>
      <c r="AX948" s="14" t="s">
        <v>76</v>
      </c>
      <c r="AY948" s="227" t="s">
        <v>200</v>
      </c>
    </row>
    <row r="949" spans="1:65" s="14" customFormat="1" ht="11.25">
      <c r="B949" s="217"/>
      <c r="C949" s="218"/>
      <c r="D949" s="208" t="s">
        <v>211</v>
      </c>
      <c r="E949" s="219" t="s">
        <v>1</v>
      </c>
      <c r="F949" s="220" t="s">
        <v>1154</v>
      </c>
      <c r="G949" s="218"/>
      <c r="H949" s="221">
        <v>68.09</v>
      </c>
      <c r="I949" s="222"/>
      <c r="J949" s="218"/>
      <c r="K949" s="218"/>
      <c r="L949" s="223"/>
      <c r="M949" s="224"/>
      <c r="N949" s="225"/>
      <c r="O949" s="225"/>
      <c r="P949" s="225"/>
      <c r="Q949" s="225"/>
      <c r="R949" s="225"/>
      <c r="S949" s="225"/>
      <c r="T949" s="226"/>
      <c r="AT949" s="227" t="s">
        <v>211</v>
      </c>
      <c r="AU949" s="227" t="s">
        <v>86</v>
      </c>
      <c r="AV949" s="14" t="s">
        <v>86</v>
      </c>
      <c r="AW949" s="14" t="s">
        <v>32</v>
      </c>
      <c r="AX949" s="14" t="s">
        <v>76</v>
      </c>
      <c r="AY949" s="227" t="s">
        <v>200</v>
      </c>
    </row>
    <row r="950" spans="1:65" s="14" customFormat="1" ht="11.25">
      <c r="B950" s="217"/>
      <c r="C950" s="218"/>
      <c r="D950" s="208" t="s">
        <v>211</v>
      </c>
      <c r="E950" s="219" t="s">
        <v>1</v>
      </c>
      <c r="F950" s="220" t="s">
        <v>1155</v>
      </c>
      <c r="G950" s="218"/>
      <c r="H950" s="221">
        <v>39.56</v>
      </c>
      <c r="I950" s="222"/>
      <c r="J950" s="218"/>
      <c r="K950" s="218"/>
      <c r="L950" s="223"/>
      <c r="M950" s="224"/>
      <c r="N950" s="225"/>
      <c r="O950" s="225"/>
      <c r="P950" s="225"/>
      <c r="Q950" s="225"/>
      <c r="R950" s="225"/>
      <c r="S950" s="225"/>
      <c r="T950" s="226"/>
      <c r="AT950" s="227" t="s">
        <v>211</v>
      </c>
      <c r="AU950" s="227" t="s">
        <v>86</v>
      </c>
      <c r="AV950" s="14" t="s">
        <v>86</v>
      </c>
      <c r="AW950" s="14" t="s">
        <v>32</v>
      </c>
      <c r="AX950" s="14" t="s">
        <v>76</v>
      </c>
      <c r="AY950" s="227" t="s">
        <v>200</v>
      </c>
    </row>
    <row r="951" spans="1:65" s="14" customFormat="1" ht="11.25">
      <c r="B951" s="217"/>
      <c r="C951" s="218"/>
      <c r="D951" s="208" t="s">
        <v>211</v>
      </c>
      <c r="E951" s="219" t="s">
        <v>1</v>
      </c>
      <c r="F951" s="220" t="s">
        <v>1156</v>
      </c>
      <c r="G951" s="218"/>
      <c r="H951" s="221">
        <v>24.472000000000001</v>
      </c>
      <c r="I951" s="222"/>
      <c r="J951" s="218"/>
      <c r="K951" s="218"/>
      <c r="L951" s="223"/>
      <c r="M951" s="224"/>
      <c r="N951" s="225"/>
      <c r="O951" s="225"/>
      <c r="P951" s="225"/>
      <c r="Q951" s="225"/>
      <c r="R951" s="225"/>
      <c r="S951" s="225"/>
      <c r="T951" s="226"/>
      <c r="AT951" s="227" t="s">
        <v>211</v>
      </c>
      <c r="AU951" s="227" t="s">
        <v>86</v>
      </c>
      <c r="AV951" s="14" t="s">
        <v>86</v>
      </c>
      <c r="AW951" s="14" t="s">
        <v>32</v>
      </c>
      <c r="AX951" s="14" t="s">
        <v>76</v>
      </c>
      <c r="AY951" s="227" t="s">
        <v>200</v>
      </c>
    </row>
    <row r="952" spans="1:65" s="14" customFormat="1" ht="11.25">
      <c r="B952" s="217"/>
      <c r="C952" s="218"/>
      <c r="D952" s="208" t="s">
        <v>211</v>
      </c>
      <c r="E952" s="219" t="s">
        <v>1</v>
      </c>
      <c r="F952" s="220" t="s">
        <v>1157</v>
      </c>
      <c r="G952" s="218"/>
      <c r="H952" s="221">
        <v>-28.238</v>
      </c>
      <c r="I952" s="222"/>
      <c r="J952" s="218"/>
      <c r="K952" s="218"/>
      <c r="L952" s="223"/>
      <c r="M952" s="224"/>
      <c r="N952" s="225"/>
      <c r="O952" s="225"/>
      <c r="P952" s="225"/>
      <c r="Q952" s="225"/>
      <c r="R952" s="225"/>
      <c r="S952" s="225"/>
      <c r="T952" s="226"/>
      <c r="AT952" s="227" t="s">
        <v>211</v>
      </c>
      <c r="AU952" s="227" t="s">
        <v>86</v>
      </c>
      <c r="AV952" s="14" t="s">
        <v>86</v>
      </c>
      <c r="AW952" s="14" t="s">
        <v>32</v>
      </c>
      <c r="AX952" s="14" t="s">
        <v>76</v>
      </c>
      <c r="AY952" s="227" t="s">
        <v>200</v>
      </c>
    </row>
    <row r="953" spans="1:65" s="15" customFormat="1" ht="11.25">
      <c r="B953" s="228"/>
      <c r="C953" s="229"/>
      <c r="D953" s="208" t="s">
        <v>211</v>
      </c>
      <c r="E953" s="230" t="s">
        <v>1</v>
      </c>
      <c r="F953" s="231" t="s">
        <v>219</v>
      </c>
      <c r="G953" s="229"/>
      <c r="H953" s="232">
        <v>414.15100000000001</v>
      </c>
      <c r="I953" s="233"/>
      <c r="J953" s="229"/>
      <c r="K953" s="229"/>
      <c r="L953" s="234"/>
      <c r="M953" s="235"/>
      <c r="N953" s="236"/>
      <c r="O953" s="236"/>
      <c r="P953" s="236"/>
      <c r="Q953" s="236"/>
      <c r="R953" s="236"/>
      <c r="S953" s="236"/>
      <c r="T953" s="237"/>
      <c r="AT953" s="238" t="s">
        <v>211</v>
      </c>
      <c r="AU953" s="238" t="s">
        <v>86</v>
      </c>
      <c r="AV953" s="15" t="s">
        <v>207</v>
      </c>
      <c r="AW953" s="15" t="s">
        <v>32</v>
      </c>
      <c r="AX953" s="15" t="s">
        <v>84</v>
      </c>
      <c r="AY953" s="238" t="s">
        <v>200</v>
      </c>
    </row>
    <row r="954" spans="1:65" s="2" customFormat="1" ht="37.9" customHeight="1">
      <c r="A954" s="35"/>
      <c r="B954" s="36"/>
      <c r="C954" s="188" t="s">
        <v>1158</v>
      </c>
      <c r="D954" s="188" t="s">
        <v>202</v>
      </c>
      <c r="E954" s="189" t="s">
        <v>1159</v>
      </c>
      <c r="F954" s="190" t="s">
        <v>1160</v>
      </c>
      <c r="G954" s="191" t="s">
        <v>101</v>
      </c>
      <c r="H954" s="192">
        <v>388.20499999999998</v>
      </c>
      <c r="I954" s="193"/>
      <c r="J954" s="194">
        <f>ROUND(I954*H954,2)</f>
        <v>0</v>
      </c>
      <c r="K954" s="190" t="s">
        <v>206</v>
      </c>
      <c r="L954" s="40"/>
      <c r="M954" s="195" t="s">
        <v>1</v>
      </c>
      <c r="N954" s="196" t="s">
        <v>41</v>
      </c>
      <c r="O954" s="72"/>
      <c r="P954" s="197">
        <f>O954*H954</f>
        <v>0</v>
      </c>
      <c r="Q954" s="197">
        <v>0</v>
      </c>
      <c r="R954" s="197">
        <f>Q954*H954</f>
        <v>0</v>
      </c>
      <c r="S954" s="197">
        <v>5.8999999999999997E-2</v>
      </c>
      <c r="T954" s="198">
        <f>S954*H954</f>
        <v>22.904094999999998</v>
      </c>
      <c r="U954" s="35"/>
      <c r="V954" s="35"/>
      <c r="W954" s="35"/>
      <c r="X954" s="35"/>
      <c r="Y954" s="35"/>
      <c r="Z954" s="35"/>
      <c r="AA954" s="35"/>
      <c r="AB954" s="35"/>
      <c r="AC954" s="35"/>
      <c r="AD954" s="35"/>
      <c r="AE954" s="35"/>
      <c r="AR954" s="199" t="s">
        <v>207</v>
      </c>
      <c r="AT954" s="199" t="s">
        <v>202</v>
      </c>
      <c r="AU954" s="199" t="s">
        <v>86</v>
      </c>
      <c r="AY954" s="18" t="s">
        <v>200</v>
      </c>
      <c r="BE954" s="200">
        <f>IF(N954="základní",J954,0)</f>
        <v>0</v>
      </c>
      <c r="BF954" s="200">
        <f>IF(N954="snížená",J954,0)</f>
        <v>0</v>
      </c>
      <c r="BG954" s="200">
        <f>IF(N954="zákl. přenesená",J954,0)</f>
        <v>0</v>
      </c>
      <c r="BH954" s="200">
        <f>IF(N954="sníž. přenesená",J954,0)</f>
        <v>0</v>
      </c>
      <c r="BI954" s="200">
        <f>IF(N954="nulová",J954,0)</f>
        <v>0</v>
      </c>
      <c r="BJ954" s="18" t="s">
        <v>84</v>
      </c>
      <c r="BK954" s="200">
        <f>ROUND(I954*H954,2)</f>
        <v>0</v>
      </c>
      <c r="BL954" s="18" t="s">
        <v>207</v>
      </c>
      <c r="BM954" s="199" t="s">
        <v>1161</v>
      </c>
    </row>
    <row r="955" spans="1:65" s="2" customFormat="1" ht="11.25">
      <c r="A955" s="35"/>
      <c r="B955" s="36"/>
      <c r="C955" s="37"/>
      <c r="D955" s="201" t="s">
        <v>209</v>
      </c>
      <c r="E955" s="37"/>
      <c r="F955" s="202" t="s">
        <v>1162</v>
      </c>
      <c r="G955" s="37"/>
      <c r="H955" s="37"/>
      <c r="I955" s="203"/>
      <c r="J955" s="37"/>
      <c r="K955" s="37"/>
      <c r="L955" s="40"/>
      <c r="M955" s="204"/>
      <c r="N955" s="205"/>
      <c r="O955" s="72"/>
      <c r="P955" s="72"/>
      <c r="Q955" s="72"/>
      <c r="R955" s="72"/>
      <c r="S955" s="72"/>
      <c r="T955" s="73"/>
      <c r="U955" s="35"/>
      <c r="V955" s="35"/>
      <c r="W955" s="35"/>
      <c r="X955" s="35"/>
      <c r="Y955" s="35"/>
      <c r="Z955" s="35"/>
      <c r="AA955" s="35"/>
      <c r="AB955" s="35"/>
      <c r="AC955" s="35"/>
      <c r="AD955" s="35"/>
      <c r="AE955" s="35"/>
      <c r="AT955" s="18" t="s">
        <v>209</v>
      </c>
      <c r="AU955" s="18" t="s">
        <v>86</v>
      </c>
    </row>
    <row r="956" spans="1:65" s="13" customFormat="1" ht="11.25">
      <c r="B956" s="206"/>
      <c r="C956" s="207"/>
      <c r="D956" s="208" t="s">
        <v>211</v>
      </c>
      <c r="E956" s="209" t="s">
        <v>1</v>
      </c>
      <c r="F956" s="210" t="s">
        <v>1163</v>
      </c>
      <c r="G956" s="207"/>
      <c r="H956" s="209" t="s">
        <v>1</v>
      </c>
      <c r="I956" s="211"/>
      <c r="J956" s="207"/>
      <c r="K956" s="207"/>
      <c r="L956" s="212"/>
      <c r="M956" s="213"/>
      <c r="N956" s="214"/>
      <c r="O956" s="214"/>
      <c r="P956" s="214"/>
      <c r="Q956" s="214"/>
      <c r="R956" s="214"/>
      <c r="S956" s="214"/>
      <c r="T956" s="215"/>
      <c r="AT956" s="216" t="s">
        <v>211</v>
      </c>
      <c r="AU956" s="216" t="s">
        <v>86</v>
      </c>
      <c r="AV956" s="13" t="s">
        <v>84</v>
      </c>
      <c r="AW956" s="13" t="s">
        <v>32</v>
      </c>
      <c r="AX956" s="13" t="s">
        <v>76</v>
      </c>
      <c r="AY956" s="216" t="s">
        <v>200</v>
      </c>
    </row>
    <row r="957" spans="1:65" s="14" customFormat="1" ht="11.25">
      <c r="B957" s="217"/>
      <c r="C957" s="218"/>
      <c r="D957" s="208" t="s">
        <v>211</v>
      </c>
      <c r="E957" s="219" t="s">
        <v>1</v>
      </c>
      <c r="F957" s="220" t="s">
        <v>1164</v>
      </c>
      <c r="G957" s="218"/>
      <c r="H957" s="221">
        <v>335.12</v>
      </c>
      <c r="I957" s="222"/>
      <c r="J957" s="218"/>
      <c r="K957" s="218"/>
      <c r="L957" s="223"/>
      <c r="M957" s="224"/>
      <c r="N957" s="225"/>
      <c r="O957" s="225"/>
      <c r="P957" s="225"/>
      <c r="Q957" s="225"/>
      <c r="R957" s="225"/>
      <c r="S957" s="225"/>
      <c r="T957" s="226"/>
      <c r="AT957" s="227" t="s">
        <v>211</v>
      </c>
      <c r="AU957" s="227" t="s">
        <v>86</v>
      </c>
      <c r="AV957" s="14" t="s">
        <v>86</v>
      </c>
      <c r="AW957" s="14" t="s">
        <v>32</v>
      </c>
      <c r="AX957" s="14" t="s">
        <v>76</v>
      </c>
      <c r="AY957" s="227" t="s">
        <v>200</v>
      </c>
    </row>
    <row r="958" spans="1:65" s="14" customFormat="1" ht="11.25">
      <c r="B958" s="217"/>
      <c r="C958" s="218"/>
      <c r="D958" s="208" t="s">
        <v>211</v>
      </c>
      <c r="E958" s="219" t="s">
        <v>1</v>
      </c>
      <c r="F958" s="220" t="s">
        <v>1165</v>
      </c>
      <c r="G958" s="218"/>
      <c r="H958" s="221">
        <v>84.16</v>
      </c>
      <c r="I958" s="222"/>
      <c r="J958" s="218"/>
      <c r="K958" s="218"/>
      <c r="L958" s="223"/>
      <c r="M958" s="224"/>
      <c r="N958" s="225"/>
      <c r="O958" s="225"/>
      <c r="P958" s="225"/>
      <c r="Q958" s="225"/>
      <c r="R958" s="225"/>
      <c r="S958" s="225"/>
      <c r="T958" s="226"/>
      <c r="AT958" s="227" t="s">
        <v>211</v>
      </c>
      <c r="AU958" s="227" t="s">
        <v>86</v>
      </c>
      <c r="AV958" s="14" t="s">
        <v>86</v>
      </c>
      <c r="AW958" s="14" t="s">
        <v>32</v>
      </c>
      <c r="AX958" s="14" t="s">
        <v>76</v>
      </c>
      <c r="AY958" s="227" t="s">
        <v>200</v>
      </c>
    </row>
    <row r="959" spans="1:65" s="16" customFormat="1" ht="11.25">
      <c r="B959" s="239"/>
      <c r="C959" s="240"/>
      <c r="D959" s="208" t="s">
        <v>211</v>
      </c>
      <c r="E959" s="241" t="s">
        <v>1</v>
      </c>
      <c r="F959" s="242" t="s">
        <v>241</v>
      </c>
      <c r="G959" s="240"/>
      <c r="H959" s="243">
        <v>419.28</v>
      </c>
      <c r="I959" s="244"/>
      <c r="J959" s="240"/>
      <c r="K959" s="240"/>
      <c r="L959" s="245"/>
      <c r="M959" s="246"/>
      <c r="N959" s="247"/>
      <c r="O959" s="247"/>
      <c r="P959" s="247"/>
      <c r="Q959" s="247"/>
      <c r="R959" s="247"/>
      <c r="S959" s="247"/>
      <c r="T959" s="248"/>
      <c r="AT959" s="249" t="s">
        <v>211</v>
      </c>
      <c r="AU959" s="249" t="s">
        <v>86</v>
      </c>
      <c r="AV959" s="16" t="s">
        <v>103</v>
      </c>
      <c r="AW959" s="16" t="s">
        <v>32</v>
      </c>
      <c r="AX959" s="16" t="s">
        <v>76</v>
      </c>
      <c r="AY959" s="249" t="s">
        <v>200</v>
      </c>
    </row>
    <row r="960" spans="1:65" s="13" customFormat="1" ht="11.25">
      <c r="B960" s="206"/>
      <c r="C960" s="207"/>
      <c r="D960" s="208" t="s">
        <v>211</v>
      </c>
      <c r="E960" s="209" t="s">
        <v>1</v>
      </c>
      <c r="F960" s="210" t="s">
        <v>1166</v>
      </c>
      <c r="G960" s="207"/>
      <c r="H960" s="209" t="s">
        <v>1</v>
      </c>
      <c r="I960" s="211"/>
      <c r="J960" s="207"/>
      <c r="K960" s="207"/>
      <c r="L960" s="212"/>
      <c r="M960" s="213"/>
      <c r="N960" s="214"/>
      <c r="O960" s="214"/>
      <c r="P960" s="214"/>
      <c r="Q960" s="214"/>
      <c r="R960" s="214"/>
      <c r="S960" s="214"/>
      <c r="T960" s="215"/>
      <c r="AT960" s="216" t="s">
        <v>211</v>
      </c>
      <c r="AU960" s="216" t="s">
        <v>86</v>
      </c>
      <c r="AV960" s="13" t="s">
        <v>84</v>
      </c>
      <c r="AW960" s="13" t="s">
        <v>32</v>
      </c>
      <c r="AX960" s="13" t="s">
        <v>76</v>
      </c>
      <c r="AY960" s="216" t="s">
        <v>200</v>
      </c>
    </row>
    <row r="961" spans="2:51" s="14" customFormat="1" ht="11.25">
      <c r="B961" s="217"/>
      <c r="C961" s="218"/>
      <c r="D961" s="208" t="s">
        <v>211</v>
      </c>
      <c r="E961" s="219" t="s">
        <v>1</v>
      </c>
      <c r="F961" s="220" t="s">
        <v>1167</v>
      </c>
      <c r="G961" s="218"/>
      <c r="H961" s="221">
        <v>6.8739999999999997</v>
      </c>
      <c r="I961" s="222"/>
      <c r="J961" s="218"/>
      <c r="K961" s="218"/>
      <c r="L961" s="223"/>
      <c r="M961" s="224"/>
      <c r="N961" s="225"/>
      <c r="O961" s="225"/>
      <c r="P961" s="225"/>
      <c r="Q961" s="225"/>
      <c r="R961" s="225"/>
      <c r="S961" s="225"/>
      <c r="T961" s="226"/>
      <c r="AT961" s="227" t="s">
        <v>211</v>
      </c>
      <c r="AU961" s="227" t="s">
        <v>86</v>
      </c>
      <c r="AV961" s="14" t="s">
        <v>86</v>
      </c>
      <c r="AW961" s="14" t="s">
        <v>32</v>
      </c>
      <c r="AX961" s="14" t="s">
        <v>76</v>
      </c>
      <c r="AY961" s="227" t="s">
        <v>200</v>
      </c>
    </row>
    <row r="962" spans="2:51" s="14" customFormat="1" ht="11.25">
      <c r="B962" s="217"/>
      <c r="C962" s="218"/>
      <c r="D962" s="208" t="s">
        <v>211</v>
      </c>
      <c r="E962" s="219" t="s">
        <v>1</v>
      </c>
      <c r="F962" s="220" t="s">
        <v>1168</v>
      </c>
      <c r="G962" s="218"/>
      <c r="H962" s="221">
        <v>1.276</v>
      </c>
      <c r="I962" s="222"/>
      <c r="J962" s="218"/>
      <c r="K962" s="218"/>
      <c r="L962" s="223"/>
      <c r="M962" s="224"/>
      <c r="N962" s="225"/>
      <c r="O962" s="225"/>
      <c r="P962" s="225"/>
      <c r="Q962" s="225"/>
      <c r="R962" s="225"/>
      <c r="S962" s="225"/>
      <c r="T962" s="226"/>
      <c r="AT962" s="227" t="s">
        <v>211</v>
      </c>
      <c r="AU962" s="227" t="s">
        <v>86</v>
      </c>
      <c r="AV962" s="14" t="s">
        <v>86</v>
      </c>
      <c r="AW962" s="14" t="s">
        <v>32</v>
      </c>
      <c r="AX962" s="14" t="s">
        <v>76</v>
      </c>
      <c r="AY962" s="227" t="s">
        <v>200</v>
      </c>
    </row>
    <row r="963" spans="2:51" s="14" customFormat="1" ht="11.25">
      <c r="B963" s="217"/>
      <c r="C963" s="218"/>
      <c r="D963" s="208" t="s">
        <v>211</v>
      </c>
      <c r="E963" s="219" t="s">
        <v>1</v>
      </c>
      <c r="F963" s="220" t="s">
        <v>1169</v>
      </c>
      <c r="G963" s="218"/>
      <c r="H963" s="221">
        <v>-1.1759999999999999</v>
      </c>
      <c r="I963" s="222"/>
      <c r="J963" s="218"/>
      <c r="K963" s="218"/>
      <c r="L963" s="223"/>
      <c r="M963" s="224"/>
      <c r="N963" s="225"/>
      <c r="O963" s="225"/>
      <c r="P963" s="225"/>
      <c r="Q963" s="225"/>
      <c r="R963" s="225"/>
      <c r="S963" s="225"/>
      <c r="T963" s="226"/>
      <c r="AT963" s="227" t="s">
        <v>211</v>
      </c>
      <c r="AU963" s="227" t="s">
        <v>86</v>
      </c>
      <c r="AV963" s="14" t="s">
        <v>86</v>
      </c>
      <c r="AW963" s="14" t="s">
        <v>32</v>
      </c>
      <c r="AX963" s="14" t="s">
        <v>76</v>
      </c>
      <c r="AY963" s="227" t="s">
        <v>200</v>
      </c>
    </row>
    <row r="964" spans="2:51" s="14" customFormat="1" ht="11.25">
      <c r="B964" s="217"/>
      <c r="C964" s="218"/>
      <c r="D964" s="208" t="s">
        <v>211</v>
      </c>
      <c r="E964" s="219" t="s">
        <v>1</v>
      </c>
      <c r="F964" s="220" t="s">
        <v>1169</v>
      </c>
      <c r="G964" s="218"/>
      <c r="H964" s="221">
        <v>-1.1759999999999999</v>
      </c>
      <c r="I964" s="222"/>
      <c r="J964" s="218"/>
      <c r="K964" s="218"/>
      <c r="L964" s="223"/>
      <c r="M964" s="224"/>
      <c r="N964" s="225"/>
      <c r="O964" s="225"/>
      <c r="P964" s="225"/>
      <c r="Q964" s="225"/>
      <c r="R964" s="225"/>
      <c r="S964" s="225"/>
      <c r="T964" s="226"/>
      <c r="AT964" s="227" t="s">
        <v>211</v>
      </c>
      <c r="AU964" s="227" t="s">
        <v>86</v>
      </c>
      <c r="AV964" s="14" t="s">
        <v>86</v>
      </c>
      <c r="AW964" s="14" t="s">
        <v>32</v>
      </c>
      <c r="AX964" s="14" t="s">
        <v>76</v>
      </c>
      <c r="AY964" s="227" t="s">
        <v>200</v>
      </c>
    </row>
    <row r="965" spans="2:51" s="14" customFormat="1" ht="11.25">
      <c r="B965" s="217"/>
      <c r="C965" s="218"/>
      <c r="D965" s="208" t="s">
        <v>211</v>
      </c>
      <c r="E965" s="219" t="s">
        <v>1</v>
      </c>
      <c r="F965" s="220" t="s">
        <v>1170</v>
      </c>
      <c r="G965" s="218"/>
      <c r="H965" s="221">
        <v>-3.3069999999999999</v>
      </c>
      <c r="I965" s="222"/>
      <c r="J965" s="218"/>
      <c r="K965" s="218"/>
      <c r="L965" s="223"/>
      <c r="M965" s="224"/>
      <c r="N965" s="225"/>
      <c r="O965" s="225"/>
      <c r="P965" s="225"/>
      <c r="Q965" s="225"/>
      <c r="R965" s="225"/>
      <c r="S965" s="225"/>
      <c r="T965" s="226"/>
      <c r="AT965" s="227" t="s">
        <v>211</v>
      </c>
      <c r="AU965" s="227" t="s">
        <v>86</v>
      </c>
      <c r="AV965" s="14" t="s">
        <v>86</v>
      </c>
      <c r="AW965" s="14" t="s">
        <v>32</v>
      </c>
      <c r="AX965" s="14" t="s">
        <v>76</v>
      </c>
      <c r="AY965" s="227" t="s">
        <v>200</v>
      </c>
    </row>
    <row r="966" spans="2:51" s="14" customFormat="1" ht="11.25">
      <c r="B966" s="217"/>
      <c r="C966" s="218"/>
      <c r="D966" s="208" t="s">
        <v>211</v>
      </c>
      <c r="E966" s="219" t="s">
        <v>1</v>
      </c>
      <c r="F966" s="220" t="s">
        <v>1171</v>
      </c>
      <c r="G966" s="218"/>
      <c r="H966" s="221">
        <v>-0.47899999999999998</v>
      </c>
      <c r="I966" s="222"/>
      <c r="J966" s="218"/>
      <c r="K966" s="218"/>
      <c r="L966" s="223"/>
      <c r="M966" s="224"/>
      <c r="N966" s="225"/>
      <c r="O966" s="225"/>
      <c r="P966" s="225"/>
      <c r="Q966" s="225"/>
      <c r="R966" s="225"/>
      <c r="S966" s="225"/>
      <c r="T966" s="226"/>
      <c r="AT966" s="227" t="s">
        <v>211</v>
      </c>
      <c r="AU966" s="227" t="s">
        <v>86</v>
      </c>
      <c r="AV966" s="14" t="s">
        <v>86</v>
      </c>
      <c r="AW966" s="14" t="s">
        <v>32</v>
      </c>
      <c r="AX966" s="14" t="s">
        <v>76</v>
      </c>
      <c r="AY966" s="227" t="s">
        <v>200</v>
      </c>
    </row>
    <row r="967" spans="2:51" s="14" customFormat="1" ht="11.25">
      <c r="B967" s="217"/>
      <c r="C967" s="218"/>
      <c r="D967" s="208" t="s">
        <v>211</v>
      </c>
      <c r="E967" s="219" t="s">
        <v>1</v>
      </c>
      <c r="F967" s="220" t="s">
        <v>1172</v>
      </c>
      <c r="G967" s="218"/>
      <c r="H967" s="221">
        <v>-5.6879999999999997</v>
      </c>
      <c r="I967" s="222"/>
      <c r="J967" s="218"/>
      <c r="K967" s="218"/>
      <c r="L967" s="223"/>
      <c r="M967" s="224"/>
      <c r="N967" s="225"/>
      <c r="O967" s="225"/>
      <c r="P967" s="225"/>
      <c r="Q967" s="225"/>
      <c r="R967" s="225"/>
      <c r="S967" s="225"/>
      <c r="T967" s="226"/>
      <c r="AT967" s="227" t="s">
        <v>211</v>
      </c>
      <c r="AU967" s="227" t="s">
        <v>86</v>
      </c>
      <c r="AV967" s="14" t="s">
        <v>86</v>
      </c>
      <c r="AW967" s="14" t="s">
        <v>32</v>
      </c>
      <c r="AX967" s="14" t="s">
        <v>76</v>
      </c>
      <c r="AY967" s="227" t="s">
        <v>200</v>
      </c>
    </row>
    <row r="968" spans="2:51" s="14" customFormat="1" ht="11.25">
      <c r="B968" s="217"/>
      <c r="C968" s="218"/>
      <c r="D968" s="208" t="s">
        <v>211</v>
      </c>
      <c r="E968" s="219" t="s">
        <v>1</v>
      </c>
      <c r="F968" s="220" t="s">
        <v>1173</v>
      </c>
      <c r="G968" s="218"/>
      <c r="H968" s="221">
        <v>-0.52600000000000002</v>
      </c>
      <c r="I968" s="222"/>
      <c r="J968" s="218"/>
      <c r="K968" s="218"/>
      <c r="L968" s="223"/>
      <c r="M968" s="224"/>
      <c r="N968" s="225"/>
      <c r="O968" s="225"/>
      <c r="P968" s="225"/>
      <c r="Q968" s="225"/>
      <c r="R968" s="225"/>
      <c r="S968" s="225"/>
      <c r="T968" s="226"/>
      <c r="AT968" s="227" t="s">
        <v>211</v>
      </c>
      <c r="AU968" s="227" t="s">
        <v>86</v>
      </c>
      <c r="AV968" s="14" t="s">
        <v>86</v>
      </c>
      <c r="AW968" s="14" t="s">
        <v>32</v>
      </c>
      <c r="AX968" s="14" t="s">
        <v>76</v>
      </c>
      <c r="AY968" s="227" t="s">
        <v>200</v>
      </c>
    </row>
    <row r="969" spans="2:51" s="14" customFormat="1" ht="11.25">
      <c r="B969" s="217"/>
      <c r="C969" s="218"/>
      <c r="D969" s="208" t="s">
        <v>211</v>
      </c>
      <c r="E969" s="219" t="s">
        <v>1</v>
      </c>
      <c r="F969" s="220" t="s">
        <v>1174</v>
      </c>
      <c r="G969" s="218"/>
      <c r="H969" s="221">
        <v>-0.54400000000000004</v>
      </c>
      <c r="I969" s="222"/>
      <c r="J969" s="218"/>
      <c r="K969" s="218"/>
      <c r="L969" s="223"/>
      <c r="M969" s="224"/>
      <c r="N969" s="225"/>
      <c r="O969" s="225"/>
      <c r="P969" s="225"/>
      <c r="Q969" s="225"/>
      <c r="R969" s="225"/>
      <c r="S969" s="225"/>
      <c r="T969" s="226"/>
      <c r="AT969" s="227" t="s">
        <v>211</v>
      </c>
      <c r="AU969" s="227" t="s">
        <v>86</v>
      </c>
      <c r="AV969" s="14" t="s">
        <v>86</v>
      </c>
      <c r="AW969" s="14" t="s">
        <v>32</v>
      </c>
      <c r="AX969" s="14" t="s">
        <v>76</v>
      </c>
      <c r="AY969" s="227" t="s">
        <v>200</v>
      </c>
    </row>
    <row r="970" spans="2:51" s="14" customFormat="1" ht="11.25">
      <c r="B970" s="217"/>
      <c r="C970" s="218"/>
      <c r="D970" s="208" t="s">
        <v>211</v>
      </c>
      <c r="E970" s="219" t="s">
        <v>1</v>
      </c>
      <c r="F970" s="220" t="s">
        <v>1175</v>
      </c>
      <c r="G970" s="218"/>
      <c r="H970" s="221">
        <v>-0.55800000000000005</v>
      </c>
      <c r="I970" s="222"/>
      <c r="J970" s="218"/>
      <c r="K970" s="218"/>
      <c r="L970" s="223"/>
      <c r="M970" s="224"/>
      <c r="N970" s="225"/>
      <c r="O970" s="225"/>
      <c r="P970" s="225"/>
      <c r="Q970" s="225"/>
      <c r="R970" s="225"/>
      <c r="S970" s="225"/>
      <c r="T970" s="226"/>
      <c r="AT970" s="227" t="s">
        <v>211</v>
      </c>
      <c r="AU970" s="227" t="s">
        <v>86</v>
      </c>
      <c r="AV970" s="14" t="s">
        <v>86</v>
      </c>
      <c r="AW970" s="14" t="s">
        <v>32</v>
      </c>
      <c r="AX970" s="14" t="s">
        <v>76</v>
      </c>
      <c r="AY970" s="227" t="s">
        <v>200</v>
      </c>
    </row>
    <row r="971" spans="2:51" s="14" customFormat="1" ht="11.25">
      <c r="B971" s="217"/>
      <c r="C971" s="218"/>
      <c r="D971" s="208" t="s">
        <v>211</v>
      </c>
      <c r="E971" s="219" t="s">
        <v>1</v>
      </c>
      <c r="F971" s="220" t="s">
        <v>1176</v>
      </c>
      <c r="G971" s="218"/>
      <c r="H971" s="221">
        <v>-0.51700000000000002</v>
      </c>
      <c r="I971" s="222"/>
      <c r="J971" s="218"/>
      <c r="K971" s="218"/>
      <c r="L971" s="223"/>
      <c r="M971" s="224"/>
      <c r="N971" s="225"/>
      <c r="O971" s="225"/>
      <c r="P971" s="225"/>
      <c r="Q971" s="225"/>
      <c r="R971" s="225"/>
      <c r="S971" s="225"/>
      <c r="T971" s="226"/>
      <c r="AT971" s="227" t="s">
        <v>211</v>
      </c>
      <c r="AU971" s="227" t="s">
        <v>86</v>
      </c>
      <c r="AV971" s="14" t="s">
        <v>86</v>
      </c>
      <c r="AW971" s="14" t="s">
        <v>32</v>
      </c>
      <c r="AX971" s="14" t="s">
        <v>76</v>
      </c>
      <c r="AY971" s="227" t="s">
        <v>200</v>
      </c>
    </row>
    <row r="972" spans="2:51" s="14" customFormat="1" ht="11.25">
      <c r="B972" s="217"/>
      <c r="C972" s="218"/>
      <c r="D972" s="208" t="s">
        <v>211</v>
      </c>
      <c r="E972" s="219" t="s">
        <v>1</v>
      </c>
      <c r="F972" s="220" t="s">
        <v>1177</v>
      </c>
      <c r="G972" s="218"/>
      <c r="H972" s="221">
        <v>-0.48</v>
      </c>
      <c r="I972" s="222"/>
      <c r="J972" s="218"/>
      <c r="K972" s="218"/>
      <c r="L972" s="223"/>
      <c r="M972" s="224"/>
      <c r="N972" s="225"/>
      <c r="O972" s="225"/>
      <c r="P972" s="225"/>
      <c r="Q972" s="225"/>
      <c r="R972" s="225"/>
      <c r="S972" s="225"/>
      <c r="T972" s="226"/>
      <c r="AT972" s="227" t="s">
        <v>211</v>
      </c>
      <c r="AU972" s="227" t="s">
        <v>86</v>
      </c>
      <c r="AV972" s="14" t="s">
        <v>86</v>
      </c>
      <c r="AW972" s="14" t="s">
        <v>32</v>
      </c>
      <c r="AX972" s="14" t="s">
        <v>76</v>
      </c>
      <c r="AY972" s="227" t="s">
        <v>200</v>
      </c>
    </row>
    <row r="973" spans="2:51" s="14" customFormat="1" ht="11.25">
      <c r="B973" s="217"/>
      <c r="C973" s="218"/>
      <c r="D973" s="208" t="s">
        <v>211</v>
      </c>
      <c r="E973" s="219" t="s">
        <v>1</v>
      </c>
      <c r="F973" s="220" t="s">
        <v>1178</v>
      </c>
      <c r="G973" s="218"/>
      <c r="H973" s="221">
        <v>-0.55200000000000005</v>
      </c>
      <c r="I973" s="222"/>
      <c r="J973" s="218"/>
      <c r="K973" s="218"/>
      <c r="L973" s="223"/>
      <c r="M973" s="224"/>
      <c r="N973" s="225"/>
      <c r="O973" s="225"/>
      <c r="P973" s="225"/>
      <c r="Q973" s="225"/>
      <c r="R973" s="225"/>
      <c r="S973" s="225"/>
      <c r="T973" s="226"/>
      <c r="AT973" s="227" t="s">
        <v>211</v>
      </c>
      <c r="AU973" s="227" t="s">
        <v>86</v>
      </c>
      <c r="AV973" s="14" t="s">
        <v>86</v>
      </c>
      <c r="AW973" s="14" t="s">
        <v>32</v>
      </c>
      <c r="AX973" s="14" t="s">
        <v>76</v>
      </c>
      <c r="AY973" s="227" t="s">
        <v>200</v>
      </c>
    </row>
    <row r="974" spans="2:51" s="14" customFormat="1" ht="11.25">
      <c r="B974" s="217"/>
      <c r="C974" s="218"/>
      <c r="D974" s="208" t="s">
        <v>211</v>
      </c>
      <c r="E974" s="219" t="s">
        <v>1</v>
      </c>
      <c r="F974" s="220" t="s">
        <v>1174</v>
      </c>
      <c r="G974" s="218"/>
      <c r="H974" s="221">
        <v>-0.54400000000000004</v>
      </c>
      <c r="I974" s="222"/>
      <c r="J974" s="218"/>
      <c r="K974" s="218"/>
      <c r="L974" s="223"/>
      <c r="M974" s="224"/>
      <c r="N974" s="225"/>
      <c r="O974" s="225"/>
      <c r="P974" s="225"/>
      <c r="Q974" s="225"/>
      <c r="R974" s="225"/>
      <c r="S974" s="225"/>
      <c r="T974" s="226"/>
      <c r="AT974" s="227" t="s">
        <v>211</v>
      </c>
      <c r="AU974" s="227" t="s">
        <v>86</v>
      </c>
      <c r="AV974" s="14" t="s">
        <v>86</v>
      </c>
      <c r="AW974" s="14" t="s">
        <v>32</v>
      </c>
      <c r="AX974" s="14" t="s">
        <v>76</v>
      </c>
      <c r="AY974" s="227" t="s">
        <v>200</v>
      </c>
    </row>
    <row r="975" spans="2:51" s="14" customFormat="1" ht="11.25">
      <c r="B975" s="217"/>
      <c r="C975" s="218"/>
      <c r="D975" s="208" t="s">
        <v>211</v>
      </c>
      <c r="E975" s="219" t="s">
        <v>1</v>
      </c>
      <c r="F975" s="220" t="s">
        <v>1179</v>
      </c>
      <c r="G975" s="218"/>
      <c r="H975" s="221">
        <v>-0.70399999999999996</v>
      </c>
      <c r="I975" s="222"/>
      <c r="J975" s="218"/>
      <c r="K975" s="218"/>
      <c r="L975" s="223"/>
      <c r="M975" s="224"/>
      <c r="N975" s="225"/>
      <c r="O975" s="225"/>
      <c r="P975" s="225"/>
      <c r="Q975" s="225"/>
      <c r="R975" s="225"/>
      <c r="S975" s="225"/>
      <c r="T975" s="226"/>
      <c r="AT975" s="227" t="s">
        <v>211</v>
      </c>
      <c r="AU975" s="227" t="s">
        <v>86</v>
      </c>
      <c r="AV975" s="14" t="s">
        <v>86</v>
      </c>
      <c r="AW975" s="14" t="s">
        <v>32</v>
      </c>
      <c r="AX975" s="14" t="s">
        <v>76</v>
      </c>
      <c r="AY975" s="227" t="s">
        <v>200</v>
      </c>
    </row>
    <row r="976" spans="2:51" s="14" customFormat="1" ht="11.25">
      <c r="B976" s="217"/>
      <c r="C976" s="218"/>
      <c r="D976" s="208" t="s">
        <v>211</v>
      </c>
      <c r="E976" s="219" t="s">
        <v>1</v>
      </c>
      <c r="F976" s="220" t="s">
        <v>1172</v>
      </c>
      <c r="G976" s="218"/>
      <c r="H976" s="221">
        <v>-5.6879999999999997</v>
      </c>
      <c r="I976" s="222"/>
      <c r="J976" s="218"/>
      <c r="K976" s="218"/>
      <c r="L976" s="223"/>
      <c r="M976" s="224"/>
      <c r="N976" s="225"/>
      <c r="O976" s="225"/>
      <c r="P976" s="225"/>
      <c r="Q976" s="225"/>
      <c r="R976" s="225"/>
      <c r="S976" s="225"/>
      <c r="T976" s="226"/>
      <c r="AT976" s="227" t="s">
        <v>211</v>
      </c>
      <c r="AU976" s="227" t="s">
        <v>86</v>
      </c>
      <c r="AV976" s="14" t="s">
        <v>86</v>
      </c>
      <c r="AW976" s="14" t="s">
        <v>32</v>
      </c>
      <c r="AX976" s="14" t="s">
        <v>76</v>
      </c>
      <c r="AY976" s="227" t="s">
        <v>200</v>
      </c>
    </row>
    <row r="977" spans="1:65" s="14" customFormat="1" ht="11.25">
      <c r="B977" s="217"/>
      <c r="C977" s="218"/>
      <c r="D977" s="208" t="s">
        <v>211</v>
      </c>
      <c r="E977" s="219" t="s">
        <v>1</v>
      </c>
      <c r="F977" s="220" t="s">
        <v>1180</v>
      </c>
      <c r="G977" s="218"/>
      <c r="H977" s="221">
        <v>-0.55100000000000005</v>
      </c>
      <c r="I977" s="222"/>
      <c r="J977" s="218"/>
      <c r="K977" s="218"/>
      <c r="L977" s="223"/>
      <c r="M977" s="224"/>
      <c r="N977" s="225"/>
      <c r="O977" s="225"/>
      <c r="P977" s="225"/>
      <c r="Q977" s="225"/>
      <c r="R977" s="225"/>
      <c r="S977" s="225"/>
      <c r="T977" s="226"/>
      <c r="AT977" s="227" t="s">
        <v>211</v>
      </c>
      <c r="AU977" s="227" t="s">
        <v>86</v>
      </c>
      <c r="AV977" s="14" t="s">
        <v>86</v>
      </c>
      <c r="AW977" s="14" t="s">
        <v>32</v>
      </c>
      <c r="AX977" s="14" t="s">
        <v>76</v>
      </c>
      <c r="AY977" s="227" t="s">
        <v>200</v>
      </c>
    </row>
    <row r="978" spans="1:65" s="14" customFormat="1" ht="11.25">
      <c r="B978" s="217"/>
      <c r="C978" s="218"/>
      <c r="D978" s="208" t="s">
        <v>211</v>
      </c>
      <c r="E978" s="219" t="s">
        <v>1</v>
      </c>
      <c r="F978" s="220" t="s">
        <v>1181</v>
      </c>
      <c r="G978" s="218"/>
      <c r="H978" s="221">
        <v>-3.29</v>
      </c>
      <c r="I978" s="222"/>
      <c r="J978" s="218"/>
      <c r="K978" s="218"/>
      <c r="L978" s="223"/>
      <c r="M978" s="224"/>
      <c r="N978" s="225"/>
      <c r="O978" s="225"/>
      <c r="P978" s="225"/>
      <c r="Q978" s="225"/>
      <c r="R978" s="225"/>
      <c r="S978" s="225"/>
      <c r="T978" s="226"/>
      <c r="AT978" s="227" t="s">
        <v>211</v>
      </c>
      <c r="AU978" s="227" t="s">
        <v>86</v>
      </c>
      <c r="AV978" s="14" t="s">
        <v>86</v>
      </c>
      <c r="AW978" s="14" t="s">
        <v>32</v>
      </c>
      <c r="AX978" s="14" t="s">
        <v>76</v>
      </c>
      <c r="AY978" s="227" t="s">
        <v>200</v>
      </c>
    </row>
    <row r="979" spans="1:65" s="14" customFormat="1" ht="11.25">
      <c r="B979" s="217"/>
      <c r="C979" s="218"/>
      <c r="D979" s="208" t="s">
        <v>211</v>
      </c>
      <c r="E979" s="219" t="s">
        <v>1</v>
      </c>
      <c r="F979" s="220" t="s">
        <v>1182</v>
      </c>
      <c r="G979" s="218"/>
      <c r="H979" s="221">
        <v>-0.56000000000000005</v>
      </c>
      <c r="I979" s="222"/>
      <c r="J979" s="218"/>
      <c r="K979" s="218"/>
      <c r="L979" s="223"/>
      <c r="M979" s="224"/>
      <c r="N979" s="225"/>
      <c r="O979" s="225"/>
      <c r="P979" s="225"/>
      <c r="Q979" s="225"/>
      <c r="R979" s="225"/>
      <c r="S979" s="225"/>
      <c r="T979" s="226"/>
      <c r="AT979" s="227" t="s">
        <v>211</v>
      </c>
      <c r="AU979" s="227" t="s">
        <v>86</v>
      </c>
      <c r="AV979" s="14" t="s">
        <v>86</v>
      </c>
      <c r="AW979" s="14" t="s">
        <v>32</v>
      </c>
      <c r="AX979" s="14" t="s">
        <v>76</v>
      </c>
      <c r="AY979" s="227" t="s">
        <v>200</v>
      </c>
    </row>
    <row r="980" spans="1:65" s="14" customFormat="1" ht="11.25">
      <c r="B980" s="217"/>
      <c r="C980" s="218"/>
      <c r="D980" s="208" t="s">
        <v>211</v>
      </c>
      <c r="E980" s="219" t="s">
        <v>1</v>
      </c>
      <c r="F980" s="220" t="s">
        <v>1169</v>
      </c>
      <c r="G980" s="218"/>
      <c r="H980" s="221">
        <v>-1.1759999999999999</v>
      </c>
      <c r="I980" s="222"/>
      <c r="J980" s="218"/>
      <c r="K980" s="218"/>
      <c r="L980" s="223"/>
      <c r="M980" s="224"/>
      <c r="N980" s="225"/>
      <c r="O980" s="225"/>
      <c r="P980" s="225"/>
      <c r="Q980" s="225"/>
      <c r="R980" s="225"/>
      <c r="S980" s="225"/>
      <c r="T980" s="226"/>
      <c r="AT980" s="227" t="s">
        <v>211</v>
      </c>
      <c r="AU980" s="227" t="s">
        <v>86</v>
      </c>
      <c r="AV980" s="14" t="s">
        <v>86</v>
      </c>
      <c r="AW980" s="14" t="s">
        <v>32</v>
      </c>
      <c r="AX980" s="14" t="s">
        <v>76</v>
      </c>
      <c r="AY980" s="227" t="s">
        <v>200</v>
      </c>
    </row>
    <row r="981" spans="1:65" s="14" customFormat="1" ht="11.25">
      <c r="B981" s="217"/>
      <c r="C981" s="218"/>
      <c r="D981" s="208" t="s">
        <v>211</v>
      </c>
      <c r="E981" s="219" t="s">
        <v>1</v>
      </c>
      <c r="F981" s="220" t="s">
        <v>1169</v>
      </c>
      <c r="G981" s="218"/>
      <c r="H981" s="221">
        <v>-1.1759999999999999</v>
      </c>
      <c r="I981" s="222"/>
      <c r="J981" s="218"/>
      <c r="K981" s="218"/>
      <c r="L981" s="223"/>
      <c r="M981" s="224"/>
      <c r="N981" s="225"/>
      <c r="O981" s="225"/>
      <c r="P981" s="225"/>
      <c r="Q981" s="225"/>
      <c r="R981" s="225"/>
      <c r="S981" s="225"/>
      <c r="T981" s="226"/>
      <c r="AT981" s="227" t="s">
        <v>211</v>
      </c>
      <c r="AU981" s="227" t="s">
        <v>86</v>
      </c>
      <c r="AV981" s="14" t="s">
        <v>86</v>
      </c>
      <c r="AW981" s="14" t="s">
        <v>32</v>
      </c>
      <c r="AX981" s="14" t="s">
        <v>76</v>
      </c>
      <c r="AY981" s="227" t="s">
        <v>200</v>
      </c>
    </row>
    <row r="982" spans="1:65" s="14" customFormat="1" ht="11.25">
      <c r="B982" s="217"/>
      <c r="C982" s="218"/>
      <c r="D982" s="208" t="s">
        <v>211</v>
      </c>
      <c r="E982" s="219" t="s">
        <v>1</v>
      </c>
      <c r="F982" s="220" t="s">
        <v>1183</v>
      </c>
      <c r="G982" s="218"/>
      <c r="H982" s="221">
        <v>-3.6629999999999998</v>
      </c>
      <c r="I982" s="222"/>
      <c r="J982" s="218"/>
      <c r="K982" s="218"/>
      <c r="L982" s="223"/>
      <c r="M982" s="224"/>
      <c r="N982" s="225"/>
      <c r="O982" s="225"/>
      <c r="P982" s="225"/>
      <c r="Q982" s="225"/>
      <c r="R982" s="225"/>
      <c r="S982" s="225"/>
      <c r="T982" s="226"/>
      <c r="AT982" s="227" t="s">
        <v>211</v>
      </c>
      <c r="AU982" s="227" t="s">
        <v>86</v>
      </c>
      <c r="AV982" s="14" t="s">
        <v>86</v>
      </c>
      <c r="AW982" s="14" t="s">
        <v>32</v>
      </c>
      <c r="AX982" s="14" t="s">
        <v>76</v>
      </c>
      <c r="AY982" s="227" t="s">
        <v>200</v>
      </c>
    </row>
    <row r="983" spans="1:65" s="14" customFormat="1" ht="11.25">
      <c r="B983" s="217"/>
      <c r="C983" s="218"/>
      <c r="D983" s="208" t="s">
        <v>211</v>
      </c>
      <c r="E983" s="219" t="s">
        <v>1</v>
      </c>
      <c r="F983" s="220" t="s">
        <v>1184</v>
      </c>
      <c r="G983" s="218"/>
      <c r="H983" s="221">
        <v>-3.2250000000000001</v>
      </c>
      <c r="I983" s="222"/>
      <c r="J983" s="218"/>
      <c r="K983" s="218"/>
      <c r="L983" s="223"/>
      <c r="M983" s="224"/>
      <c r="N983" s="225"/>
      <c r="O983" s="225"/>
      <c r="P983" s="225"/>
      <c r="Q983" s="225"/>
      <c r="R983" s="225"/>
      <c r="S983" s="225"/>
      <c r="T983" s="226"/>
      <c r="AT983" s="227" t="s">
        <v>211</v>
      </c>
      <c r="AU983" s="227" t="s">
        <v>86</v>
      </c>
      <c r="AV983" s="14" t="s">
        <v>86</v>
      </c>
      <c r="AW983" s="14" t="s">
        <v>32</v>
      </c>
      <c r="AX983" s="14" t="s">
        <v>76</v>
      </c>
      <c r="AY983" s="227" t="s">
        <v>200</v>
      </c>
    </row>
    <row r="984" spans="1:65" s="14" customFormat="1" ht="11.25">
      <c r="B984" s="217"/>
      <c r="C984" s="218"/>
      <c r="D984" s="208" t="s">
        <v>211</v>
      </c>
      <c r="E984" s="219" t="s">
        <v>1</v>
      </c>
      <c r="F984" s="220" t="s">
        <v>1185</v>
      </c>
      <c r="G984" s="218"/>
      <c r="H984" s="221">
        <v>-3.645</v>
      </c>
      <c r="I984" s="222"/>
      <c r="J984" s="218"/>
      <c r="K984" s="218"/>
      <c r="L984" s="223"/>
      <c r="M984" s="224"/>
      <c r="N984" s="225"/>
      <c r="O984" s="225"/>
      <c r="P984" s="225"/>
      <c r="Q984" s="225"/>
      <c r="R984" s="225"/>
      <c r="S984" s="225"/>
      <c r="T984" s="226"/>
      <c r="AT984" s="227" t="s">
        <v>211</v>
      </c>
      <c r="AU984" s="227" t="s">
        <v>86</v>
      </c>
      <c r="AV984" s="14" t="s">
        <v>86</v>
      </c>
      <c r="AW984" s="14" t="s">
        <v>32</v>
      </c>
      <c r="AX984" s="14" t="s">
        <v>76</v>
      </c>
      <c r="AY984" s="227" t="s">
        <v>200</v>
      </c>
    </row>
    <row r="985" spans="1:65" s="15" customFormat="1" ht="11.25">
      <c r="B985" s="228"/>
      <c r="C985" s="229"/>
      <c r="D985" s="208" t="s">
        <v>211</v>
      </c>
      <c r="E985" s="230" t="s">
        <v>1</v>
      </c>
      <c r="F985" s="231" t="s">
        <v>219</v>
      </c>
      <c r="G985" s="229"/>
      <c r="H985" s="232">
        <v>388.20499999999998</v>
      </c>
      <c r="I985" s="233"/>
      <c r="J985" s="229"/>
      <c r="K985" s="229"/>
      <c r="L985" s="234"/>
      <c r="M985" s="235"/>
      <c r="N985" s="236"/>
      <c r="O985" s="236"/>
      <c r="P985" s="236"/>
      <c r="Q985" s="236"/>
      <c r="R985" s="236"/>
      <c r="S985" s="236"/>
      <c r="T985" s="237"/>
      <c r="AT985" s="238" t="s">
        <v>211</v>
      </c>
      <c r="AU985" s="238" t="s">
        <v>86</v>
      </c>
      <c r="AV985" s="15" t="s">
        <v>207</v>
      </c>
      <c r="AW985" s="15" t="s">
        <v>32</v>
      </c>
      <c r="AX985" s="15" t="s">
        <v>84</v>
      </c>
      <c r="AY985" s="238" t="s">
        <v>200</v>
      </c>
    </row>
    <row r="986" spans="1:65" s="2" customFormat="1" ht="24.2" customHeight="1">
      <c r="A986" s="35"/>
      <c r="B986" s="36"/>
      <c r="C986" s="188" t="s">
        <v>1186</v>
      </c>
      <c r="D986" s="188" t="s">
        <v>202</v>
      </c>
      <c r="E986" s="189" t="s">
        <v>1187</v>
      </c>
      <c r="F986" s="190" t="s">
        <v>1188</v>
      </c>
      <c r="G986" s="191" t="s">
        <v>101</v>
      </c>
      <c r="H986" s="192">
        <v>388.20499999999998</v>
      </c>
      <c r="I986" s="193"/>
      <c r="J986" s="194">
        <f>ROUND(I986*H986,2)</f>
        <v>0</v>
      </c>
      <c r="K986" s="190" t="s">
        <v>206</v>
      </c>
      <c r="L986" s="40"/>
      <c r="M986" s="195" t="s">
        <v>1</v>
      </c>
      <c r="N986" s="196" t="s">
        <v>41</v>
      </c>
      <c r="O986" s="72"/>
      <c r="P986" s="197">
        <f>O986*H986</f>
        <v>0</v>
      </c>
      <c r="Q986" s="197">
        <v>0</v>
      </c>
      <c r="R986" s="197">
        <f>Q986*H986</f>
        <v>0</v>
      </c>
      <c r="S986" s="197">
        <v>0</v>
      </c>
      <c r="T986" s="198">
        <f>S986*H986</f>
        <v>0</v>
      </c>
      <c r="U986" s="35"/>
      <c r="V986" s="35"/>
      <c r="W986" s="35"/>
      <c r="X986" s="35"/>
      <c r="Y986" s="35"/>
      <c r="Z986" s="35"/>
      <c r="AA986" s="35"/>
      <c r="AB986" s="35"/>
      <c r="AC986" s="35"/>
      <c r="AD986" s="35"/>
      <c r="AE986" s="35"/>
      <c r="AR986" s="199" t="s">
        <v>207</v>
      </c>
      <c r="AT986" s="199" t="s">
        <v>202</v>
      </c>
      <c r="AU986" s="199" t="s">
        <v>86</v>
      </c>
      <c r="AY986" s="18" t="s">
        <v>200</v>
      </c>
      <c r="BE986" s="200">
        <f>IF(N986="základní",J986,0)</f>
        <v>0</v>
      </c>
      <c r="BF986" s="200">
        <f>IF(N986="snížená",J986,0)</f>
        <v>0</v>
      </c>
      <c r="BG986" s="200">
        <f>IF(N986="zákl. přenesená",J986,0)</f>
        <v>0</v>
      </c>
      <c r="BH986" s="200">
        <f>IF(N986="sníž. přenesená",J986,0)</f>
        <v>0</v>
      </c>
      <c r="BI986" s="200">
        <f>IF(N986="nulová",J986,0)</f>
        <v>0</v>
      </c>
      <c r="BJ986" s="18" t="s">
        <v>84</v>
      </c>
      <c r="BK986" s="200">
        <f>ROUND(I986*H986,2)</f>
        <v>0</v>
      </c>
      <c r="BL986" s="18" t="s">
        <v>207</v>
      </c>
      <c r="BM986" s="199" t="s">
        <v>1189</v>
      </c>
    </row>
    <row r="987" spans="1:65" s="2" customFormat="1" ht="11.25">
      <c r="A987" s="35"/>
      <c r="B987" s="36"/>
      <c r="C987" s="37"/>
      <c r="D987" s="201" t="s">
        <v>209</v>
      </c>
      <c r="E987" s="37"/>
      <c r="F987" s="202" t="s">
        <v>1190</v>
      </c>
      <c r="G987" s="37"/>
      <c r="H987" s="37"/>
      <c r="I987" s="203"/>
      <c r="J987" s="37"/>
      <c r="K987" s="37"/>
      <c r="L987" s="40"/>
      <c r="M987" s="204"/>
      <c r="N987" s="205"/>
      <c r="O987" s="72"/>
      <c r="P987" s="72"/>
      <c r="Q987" s="72"/>
      <c r="R987" s="72"/>
      <c r="S987" s="72"/>
      <c r="T987" s="73"/>
      <c r="U987" s="35"/>
      <c r="V987" s="35"/>
      <c r="W987" s="35"/>
      <c r="X987" s="35"/>
      <c r="Y987" s="35"/>
      <c r="Z987" s="35"/>
      <c r="AA987" s="35"/>
      <c r="AB987" s="35"/>
      <c r="AC987" s="35"/>
      <c r="AD987" s="35"/>
      <c r="AE987" s="35"/>
      <c r="AT987" s="18" t="s">
        <v>209</v>
      </c>
      <c r="AU987" s="18" t="s">
        <v>86</v>
      </c>
    </row>
    <row r="988" spans="1:65" s="13" customFormat="1" ht="11.25">
      <c r="B988" s="206"/>
      <c r="C988" s="207"/>
      <c r="D988" s="208" t="s">
        <v>211</v>
      </c>
      <c r="E988" s="209" t="s">
        <v>1</v>
      </c>
      <c r="F988" s="210" t="s">
        <v>1191</v>
      </c>
      <c r="G988" s="207"/>
      <c r="H988" s="209" t="s">
        <v>1</v>
      </c>
      <c r="I988" s="211"/>
      <c r="J988" s="207"/>
      <c r="K988" s="207"/>
      <c r="L988" s="212"/>
      <c r="M988" s="213"/>
      <c r="N988" s="214"/>
      <c r="O988" s="214"/>
      <c r="P988" s="214"/>
      <c r="Q988" s="214"/>
      <c r="R988" s="214"/>
      <c r="S988" s="214"/>
      <c r="T988" s="215"/>
      <c r="AT988" s="216" t="s">
        <v>211</v>
      </c>
      <c r="AU988" s="216" t="s">
        <v>86</v>
      </c>
      <c r="AV988" s="13" t="s">
        <v>84</v>
      </c>
      <c r="AW988" s="13" t="s">
        <v>32</v>
      </c>
      <c r="AX988" s="13" t="s">
        <v>76</v>
      </c>
      <c r="AY988" s="216" t="s">
        <v>200</v>
      </c>
    </row>
    <row r="989" spans="1:65" s="14" customFormat="1" ht="11.25">
      <c r="B989" s="217"/>
      <c r="C989" s="218"/>
      <c r="D989" s="208" t="s">
        <v>211</v>
      </c>
      <c r="E989" s="219" t="s">
        <v>1</v>
      </c>
      <c r="F989" s="220" t="s">
        <v>1164</v>
      </c>
      <c r="G989" s="218"/>
      <c r="H989" s="221">
        <v>335.12</v>
      </c>
      <c r="I989" s="222"/>
      <c r="J989" s="218"/>
      <c r="K989" s="218"/>
      <c r="L989" s="223"/>
      <c r="M989" s="224"/>
      <c r="N989" s="225"/>
      <c r="O989" s="225"/>
      <c r="P989" s="225"/>
      <c r="Q989" s="225"/>
      <c r="R989" s="225"/>
      <c r="S989" s="225"/>
      <c r="T989" s="226"/>
      <c r="AT989" s="227" t="s">
        <v>211</v>
      </c>
      <c r="AU989" s="227" t="s">
        <v>86</v>
      </c>
      <c r="AV989" s="14" t="s">
        <v>86</v>
      </c>
      <c r="AW989" s="14" t="s">
        <v>32</v>
      </c>
      <c r="AX989" s="14" t="s">
        <v>76</v>
      </c>
      <c r="AY989" s="227" t="s">
        <v>200</v>
      </c>
    </row>
    <row r="990" spans="1:65" s="14" customFormat="1" ht="11.25">
      <c r="B990" s="217"/>
      <c r="C990" s="218"/>
      <c r="D990" s="208" t="s">
        <v>211</v>
      </c>
      <c r="E990" s="219" t="s">
        <v>1</v>
      </c>
      <c r="F990" s="220" t="s">
        <v>1165</v>
      </c>
      <c r="G990" s="218"/>
      <c r="H990" s="221">
        <v>84.16</v>
      </c>
      <c r="I990" s="222"/>
      <c r="J990" s="218"/>
      <c r="K990" s="218"/>
      <c r="L990" s="223"/>
      <c r="M990" s="224"/>
      <c r="N990" s="225"/>
      <c r="O990" s="225"/>
      <c r="P990" s="225"/>
      <c r="Q990" s="225"/>
      <c r="R990" s="225"/>
      <c r="S990" s="225"/>
      <c r="T990" s="226"/>
      <c r="AT990" s="227" t="s">
        <v>211</v>
      </c>
      <c r="AU990" s="227" t="s">
        <v>86</v>
      </c>
      <c r="AV990" s="14" t="s">
        <v>86</v>
      </c>
      <c r="AW990" s="14" t="s">
        <v>32</v>
      </c>
      <c r="AX990" s="14" t="s">
        <v>76</v>
      </c>
      <c r="AY990" s="227" t="s">
        <v>200</v>
      </c>
    </row>
    <row r="991" spans="1:65" s="16" customFormat="1" ht="11.25">
      <c r="B991" s="239"/>
      <c r="C991" s="240"/>
      <c r="D991" s="208" t="s">
        <v>211</v>
      </c>
      <c r="E991" s="241" t="s">
        <v>1</v>
      </c>
      <c r="F991" s="242" t="s">
        <v>241</v>
      </c>
      <c r="G991" s="240"/>
      <c r="H991" s="243">
        <v>419.28</v>
      </c>
      <c r="I991" s="244"/>
      <c r="J991" s="240"/>
      <c r="K991" s="240"/>
      <c r="L991" s="245"/>
      <c r="M991" s="246"/>
      <c r="N991" s="247"/>
      <c r="O991" s="247"/>
      <c r="P991" s="247"/>
      <c r="Q991" s="247"/>
      <c r="R991" s="247"/>
      <c r="S991" s="247"/>
      <c r="T991" s="248"/>
      <c r="AT991" s="249" t="s">
        <v>211</v>
      </c>
      <c r="AU991" s="249" t="s">
        <v>86</v>
      </c>
      <c r="AV991" s="16" t="s">
        <v>103</v>
      </c>
      <c r="AW991" s="16" t="s">
        <v>32</v>
      </c>
      <c r="AX991" s="16" t="s">
        <v>76</v>
      </c>
      <c r="AY991" s="249" t="s">
        <v>200</v>
      </c>
    </row>
    <row r="992" spans="1:65" s="13" customFormat="1" ht="11.25">
      <c r="B992" s="206"/>
      <c r="C992" s="207"/>
      <c r="D992" s="208" t="s">
        <v>211</v>
      </c>
      <c r="E992" s="209" t="s">
        <v>1</v>
      </c>
      <c r="F992" s="210" t="s">
        <v>1166</v>
      </c>
      <c r="G992" s="207"/>
      <c r="H992" s="209" t="s">
        <v>1</v>
      </c>
      <c r="I992" s="211"/>
      <c r="J992" s="207"/>
      <c r="K992" s="207"/>
      <c r="L992" s="212"/>
      <c r="M992" s="213"/>
      <c r="N992" s="214"/>
      <c r="O992" s="214"/>
      <c r="P992" s="214"/>
      <c r="Q992" s="214"/>
      <c r="R992" s="214"/>
      <c r="S992" s="214"/>
      <c r="T992" s="215"/>
      <c r="AT992" s="216" t="s">
        <v>211</v>
      </c>
      <c r="AU992" s="216" t="s">
        <v>86</v>
      </c>
      <c r="AV992" s="13" t="s">
        <v>84</v>
      </c>
      <c r="AW992" s="13" t="s">
        <v>32</v>
      </c>
      <c r="AX992" s="13" t="s">
        <v>76</v>
      </c>
      <c r="AY992" s="216" t="s">
        <v>200</v>
      </c>
    </row>
    <row r="993" spans="2:51" s="14" customFormat="1" ht="11.25">
      <c r="B993" s="217"/>
      <c r="C993" s="218"/>
      <c r="D993" s="208" t="s">
        <v>211</v>
      </c>
      <c r="E993" s="219" t="s">
        <v>1</v>
      </c>
      <c r="F993" s="220" t="s">
        <v>1167</v>
      </c>
      <c r="G993" s="218"/>
      <c r="H993" s="221">
        <v>6.8739999999999997</v>
      </c>
      <c r="I993" s="222"/>
      <c r="J993" s="218"/>
      <c r="K993" s="218"/>
      <c r="L993" s="223"/>
      <c r="M993" s="224"/>
      <c r="N993" s="225"/>
      <c r="O993" s="225"/>
      <c r="P993" s="225"/>
      <c r="Q993" s="225"/>
      <c r="R993" s="225"/>
      <c r="S993" s="225"/>
      <c r="T993" s="226"/>
      <c r="AT993" s="227" t="s">
        <v>211</v>
      </c>
      <c r="AU993" s="227" t="s">
        <v>86</v>
      </c>
      <c r="AV993" s="14" t="s">
        <v>86</v>
      </c>
      <c r="AW993" s="14" t="s">
        <v>32</v>
      </c>
      <c r="AX993" s="14" t="s">
        <v>76</v>
      </c>
      <c r="AY993" s="227" t="s">
        <v>200</v>
      </c>
    </row>
    <row r="994" spans="2:51" s="14" customFormat="1" ht="11.25">
      <c r="B994" s="217"/>
      <c r="C994" s="218"/>
      <c r="D994" s="208" t="s">
        <v>211</v>
      </c>
      <c r="E994" s="219" t="s">
        <v>1</v>
      </c>
      <c r="F994" s="220" t="s">
        <v>1168</v>
      </c>
      <c r="G994" s="218"/>
      <c r="H994" s="221">
        <v>1.276</v>
      </c>
      <c r="I994" s="222"/>
      <c r="J994" s="218"/>
      <c r="K994" s="218"/>
      <c r="L994" s="223"/>
      <c r="M994" s="224"/>
      <c r="N994" s="225"/>
      <c r="O994" s="225"/>
      <c r="P994" s="225"/>
      <c r="Q994" s="225"/>
      <c r="R994" s="225"/>
      <c r="S994" s="225"/>
      <c r="T994" s="226"/>
      <c r="AT994" s="227" t="s">
        <v>211</v>
      </c>
      <c r="AU994" s="227" t="s">
        <v>86</v>
      </c>
      <c r="AV994" s="14" t="s">
        <v>86</v>
      </c>
      <c r="AW994" s="14" t="s">
        <v>32</v>
      </c>
      <c r="AX994" s="14" t="s">
        <v>76</v>
      </c>
      <c r="AY994" s="227" t="s">
        <v>200</v>
      </c>
    </row>
    <row r="995" spans="2:51" s="14" customFormat="1" ht="11.25">
      <c r="B995" s="217"/>
      <c r="C995" s="218"/>
      <c r="D995" s="208" t="s">
        <v>211</v>
      </c>
      <c r="E995" s="219" t="s">
        <v>1</v>
      </c>
      <c r="F995" s="220" t="s">
        <v>1169</v>
      </c>
      <c r="G995" s="218"/>
      <c r="H995" s="221">
        <v>-1.1759999999999999</v>
      </c>
      <c r="I995" s="222"/>
      <c r="J995" s="218"/>
      <c r="K995" s="218"/>
      <c r="L995" s="223"/>
      <c r="M995" s="224"/>
      <c r="N995" s="225"/>
      <c r="O995" s="225"/>
      <c r="P995" s="225"/>
      <c r="Q995" s="225"/>
      <c r="R995" s="225"/>
      <c r="S995" s="225"/>
      <c r="T995" s="226"/>
      <c r="AT995" s="227" t="s">
        <v>211</v>
      </c>
      <c r="AU995" s="227" t="s">
        <v>86</v>
      </c>
      <c r="AV995" s="14" t="s">
        <v>86</v>
      </c>
      <c r="AW995" s="14" t="s">
        <v>32</v>
      </c>
      <c r="AX995" s="14" t="s">
        <v>76</v>
      </c>
      <c r="AY995" s="227" t="s">
        <v>200</v>
      </c>
    </row>
    <row r="996" spans="2:51" s="14" customFormat="1" ht="11.25">
      <c r="B996" s="217"/>
      <c r="C996" s="218"/>
      <c r="D996" s="208" t="s">
        <v>211</v>
      </c>
      <c r="E996" s="219" t="s">
        <v>1</v>
      </c>
      <c r="F996" s="220" t="s">
        <v>1169</v>
      </c>
      <c r="G996" s="218"/>
      <c r="H996" s="221">
        <v>-1.1759999999999999</v>
      </c>
      <c r="I996" s="222"/>
      <c r="J996" s="218"/>
      <c r="K996" s="218"/>
      <c r="L996" s="223"/>
      <c r="M996" s="224"/>
      <c r="N996" s="225"/>
      <c r="O996" s="225"/>
      <c r="P996" s="225"/>
      <c r="Q996" s="225"/>
      <c r="R996" s="225"/>
      <c r="S996" s="225"/>
      <c r="T996" s="226"/>
      <c r="AT996" s="227" t="s">
        <v>211</v>
      </c>
      <c r="AU996" s="227" t="s">
        <v>86</v>
      </c>
      <c r="AV996" s="14" t="s">
        <v>86</v>
      </c>
      <c r="AW996" s="14" t="s">
        <v>32</v>
      </c>
      <c r="AX996" s="14" t="s">
        <v>76</v>
      </c>
      <c r="AY996" s="227" t="s">
        <v>200</v>
      </c>
    </row>
    <row r="997" spans="2:51" s="14" customFormat="1" ht="11.25">
      <c r="B997" s="217"/>
      <c r="C997" s="218"/>
      <c r="D997" s="208" t="s">
        <v>211</v>
      </c>
      <c r="E997" s="219" t="s">
        <v>1</v>
      </c>
      <c r="F997" s="220" t="s">
        <v>1170</v>
      </c>
      <c r="G997" s="218"/>
      <c r="H997" s="221">
        <v>-3.3069999999999999</v>
      </c>
      <c r="I997" s="222"/>
      <c r="J997" s="218"/>
      <c r="K997" s="218"/>
      <c r="L997" s="223"/>
      <c r="M997" s="224"/>
      <c r="N997" s="225"/>
      <c r="O997" s="225"/>
      <c r="P997" s="225"/>
      <c r="Q997" s="225"/>
      <c r="R997" s="225"/>
      <c r="S997" s="225"/>
      <c r="T997" s="226"/>
      <c r="AT997" s="227" t="s">
        <v>211</v>
      </c>
      <c r="AU997" s="227" t="s">
        <v>86</v>
      </c>
      <c r="AV997" s="14" t="s">
        <v>86</v>
      </c>
      <c r="AW997" s="14" t="s">
        <v>32</v>
      </c>
      <c r="AX997" s="14" t="s">
        <v>76</v>
      </c>
      <c r="AY997" s="227" t="s">
        <v>200</v>
      </c>
    </row>
    <row r="998" spans="2:51" s="14" customFormat="1" ht="11.25">
      <c r="B998" s="217"/>
      <c r="C998" s="218"/>
      <c r="D998" s="208" t="s">
        <v>211</v>
      </c>
      <c r="E998" s="219" t="s">
        <v>1</v>
      </c>
      <c r="F998" s="220" t="s">
        <v>1171</v>
      </c>
      <c r="G998" s="218"/>
      <c r="H998" s="221">
        <v>-0.47899999999999998</v>
      </c>
      <c r="I998" s="222"/>
      <c r="J998" s="218"/>
      <c r="K998" s="218"/>
      <c r="L998" s="223"/>
      <c r="M998" s="224"/>
      <c r="N998" s="225"/>
      <c r="O998" s="225"/>
      <c r="P998" s="225"/>
      <c r="Q998" s="225"/>
      <c r="R998" s="225"/>
      <c r="S998" s="225"/>
      <c r="T998" s="226"/>
      <c r="AT998" s="227" t="s">
        <v>211</v>
      </c>
      <c r="AU998" s="227" t="s">
        <v>86</v>
      </c>
      <c r="AV998" s="14" t="s">
        <v>86</v>
      </c>
      <c r="AW998" s="14" t="s">
        <v>32</v>
      </c>
      <c r="AX998" s="14" t="s">
        <v>76</v>
      </c>
      <c r="AY998" s="227" t="s">
        <v>200</v>
      </c>
    </row>
    <row r="999" spans="2:51" s="14" customFormat="1" ht="11.25">
      <c r="B999" s="217"/>
      <c r="C999" s="218"/>
      <c r="D999" s="208" t="s">
        <v>211</v>
      </c>
      <c r="E999" s="219" t="s">
        <v>1</v>
      </c>
      <c r="F999" s="220" t="s">
        <v>1172</v>
      </c>
      <c r="G999" s="218"/>
      <c r="H999" s="221">
        <v>-5.6879999999999997</v>
      </c>
      <c r="I999" s="222"/>
      <c r="J999" s="218"/>
      <c r="K999" s="218"/>
      <c r="L999" s="223"/>
      <c r="M999" s="224"/>
      <c r="N999" s="225"/>
      <c r="O999" s="225"/>
      <c r="P999" s="225"/>
      <c r="Q999" s="225"/>
      <c r="R999" s="225"/>
      <c r="S999" s="225"/>
      <c r="T999" s="226"/>
      <c r="AT999" s="227" t="s">
        <v>211</v>
      </c>
      <c r="AU999" s="227" t="s">
        <v>86</v>
      </c>
      <c r="AV999" s="14" t="s">
        <v>86</v>
      </c>
      <c r="AW999" s="14" t="s">
        <v>32</v>
      </c>
      <c r="AX999" s="14" t="s">
        <v>76</v>
      </c>
      <c r="AY999" s="227" t="s">
        <v>200</v>
      </c>
    </row>
    <row r="1000" spans="2:51" s="14" customFormat="1" ht="11.25">
      <c r="B1000" s="217"/>
      <c r="C1000" s="218"/>
      <c r="D1000" s="208" t="s">
        <v>211</v>
      </c>
      <c r="E1000" s="219" t="s">
        <v>1</v>
      </c>
      <c r="F1000" s="220" t="s">
        <v>1173</v>
      </c>
      <c r="G1000" s="218"/>
      <c r="H1000" s="221">
        <v>-0.52600000000000002</v>
      </c>
      <c r="I1000" s="222"/>
      <c r="J1000" s="218"/>
      <c r="K1000" s="218"/>
      <c r="L1000" s="223"/>
      <c r="M1000" s="224"/>
      <c r="N1000" s="225"/>
      <c r="O1000" s="225"/>
      <c r="P1000" s="225"/>
      <c r="Q1000" s="225"/>
      <c r="R1000" s="225"/>
      <c r="S1000" s="225"/>
      <c r="T1000" s="226"/>
      <c r="AT1000" s="227" t="s">
        <v>211</v>
      </c>
      <c r="AU1000" s="227" t="s">
        <v>86</v>
      </c>
      <c r="AV1000" s="14" t="s">
        <v>86</v>
      </c>
      <c r="AW1000" s="14" t="s">
        <v>32</v>
      </c>
      <c r="AX1000" s="14" t="s">
        <v>76</v>
      </c>
      <c r="AY1000" s="227" t="s">
        <v>200</v>
      </c>
    </row>
    <row r="1001" spans="2:51" s="14" customFormat="1" ht="11.25">
      <c r="B1001" s="217"/>
      <c r="C1001" s="218"/>
      <c r="D1001" s="208" t="s">
        <v>211</v>
      </c>
      <c r="E1001" s="219" t="s">
        <v>1</v>
      </c>
      <c r="F1001" s="220" t="s">
        <v>1174</v>
      </c>
      <c r="G1001" s="218"/>
      <c r="H1001" s="221">
        <v>-0.54400000000000004</v>
      </c>
      <c r="I1001" s="222"/>
      <c r="J1001" s="218"/>
      <c r="K1001" s="218"/>
      <c r="L1001" s="223"/>
      <c r="M1001" s="224"/>
      <c r="N1001" s="225"/>
      <c r="O1001" s="225"/>
      <c r="P1001" s="225"/>
      <c r="Q1001" s="225"/>
      <c r="R1001" s="225"/>
      <c r="S1001" s="225"/>
      <c r="T1001" s="226"/>
      <c r="AT1001" s="227" t="s">
        <v>211</v>
      </c>
      <c r="AU1001" s="227" t="s">
        <v>86</v>
      </c>
      <c r="AV1001" s="14" t="s">
        <v>86</v>
      </c>
      <c r="AW1001" s="14" t="s">
        <v>32</v>
      </c>
      <c r="AX1001" s="14" t="s">
        <v>76</v>
      </c>
      <c r="AY1001" s="227" t="s">
        <v>200</v>
      </c>
    </row>
    <row r="1002" spans="2:51" s="14" customFormat="1" ht="11.25">
      <c r="B1002" s="217"/>
      <c r="C1002" s="218"/>
      <c r="D1002" s="208" t="s">
        <v>211</v>
      </c>
      <c r="E1002" s="219" t="s">
        <v>1</v>
      </c>
      <c r="F1002" s="220" t="s">
        <v>1175</v>
      </c>
      <c r="G1002" s="218"/>
      <c r="H1002" s="221">
        <v>-0.55800000000000005</v>
      </c>
      <c r="I1002" s="222"/>
      <c r="J1002" s="218"/>
      <c r="K1002" s="218"/>
      <c r="L1002" s="223"/>
      <c r="M1002" s="224"/>
      <c r="N1002" s="225"/>
      <c r="O1002" s="225"/>
      <c r="P1002" s="225"/>
      <c r="Q1002" s="225"/>
      <c r="R1002" s="225"/>
      <c r="S1002" s="225"/>
      <c r="T1002" s="226"/>
      <c r="AT1002" s="227" t="s">
        <v>211</v>
      </c>
      <c r="AU1002" s="227" t="s">
        <v>86</v>
      </c>
      <c r="AV1002" s="14" t="s">
        <v>86</v>
      </c>
      <c r="AW1002" s="14" t="s">
        <v>32</v>
      </c>
      <c r="AX1002" s="14" t="s">
        <v>76</v>
      </c>
      <c r="AY1002" s="227" t="s">
        <v>200</v>
      </c>
    </row>
    <row r="1003" spans="2:51" s="14" customFormat="1" ht="11.25">
      <c r="B1003" s="217"/>
      <c r="C1003" s="218"/>
      <c r="D1003" s="208" t="s">
        <v>211</v>
      </c>
      <c r="E1003" s="219" t="s">
        <v>1</v>
      </c>
      <c r="F1003" s="220" t="s">
        <v>1176</v>
      </c>
      <c r="G1003" s="218"/>
      <c r="H1003" s="221">
        <v>-0.51700000000000002</v>
      </c>
      <c r="I1003" s="222"/>
      <c r="J1003" s="218"/>
      <c r="K1003" s="218"/>
      <c r="L1003" s="223"/>
      <c r="M1003" s="224"/>
      <c r="N1003" s="225"/>
      <c r="O1003" s="225"/>
      <c r="P1003" s="225"/>
      <c r="Q1003" s="225"/>
      <c r="R1003" s="225"/>
      <c r="S1003" s="225"/>
      <c r="T1003" s="226"/>
      <c r="AT1003" s="227" t="s">
        <v>211</v>
      </c>
      <c r="AU1003" s="227" t="s">
        <v>86</v>
      </c>
      <c r="AV1003" s="14" t="s">
        <v>86</v>
      </c>
      <c r="AW1003" s="14" t="s">
        <v>32</v>
      </c>
      <c r="AX1003" s="14" t="s">
        <v>76</v>
      </c>
      <c r="AY1003" s="227" t="s">
        <v>200</v>
      </c>
    </row>
    <row r="1004" spans="2:51" s="14" customFormat="1" ht="11.25">
      <c r="B1004" s="217"/>
      <c r="C1004" s="218"/>
      <c r="D1004" s="208" t="s">
        <v>211</v>
      </c>
      <c r="E1004" s="219" t="s">
        <v>1</v>
      </c>
      <c r="F1004" s="220" t="s">
        <v>1177</v>
      </c>
      <c r="G1004" s="218"/>
      <c r="H1004" s="221">
        <v>-0.48</v>
      </c>
      <c r="I1004" s="222"/>
      <c r="J1004" s="218"/>
      <c r="K1004" s="218"/>
      <c r="L1004" s="223"/>
      <c r="M1004" s="224"/>
      <c r="N1004" s="225"/>
      <c r="O1004" s="225"/>
      <c r="P1004" s="225"/>
      <c r="Q1004" s="225"/>
      <c r="R1004" s="225"/>
      <c r="S1004" s="225"/>
      <c r="T1004" s="226"/>
      <c r="AT1004" s="227" t="s">
        <v>211</v>
      </c>
      <c r="AU1004" s="227" t="s">
        <v>86</v>
      </c>
      <c r="AV1004" s="14" t="s">
        <v>86</v>
      </c>
      <c r="AW1004" s="14" t="s">
        <v>32</v>
      </c>
      <c r="AX1004" s="14" t="s">
        <v>76</v>
      </c>
      <c r="AY1004" s="227" t="s">
        <v>200</v>
      </c>
    </row>
    <row r="1005" spans="2:51" s="14" customFormat="1" ht="11.25">
      <c r="B1005" s="217"/>
      <c r="C1005" s="218"/>
      <c r="D1005" s="208" t="s">
        <v>211</v>
      </c>
      <c r="E1005" s="219" t="s">
        <v>1</v>
      </c>
      <c r="F1005" s="220" t="s">
        <v>1178</v>
      </c>
      <c r="G1005" s="218"/>
      <c r="H1005" s="221">
        <v>-0.55200000000000005</v>
      </c>
      <c r="I1005" s="222"/>
      <c r="J1005" s="218"/>
      <c r="K1005" s="218"/>
      <c r="L1005" s="223"/>
      <c r="M1005" s="224"/>
      <c r="N1005" s="225"/>
      <c r="O1005" s="225"/>
      <c r="P1005" s="225"/>
      <c r="Q1005" s="225"/>
      <c r="R1005" s="225"/>
      <c r="S1005" s="225"/>
      <c r="T1005" s="226"/>
      <c r="AT1005" s="227" t="s">
        <v>211</v>
      </c>
      <c r="AU1005" s="227" t="s">
        <v>86</v>
      </c>
      <c r="AV1005" s="14" t="s">
        <v>86</v>
      </c>
      <c r="AW1005" s="14" t="s">
        <v>32</v>
      </c>
      <c r="AX1005" s="14" t="s">
        <v>76</v>
      </c>
      <c r="AY1005" s="227" t="s">
        <v>200</v>
      </c>
    </row>
    <row r="1006" spans="2:51" s="14" customFormat="1" ht="11.25">
      <c r="B1006" s="217"/>
      <c r="C1006" s="218"/>
      <c r="D1006" s="208" t="s">
        <v>211</v>
      </c>
      <c r="E1006" s="219" t="s">
        <v>1</v>
      </c>
      <c r="F1006" s="220" t="s">
        <v>1174</v>
      </c>
      <c r="G1006" s="218"/>
      <c r="H1006" s="221">
        <v>-0.54400000000000004</v>
      </c>
      <c r="I1006" s="222"/>
      <c r="J1006" s="218"/>
      <c r="K1006" s="218"/>
      <c r="L1006" s="223"/>
      <c r="M1006" s="224"/>
      <c r="N1006" s="225"/>
      <c r="O1006" s="225"/>
      <c r="P1006" s="225"/>
      <c r="Q1006" s="225"/>
      <c r="R1006" s="225"/>
      <c r="S1006" s="225"/>
      <c r="T1006" s="226"/>
      <c r="AT1006" s="227" t="s">
        <v>211</v>
      </c>
      <c r="AU1006" s="227" t="s">
        <v>86</v>
      </c>
      <c r="AV1006" s="14" t="s">
        <v>86</v>
      </c>
      <c r="AW1006" s="14" t="s">
        <v>32</v>
      </c>
      <c r="AX1006" s="14" t="s">
        <v>76</v>
      </c>
      <c r="AY1006" s="227" t="s">
        <v>200</v>
      </c>
    </row>
    <row r="1007" spans="2:51" s="14" customFormat="1" ht="11.25">
      <c r="B1007" s="217"/>
      <c r="C1007" s="218"/>
      <c r="D1007" s="208" t="s">
        <v>211</v>
      </c>
      <c r="E1007" s="219" t="s">
        <v>1</v>
      </c>
      <c r="F1007" s="220" t="s">
        <v>1179</v>
      </c>
      <c r="G1007" s="218"/>
      <c r="H1007" s="221">
        <v>-0.70399999999999996</v>
      </c>
      <c r="I1007" s="222"/>
      <c r="J1007" s="218"/>
      <c r="K1007" s="218"/>
      <c r="L1007" s="223"/>
      <c r="M1007" s="224"/>
      <c r="N1007" s="225"/>
      <c r="O1007" s="225"/>
      <c r="P1007" s="225"/>
      <c r="Q1007" s="225"/>
      <c r="R1007" s="225"/>
      <c r="S1007" s="225"/>
      <c r="T1007" s="226"/>
      <c r="AT1007" s="227" t="s">
        <v>211</v>
      </c>
      <c r="AU1007" s="227" t="s">
        <v>86</v>
      </c>
      <c r="AV1007" s="14" t="s">
        <v>86</v>
      </c>
      <c r="AW1007" s="14" t="s">
        <v>32</v>
      </c>
      <c r="AX1007" s="14" t="s">
        <v>76</v>
      </c>
      <c r="AY1007" s="227" t="s">
        <v>200</v>
      </c>
    </row>
    <row r="1008" spans="2:51" s="14" customFormat="1" ht="11.25">
      <c r="B1008" s="217"/>
      <c r="C1008" s="218"/>
      <c r="D1008" s="208" t="s">
        <v>211</v>
      </c>
      <c r="E1008" s="219" t="s">
        <v>1</v>
      </c>
      <c r="F1008" s="220" t="s">
        <v>1172</v>
      </c>
      <c r="G1008" s="218"/>
      <c r="H1008" s="221">
        <v>-5.6879999999999997</v>
      </c>
      <c r="I1008" s="222"/>
      <c r="J1008" s="218"/>
      <c r="K1008" s="218"/>
      <c r="L1008" s="223"/>
      <c r="M1008" s="224"/>
      <c r="N1008" s="225"/>
      <c r="O1008" s="225"/>
      <c r="P1008" s="225"/>
      <c r="Q1008" s="225"/>
      <c r="R1008" s="225"/>
      <c r="S1008" s="225"/>
      <c r="T1008" s="226"/>
      <c r="AT1008" s="227" t="s">
        <v>211</v>
      </c>
      <c r="AU1008" s="227" t="s">
        <v>86</v>
      </c>
      <c r="AV1008" s="14" t="s">
        <v>86</v>
      </c>
      <c r="AW1008" s="14" t="s">
        <v>32</v>
      </c>
      <c r="AX1008" s="14" t="s">
        <v>76</v>
      </c>
      <c r="AY1008" s="227" t="s">
        <v>200</v>
      </c>
    </row>
    <row r="1009" spans="1:65" s="14" customFormat="1" ht="11.25">
      <c r="B1009" s="217"/>
      <c r="C1009" s="218"/>
      <c r="D1009" s="208" t="s">
        <v>211</v>
      </c>
      <c r="E1009" s="219" t="s">
        <v>1</v>
      </c>
      <c r="F1009" s="220" t="s">
        <v>1180</v>
      </c>
      <c r="G1009" s="218"/>
      <c r="H1009" s="221">
        <v>-0.55100000000000005</v>
      </c>
      <c r="I1009" s="222"/>
      <c r="J1009" s="218"/>
      <c r="K1009" s="218"/>
      <c r="L1009" s="223"/>
      <c r="M1009" s="224"/>
      <c r="N1009" s="225"/>
      <c r="O1009" s="225"/>
      <c r="P1009" s="225"/>
      <c r="Q1009" s="225"/>
      <c r="R1009" s="225"/>
      <c r="S1009" s="225"/>
      <c r="T1009" s="226"/>
      <c r="AT1009" s="227" t="s">
        <v>211</v>
      </c>
      <c r="AU1009" s="227" t="s">
        <v>86</v>
      </c>
      <c r="AV1009" s="14" t="s">
        <v>86</v>
      </c>
      <c r="AW1009" s="14" t="s">
        <v>32</v>
      </c>
      <c r="AX1009" s="14" t="s">
        <v>76</v>
      </c>
      <c r="AY1009" s="227" t="s">
        <v>200</v>
      </c>
    </row>
    <row r="1010" spans="1:65" s="14" customFormat="1" ht="11.25">
      <c r="B1010" s="217"/>
      <c r="C1010" s="218"/>
      <c r="D1010" s="208" t="s">
        <v>211</v>
      </c>
      <c r="E1010" s="219" t="s">
        <v>1</v>
      </c>
      <c r="F1010" s="220" t="s">
        <v>1181</v>
      </c>
      <c r="G1010" s="218"/>
      <c r="H1010" s="221">
        <v>-3.29</v>
      </c>
      <c r="I1010" s="222"/>
      <c r="J1010" s="218"/>
      <c r="K1010" s="218"/>
      <c r="L1010" s="223"/>
      <c r="M1010" s="224"/>
      <c r="N1010" s="225"/>
      <c r="O1010" s="225"/>
      <c r="P1010" s="225"/>
      <c r="Q1010" s="225"/>
      <c r="R1010" s="225"/>
      <c r="S1010" s="225"/>
      <c r="T1010" s="226"/>
      <c r="AT1010" s="227" t="s">
        <v>211</v>
      </c>
      <c r="AU1010" s="227" t="s">
        <v>86</v>
      </c>
      <c r="AV1010" s="14" t="s">
        <v>86</v>
      </c>
      <c r="AW1010" s="14" t="s">
        <v>32</v>
      </c>
      <c r="AX1010" s="14" t="s">
        <v>76</v>
      </c>
      <c r="AY1010" s="227" t="s">
        <v>200</v>
      </c>
    </row>
    <row r="1011" spans="1:65" s="14" customFormat="1" ht="11.25">
      <c r="B1011" s="217"/>
      <c r="C1011" s="218"/>
      <c r="D1011" s="208" t="s">
        <v>211</v>
      </c>
      <c r="E1011" s="219" t="s">
        <v>1</v>
      </c>
      <c r="F1011" s="220" t="s">
        <v>1182</v>
      </c>
      <c r="G1011" s="218"/>
      <c r="H1011" s="221">
        <v>-0.56000000000000005</v>
      </c>
      <c r="I1011" s="222"/>
      <c r="J1011" s="218"/>
      <c r="K1011" s="218"/>
      <c r="L1011" s="223"/>
      <c r="M1011" s="224"/>
      <c r="N1011" s="225"/>
      <c r="O1011" s="225"/>
      <c r="P1011" s="225"/>
      <c r="Q1011" s="225"/>
      <c r="R1011" s="225"/>
      <c r="S1011" s="225"/>
      <c r="T1011" s="226"/>
      <c r="AT1011" s="227" t="s">
        <v>211</v>
      </c>
      <c r="AU1011" s="227" t="s">
        <v>86</v>
      </c>
      <c r="AV1011" s="14" t="s">
        <v>86</v>
      </c>
      <c r="AW1011" s="14" t="s">
        <v>32</v>
      </c>
      <c r="AX1011" s="14" t="s">
        <v>76</v>
      </c>
      <c r="AY1011" s="227" t="s">
        <v>200</v>
      </c>
    </row>
    <row r="1012" spans="1:65" s="14" customFormat="1" ht="11.25">
      <c r="B1012" s="217"/>
      <c r="C1012" s="218"/>
      <c r="D1012" s="208" t="s">
        <v>211</v>
      </c>
      <c r="E1012" s="219" t="s">
        <v>1</v>
      </c>
      <c r="F1012" s="220" t="s">
        <v>1169</v>
      </c>
      <c r="G1012" s="218"/>
      <c r="H1012" s="221">
        <v>-1.1759999999999999</v>
      </c>
      <c r="I1012" s="222"/>
      <c r="J1012" s="218"/>
      <c r="K1012" s="218"/>
      <c r="L1012" s="223"/>
      <c r="M1012" s="224"/>
      <c r="N1012" s="225"/>
      <c r="O1012" s="225"/>
      <c r="P1012" s="225"/>
      <c r="Q1012" s="225"/>
      <c r="R1012" s="225"/>
      <c r="S1012" s="225"/>
      <c r="T1012" s="226"/>
      <c r="AT1012" s="227" t="s">
        <v>211</v>
      </c>
      <c r="AU1012" s="227" t="s">
        <v>86</v>
      </c>
      <c r="AV1012" s="14" t="s">
        <v>86</v>
      </c>
      <c r="AW1012" s="14" t="s">
        <v>32</v>
      </c>
      <c r="AX1012" s="14" t="s">
        <v>76</v>
      </c>
      <c r="AY1012" s="227" t="s">
        <v>200</v>
      </c>
    </row>
    <row r="1013" spans="1:65" s="14" customFormat="1" ht="11.25">
      <c r="B1013" s="217"/>
      <c r="C1013" s="218"/>
      <c r="D1013" s="208" t="s">
        <v>211</v>
      </c>
      <c r="E1013" s="219" t="s">
        <v>1</v>
      </c>
      <c r="F1013" s="220" t="s">
        <v>1169</v>
      </c>
      <c r="G1013" s="218"/>
      <c r="H1013" s="221">
        <v>-1.1759999999999999</v>
      </c>
      <c r="I1013" s="222"/>
      <c r="J1013" s="218"/>
      <c r="K1013" s="218"/>
      <c r="L1013" s="223"/>
      <c r="M1013" s="224"/>
      <c r="N1013" s="225"/>
      <c r="O1013" s="225"/>
      <c r="P1013" s="225"/>
      <c r="Q1013" s="225"/>
      <c r="R1013" s="225"/>
      <c r="S1013" s="225"/>
      <c r="T1013" s="226"/>
      <c r="AT1013" s="227" t="s">
        <v>211</v>
      </c>
      <c r="AU1013" s="227" t="s">
        <v>86</v>
      </c>
      <c r="AV1013" s="14" t="s">
        <v>86</v>
      </c>
      <c r="AW1013" s="14" t="s">
        <v>32</v>
      </c>
      <c r="AX1013" s="14" t="s">
        <v>76</v>
      </c>
      <c r="AY1013" s="227" t="s">
        <v>200</v>
      </c>
    </row>
    <row r="1014" spans="1:65" s="14" customFormat="1" ht="11.25">
      <c r="B1014" s="217"/>
      <c r="C1014" s="218"/>
      <c r="D1014" s="208" t="s">
        <v>211</v>
      </c>
      <c r="E1014" s="219" t="s">
        <v>1</v>
      </c>
      <c r="F1014" s="220" t="s">
        <v>1183</v>
      </c>
      <c r="G1014" s="218"/>
      <c r="H1014" s="221">
        <v>-3.6629999999999998</v>
      </c>
      <c r="I1014" s="222"/>
      <c r="J1014" s="218"/>
      <c r="K1014" s="218"/>
      <c r="L1014" s="223"/>
      <c r="M1014" s="224"/>
      <c r="N1014" s="225"/>
      <c r="O1014" s="225"/>
      <c r="P1014" s="225"/>
      <c r="Q1014" s="225"/>
      <c r="R1014" s="225"/>
      <c r="S1014" s="225"/>
      <c r="T1014" s="226"/>
      <c r="AT1014" s="227" t="s">
        <v>211</v>
      </c>
      <c r="AU1014" s="227" t="s">
        <v>86</v>
      </c>
      <c r="AV1014" s="14" t="s">
        <v>86</v>
      </c>
      <c r="AW1014" s="14" t="s">
        <v>32</v>
      </c>
      <c r="AX1014" s="14" t="s">
        <v>76</v>
      </c>
      <c r="AY1014" s="227" t="s">
        <v>200</v>
      </c>
    </row>
    <row r="1015" spans="1:65" s="14" customFormat="1" ht="11.25">
      <c r="B1015" s="217"/>
      <c r="C1015" s="218"/>
      <c r="D1015" s="208" t="s">
        <v>211</v>
      </c>
      <c r="E1015" s="219" t="s">
        <v>1</v>
      </c>
      <c r="F1015" s="220" t="s">
        <v>1184</v>
      </c>
      <c r="G1015" s="218"/>
      <c r="H1015" s="221">
        <v>-3.2250000000000001</v>
      </c>
      <c r="I1015" s="222"/>
      <c r="J1015" s="218"/>
      <c r="K1015" s="218"/>
      <c r="L1015" s="223"/>
      <c r="M1015" s="224"/>
      <c r="N1015" s="225"/>
      <c r="O1015" s="225"/>
      <c r="P1015" s="225"/>
      <c r="Q1015" s="225"/>
      <c r="R1015" s="225"/>
      <c r="S1015" s="225"/>
      <c r="T1015" s="226"/>
      <c r="AT1015" s="227" t="s">
        <v>211</v>
      </c>
      <c r="AU1015" s="227" t="s">
        <v>86</v>
      </c>
      <c r="AV1015" s="14" t="s">
        <v>86</v>
      </c>
      <c r="AW1015" s="14" t="s">
        <v>32</v>
      </c>
      <c r="AX1015" s="14" t="s">
        <v>76</v>
      </c>
      <c r="AY1015" s="227" t="s">
        <v>200</v>
      </c>
    </row>
    <row r="1016" spans="1:65" s="14" customFormat="1" ht="11.25">
      <c r="B1016" s="217"/>
      <c r="C1016" s="218"/>
      <c r="D1016" s="208" t="s">
        <v>211</v>
      </c>
      <c r="E1016" s="219" t="s">
        <v>1</v>
      </c>
      <c r="F1016" s="220" t="s">
        <v>1185</v>
      </c>
      <c r="G1016" s="218"/>
      <c r="H1016" s="221">
        <v>-3.645</v>
      </c>
      <c r="I1016" s="222"/>
      <c r="J1016" s="218"/>
      <c r="K1016" s="218"/>
      <c r="L1016" s="223"/>
      <c r="M1016" s="224"/>
      <c r="N1016" s="225"/>
      <c r="O1016" s="225"/>
      <c r="P1016" s="225"/>
      <c r="Q1016" s="225"/>
      <c r="R1016" s="225"/>
      <c r="S1016" s="225"/>
      <c r="T1016" s="226"/>
      <c r="AT1016" s="227" t="s">
        <v>211</v>
      </c>
      <c r="AU1016" s="227" t="s">
        <v>86</v>
      </c>
      <c r="AV1016" s="14" t="s">
        <v>86</v>
      </c>
      <c r="AW1016" s="14" t="s">
        <v>32</v>
      </c>
      <c r="AX1016" s="14" t="s">
        <v>76</v>
      </c>
      <c r="AY1016" s="227" t="s">
        <v>200</v>
      </c>
    </row>
    <row r="1017" spans="1:65" s="15" customFormat="1" ht="11.25">
      <c r="B1017" s="228"/>
      <c r="C1017" s="229"/>
      <c r="D1017" s="208" t="s">
        <v>211</v>
      </c>
      <c r="E1017" s="230" t="s">
        <v>1</v>
      </c>
      <c r="F1017" s="231" t="s">
        <v>219</v>
      </c>
      <c r="G1017" s="229"/>
      <c r="H1017" s="232">
        <v>388.20499999999998</v>
      </c>
      <c r="I1017" s="233"/>
      <c r="J1017" s="229"/>
      <c r="K1017" s="229"/>
      <c r="L1017" s="234"/>
      <c r="M1017" s="235"/>
      <c r="N1017" s="236"/>
      <c r="O1017" s="236"/>
      <c r="P1017" s="236"/>
      <c r="Q1017" s="236"/>
      <c r="R1017" s="236"/>
      <c r="S1017" s="236"/>
      <c r="T1017" s="237"/>
      <c r="AT1017" s="238" t="s">
        <v>211</v>
      </c>
      <c r="AU1017" s="238" t="s">
        <v>86</v>
      </c>
      <c r="AV1017" s="15" t="s">
        <v>207</v>
      </c>
      <c r="AW1017" s="15" t="s">
        <v>32</v>
      </c>
      <c r="AX1017" s="15" t="s">
        <v>84</v>
      </c>
      <c r="AY1017" s="238" t="s">
        <v>200</v>
      </c>
    </row>
    <row r="1018" spans="1:65" s="2" customFormat="1" ht="24.2" customHeight="1">
      <c r="A1018" s="35"/>
      <c r="B1018" s="36"/>
      <c r="C1018" s="188" t="s">
        <v>1192</v>
      </c>
      <c r="D1018" s="188" t="s">
        <v>202</v>
      </c>
      <c r="E1018" s="189" t="s">
        <v>1193</v>
      </c>
      <c r="F1018" s="190" t="s">
        <v>1194</v>
      </c>
      <c r="G1018" s="191" t="s">
        <v>205</v>
      </c>
      <c r="H1018" s="192">
        <v>44.404000000000003</v>
      </c>
      <c r="I1018" s="193"/>
      <c r="J1018" s="194">
        <f>ROUND(I1018*H1018,2)</f>
        <v>0</v>
      </c>
      <c r="K1018" s="190" t="s">
        <v>206</v>
      </c>
      <c r="L1018" s="40"/>
      <c r="M1018" s="195" t="s">
        <v>1</v>
      </c>
      <c r="N1018" s="196" t="s">
        <v>41</v>
      </c>
      <c r="O1018" s="72"/>
      <c r="P1018" s="197">
        <f>O1018*H1018</f>
        <v>0</v>
      </c>
      <c r="Q1018" s="197">
        <v>0</v>
      </c>
      <c r="R1018" s="197">
        <f>Q1018*H1018</f>
        <v>0</v>
      </c>
      <c r="S1018" s="197">
        <v>1.95</v>
      </c>
      <c r="T1018" s="198">
        <f>S1018*H1018</f>
        <v>86.587800000000001</v>
      </c>
      <c r="U1018" s="35"/>
      <c r="V1018" s="35"/>
      <c r="W1018" s="35"/>
      <c r="X1018" s="35"/>
      <c r="Y1018" s="35"/>
      <c r="Z1018" s="35"/>
      <c r="AA1018" s="35"/>
      <c r="AB1018" s="35"/>
      <c r="AC1018" s="35"/>
      <c r="AD1018" s="35"/>
      <c r="AE1018" s="35"/>
      <c r="AR1018" s="199" t="s">
        <v>207</v>
      </c>
      <c r="AT1018" s="199" t="s">
        <v>202</v>
      </c>
      <c r="AU1018" s="199" t="s">
        <v>86</v>
      </c>
      <c r="AY1018" s="18" t="s">
        <v>200</v>
      </c>
      <c r="BE1018" s="200">
        <f>IF(N1018="základní",J1018,0)</f>
        <v>0</v>
      </c>
      <c r="BF1018" s="200">
        <f>IF(N1018="snížená",J1018,0)</f>
        <v>0</v>
      </c>
      <c r="BG1018" s="200">
        <f>IF(N1018="zákl. přenesená",J1018,0)</f>
        <v>0</v>
      </c>
      <c r="BH1018" s="200">
        <f>IF(N1018="sníž. přenesená",J1018,0)</f>
        <v>0</v>
      </c>
      <c r="BI1018" s="200">
        <f>IF(N1018="nulová",J1018,0)</f>
        <v>0</v>
      </c>
      <c r="BJ1018" s="18" t="s">
        <v>84</v>
      </c>
      <c r="BK1018" s="200">
        <f>ROUND(I1018*H1018,2)</f>
        <v>0</v>
      </c>
      <c r="BL1018" s="18" t="s">
        <v>207</v>
      </c>
      <c r="BM1018" s="199" t="s">
        <v>1195</v>
      </c>
    </row>
    <row r="1019" spans="1:65" s="2" customFormat="1" ht="11.25">
      <c r="A1019" s="35"/>
      <c r="B1019" s="36"/>
      <c r="C1019" s="37"/>
      <c r="D1019" s="201" t="s">
        <v>209</v>
      </c>
      <c r="E1019" s="37"/>
      <c r="F1019" s="202" t="s">
        <v>1196</v>
      </c>
      <c r="G1019" s="37"/>
      <c r="H1019" s="37"/>
      <c r="I1019" s="203"/>
      <c r="J1019" s="37"/>
      <c r="K1019" s="37"/>
      <c r="L1019" s="40"/>
      <c r="M1019" s="204"/>
      <c r="N1019" s="205"/>
      <c r="O1019" s="72"/>
      <c r="P1019" s="72"/>
      <c r="Q1019" s="72"/>
      <c r="R1019" s="72"/>
      <c r="S1019" s="72"/>
      <c r="T1019" s="73"/>
      <c r="U1019" s="35"/>
      <c r="V1019" s="35"/>
      <c r="W1019" s="35"/>
      <c r="X1019" s="35"/>
      <c r="Y1019" s="35"/>
      <c r="Z1019" s="35"/>
      <c r="AA1019" s="35"/>
      <c r="AB1019" s="35"/>
      <c r="AC1019" s="35"/>
      <c r="AD1019" s="35"/>
      <c r="AE1019" s="35"/>
      <c r="AT1019" s="18" t="s">
        <v>209</v>
      </c>
      <c r="AU1019" s="18" t="s">
        <v>86</v>
      </c>
    </row>
    <row r="1020" spans="1:65" s="13" customFormat="1" ht="11.25">
      <c r="B1020" s="206"/>
      <c r="C1020" s="207"/>
      <c r="D1020" s="208" t="s">
        <v>211</v>
      </c>
      <c r="E1020" s="209" t="s">
        <v>1</v>
      </c>
      <c r="F1020" s="210" t="s">
        <v>1197</v>
      </c>
      <c r="G1020" s="207"/>
      <c r="H1020" s="209" t="s">
        <v>1</v>
      </c>
      <c r="I1020" s="211"/>
      <c r="J1020" s="207"/>
      <c r="K1020" s="207"/>
      <c r="L1020" s="212"/>
      <c r="M1020" s="213"/>
      <c r="N1020" s="214"/>
      <c r="O1020" s="214"/>
      <c r="P1020" s="214"/>
      <c r="Q1020" s="214"/>
      <c r="R1020" s="214"/>
      <c r="S1020" s="214"/>
      <c r="T1020" s="215"/>
      <c r="AT1020" s="216" t="s">
        <v>211</v>
      </c>
      <c r="AU1020" s="216" t="s">
        <v>86</v>
      </c>
      <c r="AV1020" s="13" t="s">
        <v>84</v>
      </c>
      <c r="AW1020" s="13" t="s">
        <v>32</v>
      </c>
      <c r="AX1020" s="13" t="s">
        <v>76</v>
      </c>
      <c r="AY1020" s="216" t="s">
        <v>200</v>
      </c>
    </row>
    <row r="1021" spans="1:65" s="13" customFormat="1" ht="11.25">
      <c r="B1021" s="206"/>
      <c r="C1021" s="207"/>
      <c r="D1021" s="208" t="s">
        <v>211</v>
      </c>
      <c r="E1021" s="209" t="s">
        <v>1</v>
      </c>
      <c r="F1021" s="210" t="s">
        <v>1198</v>
      </c>
      <c r="G1021" s="207"/>
      <c r="H1021" s="209" t="s">
        <v>1</v>
      </c>
      <c r="I1021" s="211"/>
      <c r="J1021" s="207"/>
      <c r="K1021" s="207"/>
      <c r="L1021" s="212"/>
      <c r="M1021" s="213"/>
      <c r="N1021" s="214"/>
      <c r="O1021" s="214"/>
      <c r="P1021" s="214"/>
      <c r="Q1021" s="214"/>
      <c r="R1021" s="214"/>
      <c r="S1021" s="214"/>
      <c r="T1021" s="215"/>
      <c r="AT1021" s="216" t="s">
        <v>211</v>
      </c>
      <c r="AU1021" s="216" t="s">
        <v>86</v>
      </c>
      <c r="AV1021" s="13" t="s">
        <v>84</v>
      </c>
      <c r="AW1021" s="13" t="s">
        <v>32</v>
      </c>
      <c r="AX1021" s="13" t="s">
        <v>76</v>
      </c>
      <c r="AY1021" s="216" t="s">
        <v>200</v>
      </c>
    </row>
    <row r="1022" spans="1:65" s="14" customFormat="1" ht="11.25">
      <c r="B1022" s="217"/>
      <c r="C1022" s="218"/>
      <c r="D1022" s="208" t="s">
        <v>211</v>
      </c>
      <c r="E1022" s="219" t="s">
        <v>1</v>
      </c>
      <c r="F1022" s="220" t="s">
        <v>1199</v>
      </c>
      <c r="G1022" s="218"/>
      <c r="H1022" s="221">
        <v>22.202000000000002</v>
      </c>
      <c r="I1022" s="222"/>
      <c r="J1022" s="218"/>
      <c r="K1022" s="218"/>
      <c r="L1022" s="223"/>
      <c r="M1022" s="224"/>
      <c r="N1022" s="225"/>
      <c r="O1022" s="225"/>
      <c r="P1022" s="225"/>
      <c r="Q1022" s="225"/>
      <c r="R1022" s="225"/>
      <c r="S1022" s="225"/>
      <c r="T1022" s="226"/>
      <c r="AT1022" s="227" t="s">
        <v>211</v>
      </c>
      <c r="AU1022" s="227" t="s">
        <v>86</v>
      </c>
      <c r="AV1022" s="14" t="s">
        <v>86</v>
      </c>
      <c r="AW1022" s="14" t="s">
        <v>32</v>
      </c>
      <c r="AX1022" s="14" t="s">
        <v>76</v>
      </c>
      <c r="AY1022" s="227" t="s">
        <v>200</v>
      </c>
    </row>
    <row r="1023" spans="1:65" s="14" customFormat="1" ht="11.25">
      <c r="B1023" s="217"/>
      <c r="C1023" s="218"/>
      <c r="D1023" s="208" t="s">
        <v>211</v>
      </c>
      <c r="E1023" s="219" t="s">
        <v>1</v>
      </c>
      <c r="F1023" s="220" t="s">
        <v>1199</v>
      </c>
      <c r="G1023" s="218"/>
      <c r="H1023" s="221">
        <v>22.202000000000002</v>
      </c>
      <c r="I1023" s="222"/>
      <c r="J1023" s="218"/>
      <c r="K1023" s="218"/>
      <c r="L1023" s="223"/>
      <c r="M1023" s="224"/>
      <c r="N1023" s="225"/>
      <c r="O1023" s="225"/>
      <c r="P1023" s="225"/>
      <c r="Q1023" s="225"/>
      <c r="R1023" s="225"/>
      <c r="S1023" s="225"/>
      <c r="T1023" s="226"/>
      <c r="AT1023" s="227" t="s">
        <v>211</v>
      </c>
      <c r="AU1023" s="227" t="s">
        <v>86</v>
      </c>
      <c r="AV1023" s="14" t="s">
        <v>86</v>
      </c>
      <c r="AW1023" s="14" t="s">
        <v>32</v>
      </c>
      <c r="AX1023" s="14" t="s">
        <v>76</v>
      </c>
      <c r="AY1023" s="227" t="s">
        <v>200</v>
      </c>
    </row>
    <row r="1024" spans="1:65" s="15" customFormat="1" ht="11.25">
      <c r="B1024" s="228"/>
      <c r="C1024" s="229"/>
      <c r="D1024" s="208" t="s">
        <v>211</v>
      </c>
      <c r="E1024" s="230" t="s">
        <v>1</v>
      </c>
      <c r="F1024" s="231" t="s">
        <v>219</v>
      </c>
      <c r="G1024" s="229"/>
      <c r="H1024" s="232">
        <v>44.404000000000003</v>
      </c>
      <c r="I1024" s="233"/>
      <c r="J1024" s="229"/>
      <c r="K1024" s="229"/>
      <c r="L1024" s="234"/>
      <c r="M1024" s="235"/>
      <c r="N1024" s="236"/>
      <c r="O1024" s="236"/>
      <c r="P1024" s="236"/>
      <c r="Q1024" s="236"/>
      <c r="R1024" s="236"/>
      <c r="S1024" s="236"/>
      <c r="T1024" s="237"/>
      <c r="AT1024" s="238" t="s">
        <v>211</v>
      </c>
      <c r="AU1024" s="238" t="s">
        <v>86</v>
      </c>
      <c r="AV1024" s="15" t="s">
        <v>207</v>
      </c>
      <c r="AW1024" s="15" t="s">
        <v>32</v>
      </c>
      <c r="AX1024" s="15" t="s">
        <v>84</v>
      </c>
      <c r="AY1024" s="238" t="s">
        <v>200</v>
      </c>
    </row>
    <row r="1025" spans="1:65" s="2" customFormat="1" ht="16.5" customHeight="1">
      <c r="A1025" s="35"/>
      <c r="B1025" s="36"/>
      <c r="C1025" s="188" t="s">
        <v>1200</v>
      </c>
      <c r="D1025" s="188" t="s">
        <v>202</v>
      </c>
      <c r="E1025" s="189" t="s">
        <v>1201</v>
      </c>
      <c r="F1025" s="190" t="s">
        <v>1202</v>
      </c>
      <c r="G1025" s="191" t="s">
        <v>205</v>
      </c>
      <c r="H1025" s="192">
        <v>4</v>
      </c>
      <c r="I1025" s="193"/>
      <c r="J1025" s="194">
        <f>ROUND(I1025*H1025,2)</f>
        <v>0</v>
      </c>
      <c r="K1025" s="190" t="s">
        <v>206</v>
      </c>
      <c r="L1025" s="40"/>
      <c r="M1025" s="195" t="s">
        <v>1</v>
      </c>
      <c r="N1025" s="196" t="s">
        <v>41</v>
      </c>
      <c r="O1025" s="72"/>
      <c r="P1025" s="197">
        <f>O1025*H1025</f>
        <v>0</v>
      </c>
      <c r="Q1025" s="197">
        <v>0</v>
      </c>
      <c r="R1025" s="197">
        <f>Q1025*H1025</f>
        <v>0</v>
      </c>
      <c r="S1025" s="197">
        <v>0</v>
      </c>
      <c r="T1025" s="198">
        <f>S1025*H1025</f>
        <v>0</v>
      </c>
      <c r="U1025" s="35"/>
      <c r="V1025" s="35"/>
      <c r="W1025" s="35"/>
      <c r="X1025" s="35"/>
      <c r="Y1025" s="35"/>
      <c r="Z1025" s="35"/>
      <c r="AA1025" s="35"/>
      <c r="AB1025" s="35"/>
      <c r="AC1025" s="35"/>
      <c r="AD1025" s="35"/>
      <c r="AE1025" s="35"/>
      <c r="AR1025" s="199" t="s">
        <v>207</v>
      </c>
      <c r="AT1025" s="199" t="s">
        <v>202</v>
      </c>
      <c r="AU1025" s="199" t="s">
        <v>86</v>
      </c>
      <c r="AY1025" s="18" t="s">
        <v>200</v>
      </c>
      <c r="BE1025" s="200">
        <f>IF(N1025="základní",J1025,0)</f>
        <v>0</v>
      </c>
      <c r="BF1025" s="200">
        <f>IF(N1025="snížená",J1025,0)</f>
        <v>0</v>
      </c>
      <c r="BG1025" s="200">
        <f>IF(N1025="zákl. přenesená",J1025,0)</f>
        <v>0</v>
      </c>
      <c r="BH1025" s="200">
        <f>IF(N1025="sníž. přenesená",J1025,0)</f>
        <v>0</v>
      </c>
      <c r="BI1025" s="200">
        <f>IF(N1025="nulová",J1025,0)</f>
        <v>0</v>
      </c>
      <c r="BJ1025" s="18" t="s">
        <v>84</v>
      </c>
      <c r="BK1025" s="200">
        <f>ROUND(I1025*H1025,2)</f>
        <v>0</v>
      </c>
      <c r="BL1025" s="18" t="s">
        <v>207</v>
      </c>
      <c r="BM1025" s="199" t="s">
        <v>1203</v>
      </c>
    </row>
    <row r="1026" spans="1:65" s="2" customFormat="1" ht="11.25">
      <c r="A1026" s="35"/>
      <c r="B1026" s="36"/>
      <c r="C1026" s="37"/>
      <c r="D1026" s="201" t="s">
        <v>209</v>
      </c>
      <c r="E1026" s="37"/>
      <c r="F1026" s="202" t="s">
        <v>1204</v>
      </c>
      <c r="G1026" s="37"/>
      <c r="H1026" s="37"/>
      <c r="I1026" s="203"/>
      <c r="J1026" s="37"/>
      <c r="K1026" s="37"/>
      <c r="L1026" s="40"/>
      <c r="M1026" s="204"/>
      <c r="N1026" s="205"/>
      <c r="O1026" s="72"/>
      <c r="P1026" s="72"/>
      <c r="Q1026" s="72"/>
      <c r="R1026" s="72"/>
      <c r="S1026" s="72"/>
      <c r="T1026" s="73"/>
      <c r="U1026" s="35"/>
      <c r="V1026" s="35"/>
      <c r="W1026" s="35"/>
      <c r="X1026" s="35"/>
      <c r="Y1026" s="35"/>
      <c r="Z1026" s="35"/>
      <c r="AA1026" s="35"/>
      <c r="AB1026" s="35"/>
      <c r="AC1026" s="35"/>
      <c r="AD1026" s="35"/>
      <c r="AE1026" s="35"/>
      <c r="AT1026" s="18" t="s">
        <v>209</v>
      </c>
      <c r="AU1026" s="18" t="s">
        <v>86</v>
      </c>
    </row>
    <row r="1027" spans="1:65" s="2" customFormat="1" ht="24.2" customHeight="1">
      <c r="A1027" s="35"/>
      <c r="B1027" s="36"/>
      <c r="C1027" s="188" t="s">
        <v>1205</v>
      </c>
      <c r="D1027" s="188" t="s">
        <v>202</v>
      </c>
      <c r="E1027" s="189" t="s">
        <v>1206</v>
      </c>
      <c r="F1027" s="190" t="s">
        <v>1207</v>
      </c>
      <c r="G1027" s="191" t="s">
        <v>205</v>
      </c>
      <c r="H1027" s="192">
        <v>21.565000000000001</v>
      </c>
      <c r="I1027" s="193"/>
      <c r="J1027" s="194">
        <f>ROUND(I1027*H1027,2)</f>
        <v>0</v>
      </c>
      <c r="K1027" s="190" t="s">
        <v>206</v>
      </c>
      <c r="L1027" s="40"/>
      <c r="M1027" s="195" t="s">
        <v>1</v>
      </c>
      <c r="N1027" s="196" t="s">
        <v>41</v>
      </c>
      <c r="O1027" s="72"/>
      <c r="P1027" s="197">
        <f>O1027*H1027</f>
        <v>0</v>
      </c>
      <c r="Q1027" s="197">
        <v>0.378</v>
      </c>
      <c r="R1027" s="197">
        <f>Q1027*H1027</f>
        <v>8.1515700000000013</v>
      </c>
      <c r="S1027" s="197">
        <v>0</v>
      </c>
      <c r="T1027" s="198">
        <f>S1027*H1027</f>
        <v>0</v>
      </c>
      <c r="U1027" s="35"/>
      <c r="V1027" s="35"/>
      <c r="W1027" s="35"/>
      <c r="X1027" s="35"/>
      <c r="Y1027" s="35"/>
      <c r="Z1027" s="35"/>
      <c r="AA1027" s="35"/>
      <c r="AB1027" s="35"/>
      <c r="AC1027" s="35"/>
      <c r="AD1027" s="35"/>
      <c r="AE1027" s="35"/>
      <c r="AR1027" s="199" t="s">
        <v>207</v>
      </c>
      <c r="AT1027" s="199" t="s">
        <v>202</v>
      </c>
      <c r="AU1027" s="199" t="s">
        <v>86</v>
      </c>
      <c r="AY1027" s="18" t="s">
        <v>200</v>
      </c>
      <c r="BE1027" s="200">
        <f>IF(N1027="základní",J1027,0)</f>
        <v>0</v>
      </c>
      <c r="BF1027" s="200">
        <f>IF(N1027="snížená",J1027,0)</f>
        <v>0</v>
      </c>
      <c r="BG1027" s="200">
        <f>IF(N1027="zákl. přenesená",J1027,0)</f>
        <v>0</v>
      </c>
      <c r="BH1027" s="200">
        <f>IF(N1027="sníž. přenesená",J1027,0)</f>
        <v>0</v>
      </c>
      <c r="BI1027" s="200">
        <f>IF(N1027="nulová",J1027,0)</f>
        <v>0</v>
      </c>
      <c r="BJ1027" s="18" t="s">
        <v>84</v>
      </c>
      <c r="BK1027" s="200">
        <f>ROUND(I1027*H1027,2)</f>
        <v>0</v>
      </c>
      <c r="BL1027" s="18" t="s">
        <v>207</v>
      </c>
      <c r="BM1027" s="199" t="s">
        <v>1208</v>
      </c>
    </row>
    <row r="1028" spans="1:65" s="2" customFormat="1" ht="11.25">
      <c r="A1028" s="35"/>
      <c r="B1028" s="36"/>
      <c r="C1028" s="37"/>
      <c r="D1028" s="201" t="s">
        <v>209</v>
      </c>
      <c r="E1028" s="37"/>
      <c r="F1028" s="202" t="s">
        <v>1209</v>
      </c>
      <c r="G1028" s="37"/>
      <c r="H1028" s="37"/>
      <c r="I1028" s="203"/>
      <c r="J1028" s="37"/>
      <c r="K1028" s="37"/>
      <c r="L1028" s="40"/>
      <c r="M1028" s="204"/>
      <c r="N1028" s="205"/>
      <c r="O1028" s="72"/>
      <c r="P1028" s="72"/>
      <c r="Q1028" s="72"/>
      <c r="R1028" s="72"/>
      <c r="S1028" s="72"/>
      <c r="T1028" s="73"/>
      <c r="U1028" s="35"/>
      <c r="V1028" s="35"/>
      <c r="W1028" s="35"/>
      <c r="X1028" s="35"/>
      <c r="Y1028" s="35"/>
      <c r="Z1028" s="35"/>
      <c r="AA1028" s="35"/>
      <c r="AB1028" s="35"/>
      <c r="AC1028" s="35"/>
      <c r="AD1028" s="35"/>
      <c r="AE1028" s="35"/>
      <c r="AT1028" s="18" t="s">
        <v>209</v>
      </c>
      <c r="AU1028" s="18" t="s">
        <v>86</v>
      </c>
    </row>
    <row r="1029" spans="1:65" s="13" customFormat="1" ht="11.25">
      <c r="B1029" s="206"/>
      <c r="C1029" s="207"/>
      <c r="D1029" s="208" t="s">
        <v>211</v>
      </c>
      <c r="E1029" s="209" t="s">
        <v>1</v>
      </c>
      <c r="F1029" s="210" t="s">
        <v>1210</v>
      </c>
      <c r="G1029" s="207"/>
      <c r="H1029" s="209" t="s">
        <v>1</v>
      </c>
      <c r="I1029" s="211"/>
      <c r="J1029" s="207"/>
      <c r="K1029" s="207"/>
      <c r="L1029" s="212"/>
      <c r="M1029" s="213"/>
      <c r="N1029" s="214"/>
      <c r="O1029" s="214"/>
      <c r="P1029" s="214"/>
      <c r="Q1029" s="214"/>
      <c r="R1029" s="214"/>
      <c r="S1029" s="214"/>
      <c r="T1029" s="215"/>
      <c r="AT1029" s="216" t="s">
        <v>211</v>
      </c>
      <c r="AU1029" s="216" t="s">
        <v>86</v>
      </c>
      <c r="AV1029" s="13" t="s">
        <v>84</v>
      </c>
      <c r="AW1029" s="13" t="s">
        <v>32</v>
      </c>
      <c r="AX1029" s="13" t="s">
        <v>76</v>
      </c>
      <c r="AY1029" s="216" t="s">
        <v>200</v>
      </c>
    </row>
    <row r="1030" spans="1:65" s="14" customFormat="1" ht="11.25">
      <c r="B1030" s="217"/>
      <c r="C1030" s="218"/>
      <c r="D1030" s="208" t="s">
        <v>211</v>
      </c>
      <c r="E1030" s="219" t="s">
        <v>1</v>
      </c>
      <c r="F1030" s="220" t="s">
        <v>1211</v>
      </c>
      <c r="G1030" s="218"/>
      <c r="H1030" s="221">
        <v>12.567</v>
      </c>
      <c r="I1030" s="222"/>
      <c r="J1030" s="218"/>
      <c r="K1030" s="218"/>
      <c r="L1030" s="223"/>
      <c r="M1030" s="224"/>
      <c r="N1030" s="225"/>
      <c r="O1030" s="225"/>
      <c r="P1030" s="225"/>
      <c r="Q1030" s="225"/>
      <c r="R1030" s="225"/>
      <c r="S1030" s="225"/>
      <c r="T1030" s="226"/>
      <c r="AT1030" s="227" t="s">
        <v>211</v>
      </c>
      <c r="AU1030" s="227" t="s">
        <v>86</v>
      </c>
      <c r="AV1030" s="14" t="s">
        <v>86</v>
      </c>
      <c r="AW1030" s="14" t="s">
        <v>32</v>
      </c>
      <c r="AX1030" s="14" t="s">
        <v>76</v>
      </c>
      <c r="AY1030" s="227" t="s">
        <v>200</v>
      </c>
    </row>
    <row r="1031" spans="1:65" s="13" customFormat="1" ht="11.25">
      <c r="B1031" s="206"/>
      <c r="C1031" s="207"/>
      <c r="D1031" s="208" t="s">
        <v>211</v>
      </c>
      <c r="E1031" s="209" t="s">
        <v>1</v>
      </c>
      <c r="F1031" s="210" t="s">
        <v>1212</v>
      </c>
      <c r="G1031" s="207"/>
      <c r="H1031" s="209" t="s">
        <v>1</v>
      </c>
      <c r="I1031" s="211"/>
      <c r="J1031" s="207"/>
      <c r="K1031" s="207"/>
      <c r="L1031" s="212"/>
      <c r="M1031" s="213"/>
      <c r="N1031" s="214"/>
      <c r="O1031" s="214"/>
      <c r="P1031" s="214"/>
      <c r="Q1031" s="214"/>
      <c r="R1031" s="214"/>
      <c r="S1031" s="214"/>
      <c r="T1031" s="215"/>
      <c r="AT1031" s="216" t="s">
        <v>211</v>
      </c>
      <c r="AU1031" s="216" t="s">
        <v>86</v>
      </c>
      <c r="AV1031" s="13" t="s">
        <v>84</v>
      </c>
      <c r="AW1031" s="13" t="s">
        <v>32</v>
      </c>
      <c r="AX1031" s="13" t="s">
        <v>76</v>
      </c>
      <c r="AY1031" s="216" t="s">
        <v>200</v>
      </c>
    </row>
    <row r="1032" spans="1:65" s="13" customFormat="1" ht="11.25">
      <c r="B1032" s="206"/>
      <c r="C1032" s="207"/>
      <c r="D1032" s="208" t="s">
        <v>211</v>
      </c>
      <c r="E1032" s="209" t="s">
        <v>1</v>
      </c>
      <c r="F1032" s="210" t="s">
        <v>539</v>
      </c>
      <c r="G1032" s="207"/>
      <c r="H1032" s="209" t="s">
        <v>1</v>
      </c>
      <c r="I1032" s="211"/>
      <c r="J1032" s="207"/>
      <c r="K1032" s="207"/>
      <c r="L1032" s="212"/>
      <c r="M1032" s="213"/>
      <c r="N1032" s="214"/>
      <c r="O1032" s="214"/>
      <c r="P1032" s="214"/>
      <c r="Q1032" s="214"/>
      <c r="R1032" s="214"/>
      <c r="S1032" s="214"/>
      <c r="T1032" s="215"/>
      <c r="AT1032" s="216" t="s">
        <v>211</v>
      </c>
      <c r="AU1032" s="216" t="s">
        <v>86</v>
      </c>
      <c r="AV1032" s="13" t="s">
        <v>84</v>
      </c>
      <c r="AW1032" s="13" t="s">
        <v>32</v>
      </c>
      <c r="AX1032" s="13" t="s">
        <v>76</v>
      </c>
      <c r="AY1032" s="216" t="s">
        <v>200</v>
      </c>
    </row>
    <row r="1033" spans="1:65" s="14" customFormat="1" ht="11.25">
      <c r="B1033" s="217"/>
      <c r="C1033" s="218"/>
      <c r="D1033" s="208" t="s">
        <v>211</v>
      </c>
      <c r="E1033" s="219" t="s">
        <v>1</v>
      </c>
      <c r="F1033" s="220" t="s">
        <v>1213</v>
      </c>
      <c r="G1033" s="218"/>
      <c r="H1033" s="221">
        <v>5.9980000000000002</v>
      </c>
      <c r="I1033" s="222"/>
      <c r="J1033" s="218"/>
      <c r="K1033" s="218"/>
      <c r="L1033" s="223"/>
      <c r="M1033" s="224"/>
      <c r="N1033" s="225"/>
      <c r="O1033" s="225"/>
      <c r="P1033" s="225"/>
      <c r="Q1033" s="225"/>
      <c r="R1033" s="225"/>
      <c r="S1033" s="225"/>
      <c r="T1033" s="226"/>
      <c r="AT1033" s="227" t="s">
        <v>211</v>
      </c>
      <c r="AU1033" s="227" t="s">
        <v>86</v>
      </c>
      <c r="AV1033" s="14" t="s">
        <v>86</v>
      </c>
      <c r="AW1033" s="14" t="s">
        <v>32</v>
      </c>
      <c r="AX1033" s="14" t="s">
        <v>76</v>
      </c>
      <c r="AY1033" s="227" t="s">
        <v>200</v>
      </c>
    </row>
    <row r="1034" spans="1:65" s="13" customFormat="1" ht="22.5">
      <c r="B1034" s="206"/>
      <c r="C1034" s="207"/>
      <c r="D1034" s="208" t="s">
        <v>211</v>
      </c>
      <c r="E1034" s="209" t="s">
        <v>1</v>
      </c>
      <c r="F1034" s="210" t="s">
        <v>1214</v>
      </c>
      <c r="G1034" s="207"/>
      <c r="H1034" s="209" t="s">
        <v>1</v>
      </c>
      <c r="I1034" s="211"/>
      <c r="J1034" s="207"/>
      <c r="K1034" s="207"/>
      <c r="L1034" s="212"/>
      <c r="M1034" s="213"/>
      <c r="N1034" s="214"/>
      <c r="O1034" s="214"/>
      <c r="P1034" s="214"/>
      <c r="Q1034" s="214"/>
      <c r="R1034" s="214"/>
      <c r="S1034" s="214"/>
      <c r="T1034" s="215"/>
      <c r="AT1034" s="216" t="s">
        <v>211</v>
      </c>
      <c r="AU1034" s="216" t="s">
        <v>86</v>
      </c>
      <c r="AV1034" s="13" t="s">
        <v>84</v>
      </c>
      <c r="AW1034" s="13" t="s">
        <v>32</v>
      </c>
      <c r="AX1034" s="13" t="s">
        <v>76</v>
      </c>
      <c r="AY1034" s="216" t="s">
        <v>200</v>
      </c>
    </row>
    <row r="1035" spans="1:65" s="14" customFormat="1" ht="11.25">
      <c r="B1035" s="217"/>
      <c r="C1035" s="218"/>
      <c r="D1035" s="208" t="s">
        <v>211</v>
      </c>
      <c r="E1035" s="219" t="s">
        <v>1</v>
      </c>
      <c r="F1035" s="220" t="s">
        <v>103</v>
      </c>
      <c r="G1035" s="218"/>
      <c r="H1035" s="221">
        <v>3</v>
      </c>
      <c r="I1035" s="222"/>
      <c r="J1035" s="218"/>
      <c r="K1035" s="218"/>
      <c r="L1035" s="223"/>
      <c r="M1035" s="224"/>
      <c r="N1035" s="225"/>
      <c r="O1035" s="225"/>
      <c r="P1035" s="225"/>
      <c r="Q1035" s="225"/>
      <c r="R1035" s="225"/>
      <c r="S1035" s="225"/>
      <c r="T1035" s="226"/>
      <c r="AT1035" s="227" t="s">
        <v>211</v>
      </c>
      <c r="AU1035" s="227" t="s">
        <v>86</v>
      </c>
      <c r="AV1035" s="14" t="s">
        <v>86</v>
      </c>
      <c r="AW1035" s="14" t="s">
        <v>32</v>
      </c>
      <c r="AX1035" s="14" t="s">
        <v>76</v>
      </c>
      <c r="AY1035" s="227" t="s">
        <v>200</v>
      </c>
    </row>
    <row r="1036" spans="1:65" s="15" customFormat="1" ht="11.25">
      <c r="B1036" s="228"/>
      <c r="C1036" s="229"/>
      <c r="D1036" s="208" t="s">
        <v>211</v>
      </c>
      <c r="E1036" s="230" t="s">
        <v>1</v>
      </c>
      <c r="F1036" s="231" t="s">
        <v>219</v>
      </c>
      <c r="G1036" s="229"/>
      <c r="H1036" s="232">
        <v>21.565000000000001</v>
      </c>
      <c r="I1036" s="233"/>
      <c r="J1036" s="229"/>
      <c r="K1036" s="229"/>
      <c r="L1036" s="234"/>
      <c r="M1036" s="235"/>
      <c r="N1036" s="236"/>
      <c r="O1036" s="236"/>
      <c r="P1036" s="236"/>
      <c r="Q1036" s="236"/>
      <c r="R1036" s="236"/>
      <c r="S1036" s="236"/>
      <c r="T1036" s="237"/>
      <c r="AT1036" s="238" t="s">
        <v>211</v>
      </c>
      <c r="AU1036" s="238" t="s">
        <v>86</v>
      </c>
      <c r="AV1036" s="15" t="s">
        <v>207</v>
      </c>
      <c r="AW1036" s="15" t="s">
        <v>32</v>
      </c>
      <c r="AX1036" s="15" t="s">
        <v>84</v>
      </c>
      <c r="AY1036" s="238" t="s">
        <v>200</v>
      </c>
    </row>
    <row r="1037" spans="1:65" s="2" customFormat="1" ht="16.5" customHeight="1">
      <c r="A1037" s="35"/>
      <c r="B1037" s="36"/>
      <c r="C1037" s="250" t="s">
        <v>1215</v>
      </c>
      <c r="D1037" s="250" t="s">
        <v>302</v>
      </c>
      <c r="E1037" s="251" t="s">
        <v>1216</v>
      </c>
      <c r="F1037" s="252" t="s">
        <v>1217</v>
      </c>
      <c r="G1037" s="253" t="s">
        <v>403</v>
      </c>
      <c r="H1037" s="254">
        <v>6906.1909999999998</v>
      </c>
      <c r="I1037" s="255"/>
      <c r="J1037" s="256">
        <f>ROUND(I1037*H1037,2)</f>
        <v>0</v>
      </c>
      <c r="K1037" s="252" t="s">
        <v>206</v>
      </c>
      <c r="L1037" s="257"/>
      <c r="M1037" s="258" t="s">
        <v>1</v>
      </c>
      <c r="N1037" s="259" t="s">
        <v>41</v>
      </c>
      <c r="O1037" s="72"/>
      <c r="P1037" s="197">
        <f>O1037*H1037</f>
        <v>0</v>
      </c>
      <c r="Q1037" s="197">
        <v>4.1000000000000003E-3</v>
      </c>
      <c r="R1037" s="197">
        <f>Q1037*H1037</f>
        <v>28.315383100000002</v>
      </c>
      <c r="S1037" s="197">
        <v>0</v>
      </c>
      <c r="T1037" s="198">
        <f>S1037*H1037</f>
        <v>0</v>
      </c>
      <c r="U1037" s="35"/>
      <c r="V1037" s="35"/>
      <c r="W1037" s="35"/>
      <c r="X1037" s="35"/>
      <c r="Y1037" s="35"/>
      <c r="Z1037" s="35"/>
      <c r="AA1037" s="35"/>
      <c r="AB1037" s="35"/>
      <c r="AC1037" s="35"/>
      <c r="AD1037" s="35"/>
      <c r="AE1037" s="35"/>
      <c r="AR1037" s="199" t="s">
        <v>262</v>
      </c>
      <c r="AT1037" s="199" t="s">
        <v>302</v>
      </c>
      <c r="AU1037" s="199" t="s">
        <v>86</v>
      </c>
      <c r="AY1037" s="18" t="s">
        <v>200</v>
      </c>
      <c r="BE1037" s="200">
        <f>IF(N1037="základní",J1037,0)</f>
        <v>0</v>
      </c>
      <c r="BF1037" s="200">
        <f>IF(N1037="snížená",J1037,0)</f>
        <v>0</v>
      </c>
      <c r="BG1037" s="200">
        <f>IF(N1037="zákl. přenesená",J1037,0)</f>
        <v>0</v>
      </c>
      <c r="BH1037" s="200">
        <f>IF(N1037="sníž. přenesená",J1037,0)</f>
        <v>0</v>
      </c>
      <c r="BI1037" s="200">
        <f>IF(N1037="nulová",J1037,0)</f>
        <v>0</v>
      </c>
      <c r="BJ1037" s="18" t="s">
        <v>84</v>
      </c>
      <c r="BK1037" s="200">
        <f>ROUND(I1037*H1037,2)</f>
        <v>0</v>
      </c>
      <c r="BL1037" s="18" t="s">
        <v>207</v>
      </c>
      <c r="BM1037" s="199" t="s">
        <v>1218</v>
      </c>
    </row>
    <row r="1038" spans="1:65" s="2" customFormat="1" ht="19.5">
      <c r="A1038" s="35"/>
      <c r="B1038" s="36"/>
      <c r="C1038" s="37"/>
      <c r="D1038" s="208" t="s">
        <v>816</v>
      </c>
      <c r="E1038" s="37"/>
      <c r="F1038" s="261" t="s">
        <v>1219</v>
      </c>
      <c r="G1038" s="37"/>
      <c r="H1038" s="37"/>
      <c r="I1038" s="203"/>
      <c r="J1038" s="37"/>
      <c r="K1038" s="37"/>
      <c r="L1038" s="40"/>
      <c r="M1038" s="204"/>
      <c r="N1038" s="205"/>
      <c r="O1038" s="72"/>
      <c r="P1038" s="72"/>
      <c r="Q1038" s="72"/>
      <c r="R1038" s="72"/>
      <c r="S1038" s="72"/>
      <c r="T1038" s="73"/>
      <c r="U1038" s="35"/>
      <c r="V1038" s="35"/>
      <c r="W1038" s="35"/>
      <c r="X1038" s="35"/>
      <c r="Y1038" s="35"/>
      <c r="Z1038" s="35"/>
      <c r="AA1038" s="35"/>
      <c r="AB1038" s="35"/>
      <c r="AC1038" s="35"/>
      <c r="AD1038" s="35"/>
      <c r="AE1038" s="35"/>
      <c r="AT1038" s="18" t="s">
        <v>816</v>
      </c>
      <c r="AU1038" s="18" t="s">
        <v>86</v>
      </c>
    </row>
    <row r="1039" spans="1:65" s="14" customFormat="1" ht="11.25">
      <c r="B1039" s="217"/>
      <c r="C1039" s="218"/>
      <c r="D1039" s="208" t="s">
        <v>211</v>
      </c>
      <c r="E1039" s="218"/>
      <c r="F1039" s="220" t="s">
        <v>1220</v>
      </c>
      <c r="G1039" s="218"/>
      <c r="H1039" s="221">
        <v>6906.1909999999998</v>
      </c>
      <c r="I1039" s="222"/>
      <c r="J1039" s="218"/>
      <c r="K1039" s="218"/>
      <c r="L1039" s="223"/>
      <c r="M1039" s="224"/>
      <c r="N1039" s="225"/>
      <c r="O1039" s="225"/>
      <c r="P1039" s="225"/>
      <c r="Q1039" s="225"/>
      <c r="R1039" s="225"/>
      <c r="S1039" s="225"/>
      <c r="T1039" s="226"/>
      <c r="AT1039" s="227" t="s">
        <v>211</v>
      </c>
      <c r="AU1039" s="227" t="s">
        <v>86</v>
      </c>
      <c r="AV1039" s="14" t="s">
        <v>86</v>
      </c>
      <c r="AW1039" s="14" t="s">
        <v>4</v>
      </c>
      <c r="AX1039" s="14" t="s">
        <v>84</v>
      </c>
      <c r="AY1039" s="227" t="s">
        <v>200</v>
      </c>
    </row>
    <row r="1040" spans="1:65" s="2" customFormat="1" ht="24.2" customHeight="1">
      <c r="A1040" s="35"/>
      <c r="B1040" s="36"/>
      <c r="C1040" s="188" t="s">
        <v>1221</v>
      </c>
      <c r="D1040" s="188" t="s">
        <v>202</v>
      </c>
      <c r="E1040" s="189" t="s">
        <v>1222</v>
      </c>
      <c r="F1040" s="190" t="s">
        <v>1223</v>
      </c>
      <c r="G1040" s="191" t="s">
        <v>101</v>
      </c>
      <c r="H1040" s="192">
        <v>499.76400000000001</v>
      </c>
      <c r="I1040" s="193"/>
      <c r="J1040" s="194">
        <f>ROUND(I1040*H1040,2)</f>
        <v>0</v>
      </c>
      <c r="K1040" s="190" t="s">
        <v>206</v>
      </c>
      <c r="L1040" s="40"/>
      <c r="M1040" s="195" t="s">
        <v>1</v>
      </c>
      <c r="N1040" s="196" t="s">
        <v>41</v>
      </c>
      <c r="O1040" s="72"/>
      <c r="P1040" s="197">
        <f>O1040*H1040</f>
        <v>0</v>
      </c>
      <c r="Q1040" s="197">
        <v>0</v>
      </c>
      <c r="R1040" s="197">
        <f>Q1040*H1040</f>
        <v>0</v>
      </c>
      <c r="S1040" s="197">
        <v>0</v>
      </c>
      <c r="T1040" s="198">
        <f>S1040*H1040</f>
        <v>0</v>
      </c>
      <c r="U1040" s="35"/>
      <c r="V1040" s="35"/>
      <c r="W1040" s="35"/>
      <c r="X1040" s="35"/>
      <c r="Y1040" s="35"/>
      <c r="Z1040" s="35"/>
      <c r="AA1040" s="35"/>
      <c r="AB1040" s="35"/>
      <c r="AC1040" s="35"/>
      <c r="AD1040" s="35"/>
      <c r="AE1040" s="35"/>
      <c r="AR1040" s="199" t="s">
        <v>207</v>
      </c>
      <c r="AT1040" s="199" t="s">
        <v>202</v>
      </c>
      <c r="AU1040" s="199" t="s">
        <v>86</v>
      </c>
      <c r="AY1040" s="18" t="s">
        <v>200</v>
      </c>
      <c r="BE1040" s="200">
        <f>IF(N1040="základní",J1040,0)</f>
        <v>0</v>
      </c>
      <c r="BF1040" s="200">
        <f>IF(N1040="snížená",J1040,0)</f>
        <v>0</v>
      </c>
      <c r="BG1040" s="200">
        <f>IF(N1040="zákl. přenesená",J1040,0)</f>
        <v>0</v>
      </c>
      <c r="BH1040" s="200">
        <f>IF(N1040="sníž. přenesená",J1040,0)</f>
        <v>0</v>
      </c>
      <c r="BI1040" s="200">
        <f>IF(N1040="nulová",J1040,0)</f>
        <v>0</v>
      </c>
      <c r="BJ1040" s="18" t="s">
        <v>84</v>
      </c>
      <c r="BK1040" s="200">
        <f>ROUND(I1040*H1040,2)</f>
        <v>0</v>
      </c>
      <c r="BL1040" s="18" t="s">
        <v>207</v>
      </c>
      <c r="BM1040" s="199" t="s">
        <v>1224</v>
      </c>
    </row>
    <row r="1041" spans="1:65" s="2" customFormat="1" ht="11.25">
      <c r="A1041" s="35"/>
      <c r="B1041" s="36"/>
      <c r="C1041" s="37"/>
      <c r="D1041" s="201" t="s">
        <v>209</v>
      </c>
      <c r="E1041" s="37"/>
      <c r="F1041" s="202" t="s">
        <v>1225</v>
      </c>
      <c r="G1041" s="37"/>
      <c r="H1041" s="37"/>
      <c r="I1041" s="203"/>
      <c r="J1041" s="37"/>
      <c r="K1041" s="37"/>
      <c r="L1041" s="40"/>
      <c r="M1041" s="204"/>
      <c r="N1041" s="205"/>
      <c r="O1041" s="72"/>
      <c r="P1041" s="72"/>
      <c r="Q1041" s="72"/>
      <c r="R1041" s="72"/>
      <c r="S1041" s="72"/>
      <c r="T1041" s="73"/>
      <c r="U1041" s="35"/>
      <c r="V1041" s="35"/>
      <c r="W1041" s="35"/>
      <c r="X1041" s="35"/>
      <c r="Y1041" s="35"/>
      <c r="Z1041" s="35"/>
      <c r="AA1041" s="35"/>
      <c r="AB1041" s="35"/>
      <c r="AC1041" s="35"/>
      <c r="AD1041" s="35"/>
      <c r="AE1041" s="35"/>
      <c r="AT1041" s="18" t="s">
        <v>209</v>
      </c>
      <c r="AU1041" s="18" t="s">
        <v>86</v>
      </c>
    </row>
    <row r="1042" spans="1:65" s="13" customFormat="1" ht="22.5">
      <c r="B1042" s="206"/>
      <c r="C1042" s="207"/>
      <c r="D1042" s="208" t="s">
        <v>211</v>
      </c>
      <c r="E1042" s="209" t="s">
        <v>1</v>
      </c>
      <c r="F1042" s="210" t="s">
        <v>838</v>
      </c>
      <c r="G1042" s="207"/>
      <c r="H1042" s="209" t="s">
        <v>1</v>
      </c>
      <c r="I1042" s="211"/>
      <c r="J1042" s="207"/>
      <c r="K1042" s="207"/>
      <c r="L1042" s="212"/>
      <c r="M1042" s="213"/>
      <c r="N1042" s="214"/>
      <c r="O1042" s="214"/>
      <c r="P1042" s="214"/>
      <c r="Q1042" s="214"/>
      <c r="R1042" s="214"/>
      <c r="S1042" s="214"/>
      <c r="T1042" s="215"/>
      <c r="AT1042" s="216" t="s">
        <v>211</v>
      </c>
      <c r="AU1042" s="216" t="s">
        <v>86</v>
      </c>
      <c r="AV1042" s="13" t="s">
        <v>84</v>
      </c>
      <c r="AW1042" s="13" t="s">
        <v>32</v>
      </c>
      <c r="AX1042" s="13" t="s">
        <v>76</v>
      </c>
      <c r="AY1042" s="216" t="s">
        <v>200</v>
      </c>
    </row>
    <row r="1043" spans="1:65" s="14" customFormat="1" ht="11.25">
      <c r="B1043" s="217"/>
      <c r="C1043" s="218"/>
      <c r="D1043" s="208" t="s">
        <v>211</v>
      </c>
      <c r="E1043" s="219" t="s">
        <v>1</v>
      </c>
      <c r="F1043" s="220" t="s">
        <v>1226</v>
      </c>
      <c r="G1043" s="218"/>
      <c r="H1043" s="221">
        <v>499.76400000000001</v>
      </c>
      <c r="I1043" s="222"/>
      <c r="J1043" s="218"/>
      <c r="K1043" s="218"/>
      <c r="L1043" s="223"/>
      <c r="M1043" s="224"/>
      <c r="N1043" s="225"/>
      <c r="O1043" s="225"/>
      <c r="P1043" s="225"/>
      <c r="Q1043" s="225"/>
      <c r="R1043" s="225"/>
      <c r="S1043" s="225"/>
      <c r="T1043" s="226"/>
      <c r="AT1043" s="227" t="s">
        <v>211</v>
      </c>
      <c r="AU1043" s="227" t="s">
        <v>86</v>
      </c>
      <c r="AV1043" s="14" t="s">
        <v>86</v>
      </c>
      <c r="AW1043" s="14" t="s">
        <v>32</v>
      </c>
      <c r="AX1043" s="14" t="s">
        <v>84</v>
      </c>
      <c r="AY1043" s="227" t="s">
        <v>200</v>
      </c>
    </row>
    <row r="1044" spans="1:65" s="2" customFormat="1" ht="24.2" customHeight="1">
      <c r="A1044" s="35"/>
      <c r="B1044" s="36"/>
      <c r="C1044" s="188" t="s">
        <v>1227</v>
      </c>
      <c r="D1044" s="188" t="s">
        <v>202</v>
      </c>
      <c r="E1044" s="189" t="s">
        <v>1228</v>
      </c>
      <c r="F1044" s="190" t="s">
        <v>1229</v>
      </c>
      <c r="G1044" s="191" t="s">
        <v>101</v>
      </c>
      <c r="H1044" s="192">
        <v>499.76400000000001</v>
      </c>
      <c r="I1044" s="193"/>
      <c r="J1044" s="194">
        <f>ROUND(I1044*H1044,2)</f>
        <v>0</v>
      </c>
      <c r="K1044" s="190" t="s">
        <v>206</v>
      </c>
      <c r="L1044" s="40"/>
      <c r="M1044" s="195" t="s">
        <v>1</v>
      </c>
      <c r="N1044" s="196" t="s">
        <v>41</v>
      </c>
      <c r="O1044" s="72"/>
      <c r="P1044" s="197">
        <f>O1044*H1044</f>
        <v>0</v>
      </c>
      <c r="Q1044" s="197">
        <v>0</v>
      </c>
      <c r="R1044" s="197">
        <f>Q1044*H1044</f>
        <v>0</v>
      </c>
      <c r="S1044" s="197">
        <v>0</v>
      </c>
      <c r="T1044" s="198">
        <f>S1044*H1044</f>
        <v>0</v>
      </c>
      <c r="U1044" s="35"/>
      <c r="V1044" s="35"/>
      <c r="W1044" s="35"/>
      <c r="X1044" s="35"/>
      <c r="Y1044" s="35"/>
      <c r="Z1044" s="35"/>
      <c r="AA1044" s="35"/>
      <c r="AB1044" s="35"/>
      <c r="AC1044" s="35"/>
      <c r="AD1044" s="35"/>
      <c r="AE1044" s="35"/>
      <c r="AR1044" s="199" t="s">
        <v>207</v>
      </c>
      <c r="AT1044" s="199" t="s">
        <v>202</v>
      </c>
      <c r="AU1044" s="199" t="s">
        <v>86</v>
      </c>
      <c r="AY1044" s="18" t="s">
        <v>200</v>
      </c>
      <c r="BE1044" s="200">
        <f>IF(N1044="základní",J1044,0)</f>
        <v>0</v>
      </c>
      <c r="BF1044" s="200">
        <f>IF(N1044="snížená",J1044,0)</f>
        <v>0</v>
      </c>
      <c r="BG1044" s="200">
        <f>IF(N1044="zákl. přenesená",J1044,0)</f>
        <v>0</v>
      </c>
      <c r="BH1044" s="200">
        <f>IF(N1044="sníž. přenesená",J1044,0)</f>
        <v>0</v>
      </c>
      <c r="BI1044" s="200">
        <f>IF(N1044="nulová",J1044,0)</f>
        <v>0</v>
      </c>
      <c r="BJ1044" s="18" t="s">
        <v>84</v>
      </c>
      <c r="BK1044" s="200">
        <f>ROUND(I1044*H1044,2)</f>
        <v>0</v>
      </c>
      <c r="BL1044" s="18" t="s">
        <v>207</v>
      </c>
      <c r="BM1044" s="199" t="s">
        <v>1230</v>
      </c>
    </row>
    <row r="1045" spans="1:65" s="2" customFormat="1" ht="11.25">
      <c r="A1045" s="35"/>
      <c r="B1045" s="36"/>
      <c r="C1045" s="37"/>
      <c r="D1045" s="201" t="s">
        <v>209</v>
      </c>
      <c r="E1045" s="37"/>
      <c r="F1045" s="202" t="s">
        <v>1231</v>
      </c>
      <c r="G1045" s="37"/>
      <c r="H1045" s="37"/>
      <c r="I1045" s="203"/>
      <c r="J1045" s="37"/>
      <c r="K1045" s="37"/>
      <c r="L1045" s="40"/>
      <c r="M1045" s="204"/>
      <c r="N1045" s="205"/>
      <c r="O1045" s="72"/>
      <c r="P1045" s="72"/>
      <c r="Q1045" s="72"/>
      <c r="R1045" s="72"/>
      <c r="S1045" s="72"/>
      <c r="T1045" s="73"/>
      <c r="U1045" s="35"/>
      <c r="V1045" s="35"/>
      <c r="W1045" s="35"/>
      <c r="X1045" s="35"/>
      <c r="Y1045" s="35"/>
      <c r="Z1045" s="35"/>
      <c r="AA1045" s="35"/>
      <c r="AB1045" s="35"/>
      <c r="AC1045" s="35"/>
      <c r="AD1045" s="35"/>
      <c r="AE1045" s="35"/>
      <c r="AT1045" s="18" t="s">
        <v>209</v>
      </c>
      <c r="AU1045" s="18" t="s">
        <v>86</v>
      </c>
    </row>
    <row r="1046" spans="1:65" s="2" customFormat="1" ht="33" customHeight="1">
      <c r="A1046" s="35"/>
      <c r="B1046" s="36"/>
      <c r="C1046" s="188" t="s">
        <v>1232</v>
      </c>
      <c r="D1046" s="188" t="s">
        <v>202</v>
      </c>
      <c r="E1046" s="189" t="s">
        <v>1233</v>
      </c>
      <c r="F1046" s="190" t="s">
        <v>1234</v>
      </c>
      <c r="G1046" s="191" t="s">
        <v>101</v>
      </c>
      <c r="H1046" s="192">
        <v>80</v>
      </c>
      <c r="I1046" s="193"/>
      <c r="J1046" s="194">
        <f>ROUND(I1046*H1046,2)</f>
        <v>0</v>
      </c>
      <c r="K1046" s="190" t="s">
        <v>206</v>
      </c>
      <c r="L1046" s="40"/>
      <c r="M1046" s="195" t="s">
        <v>1</v>
      </c>
      <c r="N1046" s="196" t="s">
        <v>41</v>
      </c>
      <c r="O1046" s="72"/>
      <c r="P1046" s="197">
        <f>O1046*H1046</f>
        <v>0</v>
      </c>
      <c r="Q1046" s="197">
        <v>0</v>
      </c>
      <c r="R1046" s="197">
        <f>Q1046*H1046</f>
        <v>0</v>
      </c>
      <c r="S1046" s="197">
        <v>0</v>
      </c>
      <c r="T1046" s="198">
        <f>S1046*H1046</f>
        <v>0</v>
      </c>
      <c r="U1046" s="35"/>
      <c r="V1046" s="35"/>
      <c r="W1046" s="35"/>
      <c r="X1046" s="35"/>
      <c r="Y1046" s="35"/>
      <c r="Z1046" s="35"/>
      <c r="AA1046" s="35"/>
      <c r="AB1046" s="35"/>
      <c r="AC1046" s="35"/>
      <c r="AD1046" s="35"/>
      <c r="AE1046" s="35"/>
      <c r="AR1046" s="199" t="s">
        <v>207</v>
      </c>
      <c r="AT1046" s="199" t="s">
        <v>202</v>
      </c>
      <c r="AU1046" s="199" t="s">
        <v>86</v>
      </c>
      <c r="AY1046" s="18" t="s">
        <v>200</v>
      </c>
      <c r="BE1046" s="200">
        <f>IF(N1046="základní",J1046,0)</f>
        <v>0</v>
      </c>
      <c r="BF1046" s="200">
        <f>IF(N1046="snížená",J1046,0)</f>
        <v>0</v>
      </c>
      <c r="BG1046" s="200">
        <f>IF(N1046="zákl. přenesená",J1046,0)</f>
        <v>0</v>
      </c>
      <c r="BH1046" s="200">
        <f>IF(N1046="sníž. přenesená",J1046,0)</f>
        <v>0</v>
      </c>
      <c r="BI1046" s="200">
        <f>IF(N1046="nulová",J1046,0)</f>
        <v>0</v>
      </c>
      <c r="BJ1046" s="18" t="s">
        <v>84</v>
      </c>
      <c r="BK1046" s="200">
        <f>ROUND(I1046*H1046,2)</f>
        <v>0</v>
      </c>
      <c r="BL1046" s="18" t="s">
        <v>207</v>
      </c>
      <c r="BM1046" s="199" t="s">
        <v>1235</v>
      </c>
    </row>
    <row r="1047" spans="1:65" s="2" customFormat="1" ht="11.25">
      <c r="A1047" s="35"/>
      <c r="B1047" s="36"/>
      <c r="C1047" s="37"/>
      <c r="D1047" s="201" t="s">
        <v>209</v>
      </c>
      <c r="E1047" s="37"/>
      <c r="F1047" s="202" t="s">
        <v>1236</v>
      </c>
      <c r="G1047" s="37"/>
      <c r="H1047" s="37"/>
      <c r="I1047" s="203"/>
      <c r="J1047" s="37"/>
      <c r="K1047" s="37"/>
      <c r="L1047" s="40"/>
      <c r="M1047" s="204"/>
      <c r="N1047" s="205"/>
      <c r="O1047" s="72"/>
      <c r="P1047" s="72"/>
      <c r="Q1047" s="72"/>
      <c r="R1047" s="72"/>
      <c r="S1047" s="72"/>
      <c r="T1047" s="73"/>
      <c r="U1047" s="35"/>
      <c r="V1047" s="35"/>
      <c r="W1047" s="35"/>
      <c r="X1047" s="35"/>
      <c r="Y1047" s="35"/>
      <c r="Z1047" s="35"/>
      <c r="AA1047" s="35"/>
      <c r="AB1047" s="35"/>
      <c r="AC1047" s="35"/>
      <c r="AD1047" s="35"/>
      <c r="AE1047" s="35"/>
      <c r="AT1047" s="18" t="s">
        <v>209</v>
      </c>
      <c r="AU1047" s="18" t="s">
        <v>86</v>
      </c>
    </row>
    <row r="1048" spans="1:65" s="13" customFormat="1" ht="33.75">
      <c r="B1048" s="206"/>
      <c r="C1048" s="207"/>
      <c r="D1048" s="208" t="s">
        <v>211</v>
      </c>
      <c r="E1048" s="209" t="s">
        <v>1</v>
      </c>
      <c r="F1048" s="210" t="s">
        <v>1115</v>
      </c>
      <c r="G1048" s="207"/>
      <c r="H1048" s="209" t="s">
        <v>1</v>
      </c>
      <c r="I1048" s="211"/>
      <c r="J1048" s="207"/>
      <c r="K1048" s="207"/>
      <c r="L1048" s="212"/>
      <c r="M1048" s="213"/>
      <c r="N1048" s="214"/>
      <c r="O1048" s="214"/>
      <c r="P1048" s="214"/>
      <c r="Q1048" s="214"/>
      <c r="R1048" s="214"/>
      <c r="S1048" s="214"/>
      <c r="T1048" s="215"/>
      <c r="AT1048" s="216" t="s">
        <v>211</v>
      </c>
      <c r="AU1048" s="216" t="s">
        <v>86</v>
      </c>
      <c r="AV1048" s="13" t="s">
        <v>84</v>
      </c>
      <c r="AW1048" s="13" t="s">
        <v>32</v>
      </c>
      <c r="AX1048" s="13" t="s">
        <v>76</v>
      </c>
      <c r="AY1048" s="216" t="s">
        <v>200</v>
      </c>
    </row>
    <row r="1049" spans="1:65" s="14" customFormat="1" ht="11.25">
      <c r="B1049" s="217"/>
      <c r="C1049" s="218"/>
      <c r="D1049" s="208" t="s">
        <v>211</v>
      </c>
      <c r="E1049" s="219" t="s">
        <v>1</v>
      </c>
      <c r="F1049" s="220" t="s">
        <v>1237</v>
      </c>
      <c r="G1049" s="218"/>
      <c r="H1049" s="221">
        <v>80</v>
      </c>
      <c r="I1049" s="222"/>
      <c r="J1049" s="218"/>
      <c r="K1049" s="218"/>
      <c r="L1049" s="223"/>
      <c r="M1049" s="224"/>
      <c r="N1049" s="225"/>
      <c r="O1049" s="225"/>
      <c r="P1049" s="225"/>
      <c r="Q1049" s="225"/>
      <c r="R1049" s="225"/>
      <c r="S1049" s="225"/>
      <c r="T1049" s="226"/>
      <c r="AT1049" s="227" t="s">
        <v>211</v>
      </c>
      <c r="AU1049" s="227" t="s">
        <v>86</v>
      </c>
      <c r="AV1049" s="14" t="s">
        <v>86</v>
      </c>
      <c r="AW1049" s="14" t="s">
        <v>32</v>
      </c>
      <c r="AX1049" s="14" t="s">
        <v>84</v>
      </c>
      <c r="AY1049" s="227" t="s">
        <v>200</v>
      </c>
    </row>
    <row r="1050" spans="1:65" s="2" customFormat="1" ht="33" customHeight="1">
      <c r="A1050" s="35"/>
      <c r="B1050" s="36"/>
      <c r="C1050" s="188" t="s">
        <v>1238</v>
      </c>
      <c r="D1050" s="188" t="s">
        <v>202</v>
      </c>
      <c r="E1050" s="189" t="s">
        <v>1239</v>
      </c>
      <c r="F1050" s="190" t="s">
        <v>1240</v>
      </c>
      <c r="G1050" s="191" t="s">
        <v>101</v>
      </c>
      <c r="H1050" s="192">
        <v>80</v>
      </c>
      <c r="I1050" s="193"/>
      <c r="J1050" s="194">
        <f>ROUND(I1050*H1050,2)</f>
        <v>0</v>
      </c>
      <c r="K1050" s="190" t="s">
        <v>206</v>
      </c>
      <c r="L1050" s="40"/>
      <c r="M1050" s="195" t="s">
        <v>1</v>
      </c>
      <c r="N1050" s="196" t="s">
        <v>41</v>
      </c>
      <c r="O1050" s="72"/>
      <c r="P1050" s="197">
        <f>O1050*H1050</f>
        <v>0</v>
      </c>
      <c r="Q1050" s="197">
        <v>0</v>
      </c>
      <c r="R1050" s="197">
        <f>Q1050*H1050</f>
        <v>0</v>
      </c>
      <c r="S1050" s="197">
        <v>0</v>
      </c>
      <c r="T1050" s="198">
        <f>S1050*H1050</f>
        <v>0</v>
      </c>
      <c r="U1050" s="35"/>
      <c r="V1050" s="35"/>
      <c r="W1050" s="35"/>
      <c r="X1050" s="35"/>
      <c r="Y1050" s="35"/>
      <c r="Z1050" s="35"/>
      <c r="AA1050" s="35"/>
      <c r="AB1050" s="35"/>
      <c r="AC1050" s="35"/>
      <c r="AD1050" s="35"/>
      <c r="AE1050" s="35"/>
      <c r="AR1050" s="199" t="s">
        <v>207</v>
      </c>
      <c r="AT1050" s="199" t="s">
        <v>202</v>
      </c>
      <c r="AU1050" s="199" t="s">
        <v>86</v>
      </c>
      <c r="AY1050" s="18" t="s">
        <v>200</v>
      </c>
      <c r="BE1050" s="200">
        <f>IF(N1050="základní",J1050,0)</f>
        <v>0</v>
      </c>
      <c r="BF1050" s="200">
        <f>IF(N1050="snížená",J1050,0)</f>
        <v>0</v>
      </c>
      <c r="BG1050" s="200">
        <f>IF(N1050="zákl. přenesená",J1050,0)</f>
        <v>0</v>
      </c>
      <c r="BH1050" s="200">
        <f>IF(N1050="sníž. přenesená",J1050,0)</f>
        <v>0</v>
      </c>
      <c r="BI1050" s="200">
        <f>IF(N1050="nulová",J1050,0)</f>
        <v>0</v>
      </c>
      <c r="BJ1050" s="18" t="s">
        <v>84</v>
      </c>
      <c r="BK1050" s="200">
        <f>ROUND(I1050*H1050,2)</f>
        <v>0</v>
      </c>
      <c r="BL1050" s="18" t="s">
        <v>207</v>
      </c>
      <c r="BM1050" s="199" t="s">
        <v>1241</v>
      </c>
    </row>
    <row r="1051" spans="1:65" s="2" customFormat="1" ht="11.25">
      <c r="A1051" s="35"/>
      <c r="B1051" s="36"/>
      <c r="C1051" s="37"/>
      <c r="D1051" s="201" t="s">
        <v>209</v>
      </c>
      <c r="E1051" s="37"/>
      <c r="F1051" s="202" t="s">
        <v>1242</v>
      </c>
      <c r="G1051" s="37"/>
      <c r="H1051" s="37"/>
      <c r="I1051" s="203"/>
      <c r="J1051" s="37"/>
      <c r="K1051" s="37"/>
      <c r="L1051" s="40"/>
      <c r="M1051" s="204"/>
      <c r="N1051" s="205"/>
      <c r="O1051" s="72"/>
      <c r="P1051" s="72"/>
      <c r="Q1051" s="72"/>
      <c r="R1051" s="72"/>
      <c r="S1051" s="72"/>
      <c r="T1051" s="73"/>
      <c r="U1051" s="35"/>
      <c r="V1051" s="35"/>
      <c r="W1051" s="35"/>
      <c r="X1051" s="35"/>
      <c r="Y1051" s="35"/>
      <c r="Z1051" s="35"/>
      <c r="AA1051" s="35"/>
      <c r="AB1051" s="35"/>
      <c r="AC1051" s="35"/>
      <c r="AD1051" s="35"/>
      <c r="AE1051" s="35"/>
      <c r="AT1051" s="18" t="s">
        <v>209</v>
      </c>
      <c r="AU1051" s="18" t="s">
        <v>86</v>
      </c>
    </row>
    <row r="1052" spans="1:65" s="12" customFormat="1" ht="22.9" customHeight="1">
      <c r="B1052" s="172"/>
      <c r="C1052" s="173"/>
      <c r="D1052" s="174" t="s">
        <v>75</v>
      </c>
      <c r="E1052" s="186" t="s">
        <v>1243</v>
      </c>
      <c r="F1052" s="186" t="s">
        <v>1244</v>
      </c>
      <c r="G1052" s="173"/>
      <c r="H1052" s="173"/>
      <c r="I1052" s="176"/>
      <c r="J1052" s="187">
        <f>BK1052</f>
        <v>0</v>
      </c>
      <c r="K1052" s="173"/>
      <c r="L1052" s="178"/>
      <c r="M1052" s="179"/>
      <c r="N1052" s="180"/>
      <c r="O1052" s="180"/>
      <c r="P1052" s="181">
        <f>SUM(P1053:P1064)</f>
        <v>0</v>
      </c>
      <c r="Q1052" s="180"/>
      <c r="R1052" s="181">
        <f>SUM(R1053:R1064)</f>
        <v>0</v>
      </c>
      <c r="S1052" s="180"/>
      <c r="T1052" s="182">
        <f>SUM(T1053:T1064)</f>
        <v>0</v>
      </c>
      <c r="AR1052" s="183" t="s">
        <v>84</v>
      </c>
      <c r="AT1052" s="184" t="s">
        <v>75</v>
      </c>
      <c r="AU1052" s="184" t="s">
        <v>84</v>
      </c>
      <c r="AY1052" s="183" t="s">
        <v>200</v>
      </c>
      <c r="BK1052" s="185">
        <f>SUM(BK1053:BK1064)</f>
        <v>0</v>
      </c>
    </row>
    <row r="1053" spans="1:65" s="2" customFormat="1" ht="16.5" customHeight="1">
      <c r="A1053" s="35"/>
      <c r="B1053" s="36"/>
      <c r="C1053" s="188" t="s">
        <v>1245</v>
      </c>
      <c r="D1053" s="188" t="s">
        <v>202</v>
      </c>
      <c r="E1053" s="189" t="s">
        <v>1246</v>
      </c>
      <c r="F1053" s="190" t="s">
        <v>1247</v>
      </c>
      <c r="G1053" s="191" t="s">
        <v>283</v>
      </c>
      <c r="H1053" s="192">
        <v>391.255</v>
      </c>
      <c r="I1053" s="193"/>
      <c r="J1053" s="194">
        <f>ROUND(I1053*H1053,2)</f>
        <v>0</v>
      </c>
      <c r="K1053" s="190" t="s">
        <v>206</v>
      </c>
      <c r="L1053" s="40"/>
      <c r="M1053" s="195" t="s">
        <v>1</v>
      </c>
      <c r="N1053" s="196" t="s">
        <v>41</v>
      </c>
      <c r="O1053" s="72"/>
      <c r="P1053" s="197">
        <f>O1053*H1053</f>
        <v>0</v>
      </c>
      <c r="Q1053" s="197">
        <v>0</v>
      </c>
      <c r="R1053" s="197">
        <f>Q1053*H1053</f>
        <v>0</v>
      </c>
      <c r="S1053" s="197">
        <v>0</v>
      </c>
      <c r="T1053" s="198">
        <f>S1053*H1053</f>
        <v>0</v>
      </c>
      <c r="U1053" s="35"/>
      <c r="V1053" s="35"/>
      <c r="W1053" s="35"/>
      <c r="X1053" s="35"/>
      <c r="Y1053" s="35"/>
      <c r="Z1053" s="35"/>
      <c r="AA1053" s="35"/>
      <c r="AB1053" s="35"/>
      <c r="AC1053" s="35"/>
      <c r="AD1053" s="35"/>
      <c r="AE1053" s="35"/>
      <c r="AR1053" s="199" t="s">
        <v>207</v>
      </c>
      <c r="AT1053" s="199" t="s">
        <v>202</v>
      </c>
      <c r="AU1053" s="199" t="s">
        <v>86</v>
      </c>
      <c r="AY1053" s="18" t="s">
        <v>200</v>
      </c>
      <c r="BE1053" s="200">
        <f>IF(N1053="základní",J1053,0)</f>
        <v>0</v>
      </c>
      <c r="BF1053" s="200">
        <f>IF(N1053="snížená",J1053,0)</f>
        <v>0</v>
      </c>
      <c r="BG1053" s="200">
        <f>IF(N1053="zákl. přenesená",J1053,0)</f>
        <v>0</v>
      </c>
      <c r="BH1053" s="200">
        <f>IF(N1053="sníž. přenesená",J1053,0)</f>
        <v>0</v>
      </c>
      <c r="BI1053" s="200">
        <f>IF(N1053="nulová",J1053,0)</f>
        <v>0</v>
      </c>
      <c r="BJ1053" s="18" t="s">
        <v>84</v>
      </c>
      <c r="BK1053" s="200">
        <f>ROUND(I1053*H1053,2)</f>
        <v>0</v>
      </c>
      <c r="BL1053" s="18" t="s">
        <v>207</v>
      </c>
      <c r="BM1053" s="199" t="s">
        <v>1248</v>
      </c>
    </row>
    <row r="1054" spans="1:65" s="2" customFormat="1" ht="11.25">
      <c r="A1054" s="35"/>
      <c r="B1054" s="36"/>
      <c r="C1054" s="37"/>
      <c r="D1054" s="201" t="s">
        <v>209</v>
      </c>
      <c r="E1054" s="37"/>
      <c r="F1054" s="202" t="s">
        <v>1249</v>
      </c>
      <c r="G1054" s="37"/>
      <c r="H1054" s="37"/>
      <c r="I1054" s="203"/>
      <c r="J1054" s="37"/>
      <c r="K1054" s="37"/>
      <c r="L1054" s="40"/>
      <c r="M1054" s="204"/>
      <c r="N1054" s="205"/>
      <c r="O1054" s="72"/>
      <c r="P1054" s="72"/>
      <c r="Q1054" s="72"/>
      <c r="R1054" s="72"/>
      <c r="S1054" s="72"/>
      <c r="T1054" s="73"/>
      <c r="U1054" s="35"/>
      <c r="V1054" s="35"/>
      <c r="W1054" s="35"/>
      <c r="X1054" s="35"/>
      <c r="Y1054" s="35"/>
      <c r="Z1054" s="35"/>
      <c r="AA1054" s="35"/>
      <c r="AB1054" s="35"/>
      <c r="AC1054" s="35"/>
      <c r="AD1054" s="35"/>
      <c r="AE1054" s="35"/>
      <c r="AT1054" s="18" t="s">
        <v>209</v>
      </c>
      <c r="AU1054" s="18" t="s">
        <v>86</v>
      </c>
    </row>
    <row r="1055" spans="1:65" s="2" customFormat="1" ht="24.2" customHeight="1">
      <c r="A1055" s="35"/>
      <c r="B1055" s="36"/>
      <c r="C1055" s="188" t="s">
        <v>1250</v>
      </c>
      <c r="D1055" s="188" t="s">
        <v>202</v>
      </c>
      <c r="E1055" s="189" t="s">
        <v>1251</v>
      </c>
      <c r="F1055" s="190" t="s">
        <v>1252</v>
      </c>
      <c r="G1055" s="191" t="s">
        <v>283</v>
      </c>
      <c r="H1055" s="192">
        <v>195.62799999999999</v>
      </c>
      <c r="I1055" s="193"/>
      <c r="J1055" s="194">
        <f>ROUND(I1055*H1055,2)</f>
        <v>0</v>
      </c>
      <c r="K1055" s="190" t="s">
        <v>206</v>
      </c>
      <c r="L1055" s="40"/>
      <c r="M1055" s="195" t="s">
        <v>1</v>
      </c>
      <c r="N1055" s="196" t="s">
        <v>41</v>
      </c>
      <c r="O1055" s="72"/>
      <c r="P1055" s="197">
        <f>O1055*H1055</f>
        <v>0</v>
      </c>
      <c r="Q1055" s="197">
        <v>0</v>
      </c>
      <c r="R1055" s="197">
        <f>Q1055*H1055</f>
        <v>0</v>
      </c>
      <c r="S1055" s="197">
        <v>0</v>
      </c>
      <c r="T1055" s="198">
        <f>S1055*H1055</f>
        <v>0</v>
      </c>
      <c r="U1055" s="35"/>
      <c r="V1055" s="35"/>
      <c r="W1055" s="35"/>
      <c r="X1055" s="35"/>
      <c r="Y1055" s="35"/>
      <c r="Z1055" s="35"/>
      <c r="AA1055" s="35"/>
      <c r="AB1055" s="35"/>
      <c r="AC1055" s="35"/>
      <c r="AD1055" s="35"/>
      <c r="AE1055" s="35"/>
      <c r="AR1055" s="199" t="s">
        <v>207</v>
      </c>
      <c r="AT1055" s="199" t="s">
        <v>202</v>
      </c>
      <c r="AU1055" s="199" t="s">
        <v>86</v>
      </c>
      <c r="AY1055" s="18" t="s">
        <v>200</v>
      </c>
      <c r="BE1055" s="200">
        <f>IF(N1055="základní",J1055,0)</f>
        <v>0</v>
      </c>
      <c r="BF1055" s="200">
        <f>IF(N1055="snížená",J1055,0)</f>
        <v>0</v>
      </c>
      <c r="BG1055" s="200">
        <f>IF(N1055="zákl. přenesená",J1055,0)</f>
        <v>0</v>
      </c>
      <c r="BH1055" s="200">
        <f>IF(N1055="sníž. přenesená",J1055,0)</f>
        <v>0</v>
      </c>
      <c r="BI1055" s="200">
        <f>IF(N1055="nulová",J1055,0)</f>
        <v>0</v>
      </c>
      <c r="BJ1055" s="18" t="s">
        <v>84</v>
      </c>
      <c r="BK1055" s="200">
        <f>ROUND(I1055*H1055,2)</f>
        <v>0</v>
      </c>
      <c r="BL1055" s="18" t="s">
        <v>207</v>
      </c>
      <c r="BM1055" s="199" t="s">
        <v>1253</v>
      </c>
    </row>
    <row r="1056" spans="1:65" s="2" customFormat="1" ht="11.25">
      <c r="A1056" s="35"/>
      <c r="B1056" s="36"/>
      <c r="C1056" s="37"/>
      <c r="D1056" s="201" t="s">
        <v>209</v>
      </c>
      <c r="E1056" s="37"/>
      <c r="F1056" s="202" t="s">
        <v>1254</v>
      </c>
      <c r="G1056" s="37"/>
      <c r="H1056" s="37"/>
      <c r="I1056" s="203"/>
      <c r="J1056" s="37"/>
      <c r="K1056" s="37"/>
      <c r="L1056" s="40"/>
      <c r="M1056" s="204"/>
      <c r="N1056" s="205"/>
      <c r="O1056" s="72"/>
      <c r="P1056" s="72"/>
      <c r="Q1056" s="72"/>
      <c r="R1056" s="72"/>
      <c r="S1056" s="72"/>
      <c r="T1056" s="73"/>
      <c r="U1056" s="35"/>
      <c r="V1056" s="35"/>
      <c r="W1056" s="35"/>
      <c r="X1056" s="35"/>
      <c r="Y1056" s="35"/>
      <c r="Z1056" s="35"/>
      <c r="AA1056" s="35"/>
      <c r="AB1056" s="35"/>
      <c r="AC1056" s="35"/>
      <c r="AD1056" s="35"/>
      <c r="AE1056" s="35"/>
      <c r="AT1056" s="18" t="s">
        <v>209</v>
      </c>
      <c r="AU1056" s="18" t="s">
        <v>86</v>
      </c>
    </row>
    <row r="1057" spans="1:65" s="14" customFormat="1" ht="11.25">
      <c r="B1057" s="217"/>
      <c r="C1057" s="218"/>
      <c r="D1057" s="208" t="s">
        <v>211</v>
      </c>
      <c r="E1057" s="218"/>
      <c r="F1057" s="220" t="s">
        <v>1255</v>
      </c>
      <c r="G1057" s="218"/>
      <c r="H1057" s="221">
        <v>195.62799999999999</v>
      </c>
      <c r="I1057" s="222"/>
      <c r="J1057" s="218"/>
      <c r="K1057" s="218"/>
      <c r="L1057" s="223"/>
      <c r="M1057" s="224"/>
      <c r="N1057" s="225"/>
      <c r="O1057" s="225"/>
      <c r="P1057" s="225"/>
      <c r="Q1057" s="225"/>
      <c r="R1057" s="225"/>
      <c r="S1057" s="225"/>
      <c r="T1057" s="226"/>
      <c r="AT1057" s="227" t="s">
        <v>211</v>
      </c>
      <c r="AU1057" s="227" t="s">
        <v>86</v>
      </c>
      <c r="AV1057" s="14" t="s">
        <v>86</v>
      </c>
      <c r="AW1057" s="14" t="s">
        <v>4</v>
      </c>
      <c r="AX1057" s="14" t="s">
        <v>84</v>
      </c>
      <c r="AY1057" s="227" t="s">
        <v>200</v>
      </c>
    </row>
    <row r="1058" spans="1:65" s="2" customFormat="1" ht="24.2" customHeight="1">
      <c r="A1058" s="35"/>
      <c r="B1058" s="36"/>
      <c r="C1058" s="188" t="s">
        <v>1256</v>
      </c>
      <c r="D1058" s="188" t="s">
        <v>202</v>
      </c>
      <c r="E1058" s="189" t="s">
        <v>1257</v>
      </c>
      <c r="F1058" s="190" t="s">
        <v>1258</v>
      </c>
      <c r="G1058" s="191" t="s">
        <v>283</v>
      </c>
      <c r="H1058" s="192">
        <v>391.255</v>
      </c>
      <c r="I1058" s="193"/>
      <c r="J1058" s="194">
        <f>ROUND(I1058*H1058,2)</f>
        <v>0</v>
      </c>
      <c r="K1058" s="190" t="s">
        <v>206</v>
      </c>
      <c r="L1058" s="40"/>
      <c r="M1058" s="195" t="s">
        <v>1</v>
      </c>
      <c r="N1058" s="196" t="s">
        <v>41</v>
      </c>
      <c r="O1058" s="72"/>
      <c r="P1058" s="197">
        <f>O1058*H1058</f>
        <v>0</v>
      </c>
      <c r="Q1058" s="197">
        <v>0</v>
      </c>
      <c r="R1058" s="197">
        <f>Q1058*H1058</f>
        <v>0</v>
      </c>
      <c r="S1058" s="197">
        <v>0</v>
      </c>
      <c r="T1058" s="198">
        <f>S1058*H1058</f>
        <v>0</v>
      </c>
      <c r="U1058" s="35"/>
      <c r="V1058" s="35"/>
      <c r="W1058" s="35"/>
      <c r="X1058" s="35"/>
      <c r="Y1058" s="35"/>
      <c r="Z1058" s="35"/>
      <c r="AA1058" s="35"/>
      <c r="AB1058" s="35"/>
      <c r="AC1058" s="35"/>
      <c r="AD1058" s="35"/>
      <c r="AE1058" s="35"/>
      <c r="AR1058" s="199" t="s">
        <v>207</v>
      </c>
      <c r="AT1058" s="199" t="s">
        <v>202</v>
      </c>
      <c r="AU1058" s="199" t="s">
        <v>86</v>
      </c>
      <c r="AY1058" s="18" t="s">
        <v>200</v>
      </c>
      <c r="BE1058" s="200">
        <f>IF(N1058="základní",J1058,0)</f>
        <v>0</v>
      </c>
      <c r="BF1058" s="200">
        <f>IF(N1058="snížená",J1058,0)</f>
        <v>0</v>
      </c>
      <c r="BG1058" s="200">
        <f>IF(N1058="zákl. přenesená",J1058,0)</f>
        <v>0</v>
      </c>
      <c r="BH1058" s="200">
        <f>IF(N1058="sníž. přenesená",J1058,0)</f>
        <v>0</v>
      </c>
      <c r="BI1058" s="200">
        <f>IF(N1058="nulová",J1058,0)</f>
        <v>0</v>
      </c>
      <c r="BJ1058" s="18" t="s">
        <v>84</v>
      </c>
      <c r="BK1058" s="200">
        <f>ROUND(I1058*H1058,2)</f>
        <v>0</v>
      </c>
      <c r="BL1058" s="18" t="s">
        <v>207</v>
      </c>
      <c r="BM1058" s="199" t="s">
        <v>1259</v>
      </c>
    </row>
    <row r="1059" spans="1:65" s="2" customFormat="1" ht="11.25">
      <c r="A1059" s="35"/>
      <c r="B1059" s="36"/>
      <c r="C1059" s="37"/>
      <c r="D1059" s="201" t="s">
        <v>209</v>
      </c>
      <c r="E1059" s="37"/>
      <c r="F1059" s="202" t="s">
        <v>1260</v>
      </c>
      <c r="G1059" s="37"/>
      <c r="H1059" s="37"/>
      <c r="I1059" s="203"/>
      <c r="J1059" s="37"/>
      <c r="K1059" s="37"/>
      <c r="L1059" s="40"/>
      <c r="M1059" s="204"/>
      <c r="N1059" s="205"/>
      <c r="O1059" s="72"/>
      <c r="P1059" s="72"/>
      <c r="Q1059" s="72"/>
      <c r="R1059" s="72"/>
      <c r="S1059" s="72"/>
      <c r="T1059" s="73"/>
      <c r="U1059" s="35"/>
      <c r="V1059" s="35"/>
      <c r="W1059" s="35"/>
      <c r="X1059" s="35"/>
      <c r="Y1059" s="35"/>
      <c r="Z1059" s="35"/>
      <c r="AA1059" s="35"/>
      <c r="AB1059" s="35"/>
      <c r="AC1059" s="35"/>
      <c r="AD1059" s="35"/>
      <c r="AE1059" s="35"/>
      <c r="AT1059" s="18" t="s">
        <v>209</v>
      </c>
      <c r="AU1059" s="18" t="s">
        <v>86</v>
      </c>
    </row>
    <row r="1060" spans="1:65" s="2" customFormat="1" ht="24.2" customHeight="1">
      <c r="A1060" s="35"/>
      <c r="B1060" s="36"/>
      <c r="C1060" s="188" t="s">
        <v>1261</v>
      </c>
      <c r="D1060" s="188" t="s">
        <v>202</v>
      </c>
      <c r="E1060" s="189" t="s">
        <v>1262</v>
      </c>
      <c r="F1060" s="190" t="s">
        <v>1263</v>
      </c>
      <c r="G1060" s="191" t="s">
        <v>283</v>
      </c>
      <c r="H1060" s="192">
        <v>5477.57</v>
      </c>
      <c r="I1060" s="193"/>
      <c r="J1060" s="194">
        <f>ROUND(I1060*H1060,2)</f>
        <v>0</v>
      </c>
      <c r="K1060" s="190" t="s">
        <v>206</v>
      </c>
      <c r="L1060" s="40"/>
      <c r="M1060" s="195" t="s">
        <v>1</v>
      </c>
      <c r="N1060" s="196" t="s">
        <v>41</v>
      </c>
      <c r="O1060" s="72"/>
      <c r="P1060" s="197">
        <f>O1060*H1060</f>
        <v>0</v>
      </c>
      <c r="Q1060" s="197">
        <v>0</v>
      </c>
      <c r="R1060" s="197">
        <f>Q1060*H1060</f>
        <v>0</v>
      </c>
      <c r="S1060" s="197">
        <v>0</v>
      </c>
      <c r="T1060" s="198">
        <f>S1060*H1060</f>
        <v>0</v>
      </c>
      <c r="U1060" s="35"/>
      <c r="V1060" s="35"/>
      <c r="W1060" s="35"/>
      <c r="X1060" s="35"/>
      <c r="Y1060" s="35"/>
      <c r="Z1060" s="35"/>
      <c r="AA1060" s="35"/>
      <c r="AB1060" s="35"/>
      <c r="AC1060" s="35"/>
      <c r="AD1060" s="35"/>
      <c r="AE1060" s="35"/>
      <c r="AR1060" s="199" t="s">
        <v>207</v>
      </c>
      <c r="AT1060" s="199" t="s">
        <v>202</v>
      </c>
      <c r="AU1060" s="199" t="s">
        <v>86</v>
      </c>
      <c r="AY1060" s="18" t="s">
        <v>200</v>
      </c>
      <c r="BE1060" s="200">
        <f>IF(N1060="základní",J1060,0)</f>
        <v>0</v>
      </c>
      <c r="BF1060" s="200">
        <f>IF(N1060="snížená",J1060,0)</f>
        <v>0</v>
      </c>
      <c r="BG1060" s="200">
        <f>IF(N1060="zákl. přenesená",J1060,0)</f>
        <v>0</v>
      </c>
      <c r="BH1060" s="200">
        <f>IF(N1060="sníž. přenesená",J1060,0)</f>
        <v>0</v>
      </c>
      <c r="BI1060" s="200">
        <f>IF(N1060="nulová",J1060,0)</f>
        <v>0</v>
      </c>
      <c r="BJ1060" s="18" t="s">
        <v>84</v>
      </c>
      <c r="BK1060" s="200">
        <f>ROUND(I1060*H1060,2)</f>
        <v>0</v>
      </c>
      <c r="BL1060" s="18" t="s">
        <v>207</v>
      </c>
      <c r="BM1060" s="199" t="s">
        <v>1264</v>
      </c>
    </row>
    <row r="1061" spans="1:65" s="2" customFormat="1" ht="11.25">
      <c r="A1061" s="35"/>
      <c r="B1061" s="36"/>
      <c r="C1061" s="37"/>
      <c r="D1061" s="201" t="s">
        <v>209</v>
      </c>
      <c r="E1061" s="37"/>
      <c r="F1061" s="202" t="s">
        <v>1265</v>
      </c>
      <c r="G1061" s="37"/>
      <c r="H1061" s="37"/>
      <c r="I1061" s="203"/>
      <c r="J1061" s="37"/>
      <c r="K1061" s="37"/>
      <c r="L1061" s="40"/>
      <c r="M1061" s="204"/>
      <c r="N1061" s="205"/>
      <c r="O1061" s="72"/>
      <c r="P1061" s="72"/>
      <c r="Q1061" s="72"/>
      <c r="R1061" s="72"/>
      <c r="S1061" s="72"/>
      <c r="T1061" s="73"/>
      <c r="U1061" s="35"/>
      <c r="V1061" s="35"/>
      <c r="W1061" s="35"/>
      <c r="X1061" s="35"/>
      <c r="Y1061" s="35"/>
      <c r="Z1061" s="35"/>
      <c r="AA1061" s="35"/>
      <c r="AB1061" s="35"/>
      <c r="AC1061" s="35"/>
      <c r="AD1061" s="35"/>
      <c r="AE1061" s="35"/>
      <c r="AT1061" s="18" t="s">
        <v>209</v>
      </c>
      <c r="AU1061" s="18" t="s">
        <v>86</v>
      </c>
    </row>
    <row r="1062" spans="1:65" s="14" customFormat="1" ht="11.25">
      <c r="B1062" s="217"/>
      <c r="C1062" s="218"/>
      <c r="D1062" s="208" t="s">
        <v>211</v>
      </c>
      <c r="E1062" s="218"/>
      <c r="F1062" s="220" t="s">
        <v>1266</v>
      </c>
      <c r="G1062" s="218"/>
      <c r="H1062" s="221">
        <v>5477.57</v>
      </c>
      <c r="I1062" s="222"/>
      <c r="J1062" s="218"/>
      <c r="K1062" s="218"/>
      <c r="L1062" s="223"/>
      <c r="M1062" s="224"/>
      <c r="N1062" s="225"/>
      <c r="O1062" s="225"/>
      <c r="P1062" s="225"/>
      <c r="Q1062" s="225"/>
      <c r="R1062" s="225"/>
      <c r="S1062" s="225"/>
      <c r="T1062" s="226"/>
      <c r="AT1062" s="227" t="s">
        <v>211</v>
      </c>
      <c r="AU1062" s="227" t="s">
        <v>86</v>
      </c>
      <c r="AV1062" s="14" t="s">
        <v>86</v>
      </c>
      <c r="AW1062" s="14" t="s">
        <v>4</v>
      </c>
      <c r="AX1062" s="14" t="s">
        <v>84</v>
      </c>
      <c r="AY1062" s="227" t="s">
        <v>200</v>
      </c>
    </row>
    <row r="1063" spans="1:65" s="2" customFormat="1" ht="33" customHeight="1">
      <c r="A1063" s="35"/>
      <c r="B1063" s="36"/>
      <c r="C1063" s="188" t="s">
        <v>1267</v>
      </c>
      <c r="D1063" s="188" t="s">
        <v>202</v>
      </c>
      <c r="E1063" s="189" t="s">
        <v>1268</v>
      </c>
      <c r="F1063" s="190" t="s">
        <v>1269</v>
      </c>
      <c r="G1063" s="191" t="s">
        <v>283</v>
      </c>
      <c r="H1063" s="192">
        <v>391.255</v>
      </c>
      <c r="I1063" s="193"/>
      <c r="J1063" s="194">
        <f>ROUND(I1063*H1063,2)</f>
        <v>0</v>
      </c>
      <c r="K1063" s="190" t="s">
        <v>206</v>
      </c>
      <c r="L1063" s="40"/>
      <c r="M1063" s="195" t="s">
        <v>1</v>
      </c>
      <c r="N1063" s="196" t="s">
        <v>41</v>
      </c>
      <c r="O1063" s="72"/>
      <c r="P1063" s="197">
        <f>O1063*H1063</f>
        <v>0</v>
      </c>
      <c r="Q1063" s="197">
        <v>0</v>
      </c>
      <c r="R1063" s="197">
        <f>Q1063*H1063</f>
        <v>0</v>
      </c>
      <c r="S1063" s="197">
        <v>0</v>
      </c>
      <c r="T1063" s="198">
        <f>S1063*H1063</f>
        <v>0</v>
      </c>
      <c r="U1063" s="35"/>
      <c r="V1063" s="35"/>
      <c r="W1063" s="35"/>
      <c r="X1063" s="35"/>
      <c r="Y1063" s="35"/>
      <c r="Z1063" s="35"/>
      <c r="AA1063" s="35"/>
      <c r="AB1063" s="35"/>
      <c r="AC1063" s="35"/>
      <c r="AD1063" s="35"/>
      <c r="AE1063" s="35"/>
      <c r="AR1063" s="199" t="s">
        <v>207</v>
      </c>
      <c r="AT1063" s="199" t="s">
        <v>202</v>
      </c>
      <c r="AU1063" s="199" t="s">
        <v>86</v>
      </c>
      <c r="AY1063" s="18" t="s">
        <v>200</v>
      </c>
      <c r="BE1063" s="200">
        <f>IF(N1063="základní",J1063,0)</f>
        <v>0</v>
      </c>
      <c r="BF1063" s="200">
        <f>IF(N1063="snížená",J1063,0)</f>
        <v>0</v>
      </c>
      <c r="BG1063" s="200">
        <f>IF(N1063="zákl. přenesená",J1063,0)</f>
        <v>0</v>
      </c>
      <c r="BH1063" s="200">
        <f>IF(N1063="sníž. přenesená",J1063,0)</f>
        <v>0</v>
      </c>
      <c r="BI1063" s="200">
        <f>IF(N1063="nulová",J1063,0)</f>
        <v>0</v>
      </c>
      <c r="BJ1063" s="18" t="s">
        <v>84</v>
      </c>
      <c r="BK1063" s="200">
        <f>ROUND(I1063*H1063,2)</f>
        <v>0</v>
      </c>
      <c r="BL1063" s="18" t="s">
        <v>207</v>
      </c>
      <c r="BM1063" s="199" t="s">
        <v>1270</v>
      </c>
    </row>
    <row r="1064" spans="1:65" s="2" customFormat="1" ht="11.25">
      <c r="A1064" s="35"/>
      <c r="B1064" s="36"/>
      <c r="C1064" s="37"/>
      <c r="D1064" s="201" t="s">
        <v>209</v>
      </c>
      <c r="E1064" s="37"/>
      <c r="F1064" s="202" t="s">
        <v>1271</v>
      </c>
      <c r="G1064" s="37"/>
      <c r="H1064" s="37"/>
      <c r="I1064" s="203"/>
      <c r="J1064" s="37"/>
      <c r="K1064" s="37"/>
      <c r="L1064" s="40"/>
      <c r="M1064" s="204"/>
      <c r="N1064" s="205"/>
      <c r="O1064" s="72"/>
      <c r="P1064" s="72"/>
      <c r="Q1064" s="72"/>
      <c r="R1064" s="72"/>
      <c r="S1064" s="72"/>
      <c r="T1064" s="73"/>
      <c r="U1064" s="35"/>
      <c r="V1064" s="35"/>
      <c r="W1064" s="35"/>
      <c r="X1064" s="35"/>
      <c r="Y1064" s="35"/>
      <c r="Z1064" s="35"/>
      <c r="AA1064" s="35"/>
      <c r="AB1064" s="35"/>
      <c r="AC1064" s="35"/>
      <c r="AD1064" s="35"/>
      <c r="AE1064" s="35"/>
      <c r="AT1064" s="18" t="s">
        <v>209</v>
      </c>
      <c r="AU1064" s="18" t="s">
        <v>86</v>
      </c>
    </row>
    <row r="1065" spans="1:65" s="12" customFormat="1" ht="22.9" customHeight="1">
      <c r="B1065" s="172"/>
      <c r="C1065" s="173"/>
      <c r="D1065" s="174" t="s">
        <v>75</v>
      </c>
      <c r="E1065" s="186" t="s">
        <v>1272</v>
      </c>
      <c r="F1065" s="186" t="s">
        <v>1273</v>
      </c>
      <c r="G1065" s="173"/>
      <c r="H1065" s="173"/>
      <c r="I1065" s="176"/>
      <c r="J1065" s="187">
        <f>BK1065</f>
        <v>0</v>
      </c>
      <c r="K1065" s="173"/>
      <c r="L1065" s="178"/>
      <c r="M1065" s="179"/>
      <c r="N1065" s="180"/>
      <c r="O1065" s="180"/>
      <c r="P1065" s="181">
        <f>SUM(P1066:P1068)</f>
        <v>0</v>
      </c>
      <c r="Q1065" s="180"/>
      <c r="R1065" s="181">
        <f>SUM(R1066:R1068)</f>
        <v>0</v>
      </c>
      <c r="S1065" s="180"/>
      <c r="T1065" s="182">
        <f>SUM(T1066:T1068)</f>
        <v>0</v>
      </c>
      <c r="AR1065" s="183" t="s">
        <v>84</v>
      </c>
      <c r="AT1065" s="184" t="s">
        <v>75</v>
      </c>
      <c r="AU1065" s="184" t="s">
        <v>84</v>
      </c>
      <c r="AY1065" s="183" t="s">
        <v>200</v>
      </c>
      <c r="BK1065" s="185">
        <f>SUM(BK1066:BK1068)</f>
        <v>0</v>
      </c>
    </row>
    <row r="1066" spans="1:65" s="2" customFormat="1" ht="24.2" customHeight="1">
      <c r="A1066" s="35"/>
      <c r="B1066" s="36"/>
      <c r="C1066" s="188" t="s">
        <v>1274</v>
      </c>
      <c r="D1066" s="188" t="s">
        <v>202</v>
      </c>
      <c r="E1066" s="189" t="s">
        <v>1275</v>
      </c>
      <c r="F1066" s="190" t="s">
        <v>1276</v>
      </c>
      <c r="G1066" s="191" t="s">
        <v>283</v>
      </c>
      <c r="H1066" s="192">
        <v>749.21400000000006</v>
      </c>
      <c r="I1066" s="193"/>
      <c r="J1066" s="194">
        <f>ROUND(I1066*H1066,2)</f>
        <v>0</v>
      </c>
      <c r="K1066" s="190" t="s">
        <v>1277</v>
      </c>
      <c r="L1066" s="40"/>
      <c r="M1066" s="195" t="s">
        <v>1</v>
      </c>
      <c r="N1066" s="196" t="s">
        <v>41</v>
      </c>
      <c r="O1066" s="72"/>
      <c r="P1066" s="197">
        <f>O1066*H1066</f>
        <v>0</v>
      </c>
      <c r="Q1066" s="197">
        <v>0</v>
      </c>
      <c r="R1066" s="197">
        <f>Q1066*H1066</f>
        <v>0</v>
      </c>
      <c r="S1066" s="197">
        <v>0</v>
      </c>
      <c r="T1066" s="198">
        <f>S1066*H1066</f>
        <v>0</v>
      </c>
      <c r="U1066" s="35"/>
      <c r="V1066" s="35"/>
      <c r="W1066" s="35"/>
      <c r="X1066" s="35"/>
      <c r="Y1066" s="35"/>
      <c r="Z1066" s="35"/>
      <c r="AA1066" s="35"/>
      <c r="AB1066" s="35"/>
      <c r="AC1066" s="35"/>
      <c r="AD1066" s="35"/>
      <c r="AE1066" s="35"/>
      <c r="AR1066" s="199" t="s">
        <v>207</v>
      </c>
      <c r="AT1066" s="199" t="s">
        <v>202</v>
      </c>
      <c r="AU1066" s="199" t="s">
        <v>86</v>
      </c>
      <c r="AY1066" s="18" t="s">
        <v>200</v>
      </c>
      <c r="BE1066" s="200">
        <f>IF(N1066="základní",J1066,0)</f>
        <v>0</v>
      </c>
      <c r="BF1066" s="200">
        <f>IF(N1066="snížená",J1066,0)</f>
        <v>0</v>
      </c>
      <c r="BG1066" s="200">
        <f>IF(N1066="zákl. přenesená",J1066,0)</f>
        <v>0</v>
      </c>
      <c r="BH1066" s="200">
        <f>IF(N1066="sníž. přenesená",J1066,0)</f>
        <v>0</v>
      </c>
      <c r="BI1066" s="200">
        <f>IF(N1066="nulová",J1066,0)</f>
        <v>0</v>
      </c>
      <c r="BJ1066" s="18" t="s">
        <v>84</v>
      </c>
      <c r="BK1066" s="200">
        <f>ROUND(I1066*H1066,2)</f>
        <v>0</v>
      </c>
      <c r="BL1066" s="18" t="s">
        <v>207</v>
      </c>
      <c r="BM1066" s="199" t="s">
        <v>1278</v>
      </c>
    </row>
    <row r="1067" spans="1:65" s="2" customFormat="1" ht="11.25">
      <c r="A1067" s="35"/>
      <c r="B1067" s="36"/>
      <c r="C1067" s="37"/>
      <c r="D1067" s="201" t="s">
        <v>209</v>
      </c>
      <c r="E1067" s="37"/>
      <c r="F1067" s="202" t="s">
        <v>1279</v>
      </c>
      <c r="G1067" s="37"/>
      <c r="H1067" s="37"/>
      <c r="I1067" s="203"/>
      <c r="J1067" s="37"/>
      <c r="K1067" s="37"/>
      <c r="L1067" s="40"/>
      <c r="M1067" s="204"/>
      <c r="N1067" s="205"/>
      <c r="O1067" s="72"/>
      <c r="P1067" s="72"/>
      <c r="Q1067" s="72"/>
      <c r="R1067" s="72"/>
      <c r="S1067" s="72"/>
      <c r="T1067" s="73"/>
      <c r="U1067" s="35"/>
      <c r="V1067" s="35"/>
      <c r="W1067" s="35"/>
      <c r="X1067" s="35"/>
      <c r="Y1067" s="35"/>
      <c r="Z1067" s="35"/>
      <c r="AA1067" s="35"/>
      <c r="AB1067" s="35"/>
      <c r="AC1067" s="35"/>
      <c r="AD1067" s="35"/>
      <c r="AE1067" s="35"/>
      <c r="AT1067" s="18" t="s">
        <v>209</v>
      </c>
      <c r="AU1067" s="18" t="s">
        <v>86</v>
      </c>
    </row>
    <row r="1068" spans="1:65" s="2" customFormat="1" ht="29.25">
      <c r="A1068" s="35"/>
      <c r="B1068" s="36"/>
      <c r="C1068" s="37"/>
      <c r="D1068" s="208" t="s">
        <v>816</v>
      </c>
      <c r="E1068" s="37"/>
      <c r="F1068" s="261" t="s">
        <v>1280</v>
      </c>
      <c r="G1068" s="37"/>
      <c r="H1068" s="37"/>
      <c r="I1068" s="203"/>
      <c r="J1068" s="37"/>
      <c r="K1068" s="37"/>
      <c r="L1068" s="40"/>
      <c r="M1068" s="204"/>
      <c r="N1068" s="205"/>
      <c r="O1068" s="72"/>
      <c r="P1068" s="72"/>
      <c r="Q1068" s="72"/>
      <c r="R1068" s="72"/>
      <c r="S1068" s="72"/>
      <c r="T1068" s="73"/>
      <c r="U1068" s="35"/>
      <c r="V1068" s="35"/>
      <c r="W1068" s="35"/>
      <c r="X1068" s="35"/>
      <c r="Y1068" s="35"/>
      <c r="Z1068" s="35"/>
      <c r="AA1068" s="35"/>
      <c r="AB1068" s="35"/>
      <c r="AC1068" s="35"/>
      <c r="AD1068" s="35"/>
      <c r="AE1068" s="35"/>
      <c r="AT1068" s="18" t="s">
        <v>816</v>
      </c>
      <c r="AU1068" s="18" t="s">
        <v>86</v>
      </c>
    </row>
    <row r="1069" spans="1:65" s="12" customFormat="1" ht="25.9" customHeight="1">
      <c r="B1069" s="172"/>
      <c r="C1069" s="173"/>
      <c r="D1069" s="174" t="s">
        <v>75</v>
      </c>
      <c r="E1069" s="175" t="s">
        <v>1281</v>
      </c>
      <c r="F1069" s="175" t="s">
        <v>1282</v>
      </c>
      <c r="G1069" s="173"/>
      <c r="H1069" s="173"/>
      <c r="I1069" s="176"/>
      <c r="J1069" s="177">
        <f>BK1069</f>
        <v>0</v>
      </c>
      <c r="K1069" s="173"/>
      <c r="L1069" s="178"/>
      <c r="M1069" s="179"/>
      <c r="N1069" s="180"/>
      <c r="O1069" s="180"/>
      <c r="P1069" s="181">
        <f>P1070+P1152+P1171+P1227+P1232+P1583+P1856+P1918+P1983+P2076+P2175+P2308+P2372+P2489+P2555</f>
        <v>0</v>
      </c>
      <c r="Q1069" s="180"/>
      <c r="R1069" s="181">
        <f>R1070+R1152+R1171+R1227+R1232+R1583+R1856+R1918+R1983+R2076+R2175+R2308+R2372+R2489+R2555</f>
        <v>182.76044146000001</v>
      </c>
      <c r="S1069" s="180"/>
      <c r="T1069" s="182">
        <f>T1070+T1152+T1171+T1227+T1232+T1583+T1856+T1918+T1983+T2076+T2175+T2308+T2372+T2489+T2555</f>
        <v>58.296045000000007</v>
      </c>
      <c r="AR1069" s="183" t="s">
        <v>86</v>
      </c>
      <c r="AT1069" s="184" t="s">
        <v>75</v>
      </c>
      <c r="AU1069" s="184" t="s">
        <v>76</v>
      </c>
      <c r="AY1069" s="183" t="s">
        <v>200</v>
      </c>
      <c r="BK1069" s="185">
        <f>BK1070+BK1152+BK1171+BK1227+BK1232+BK1583+BK1856+BK1918+BK1983+BK2076+BK2175+BK2308+BK2372+BK2489+BK2555</f>
        <v>0</v>
      </c>
    </row>
    <row r="1070" spans="1:65" s="12" customFormat="1" ht="22.9" customHeight="1">
      <c r="B1070" s="172"/>
      <c r="C1070" s="173"/>
      <c r="D1070" s="174" t="s">
        <v>75</v>
      </c>
      <c r="E1070" s="186" t="s">
        <v>1283</v>
      </c>
      <c r="F1070" s="186" t="s">
        <v>1284</v>
      </c>
      <c r="G1070" s="173"/>
      <c r="H1070" s="173"/>
      <c r="I1070" s="176"/>
      <c r="J1070" s="187">
        <f>BK1070</f>
        <v>0</v>
      </c>
      <c r="K1070" s="173"/>
      <c r="L1070" s="178"/>
      <c r="M1070" s="179"/>
      <c r="N1070" s="180"/>
      <c r="O1070" s="180"/>
      <c r="P1070" s="181">
        <f>SUM(P1071:P1151)</f>
        <v>0</v>
      </c>
      <c r="Q1070" s="180"/>
      <c r="R1070" s="181">
        <f>SUM(R1071:R1151)</f>
        <v>5.7131734199999995</v>
      </c>
      <c r="S1070" s="180"/>
      <c r="T1070" s="182">
        <f>SUM(T1071:T1151)</f>
        <v>0</v>
      </c>
      <c r="AR1070" s="183" t="s">
        <v>86</v>
      </c>
      <c r="AT1070" s="184" t="s">
        <v>75</v>
      </c>
      <c r="AU1070" s="184" t="s">
        <v>84</v>
      </c>
      <c r="AY1070" s="183" t="s">
        <v>200</v>
      </c>
      <c r="BK1070" s="185">
        <f>SUM(BK1071:BK1151)</f>
        <v>0</v>
      </c>
    </row>
    <row r="1071" spans="1:65" s="2" customFormat="1" ht="24.2" customHeight="1">
      <c r="A1071" s="35"/>
      <c r="B1071" s="36"/>
      <c r="C1071" s="188" t="s">
        <v>1285</v>
      </c>
      <c r="D1071" s="188" t="s">
        <v>202</v>
      </c>
      <c r="E1071" s="189" t="s">
        <v>1286</v>
      </c>
      <c r="F1071" s="190" t="s">
        <v>1287</v>
      </c>
      <c r="G1071" s="191" t="s">
        <v>101</v>
      </c>
      <c r="H1071" s="192">
        <v>385.06599999999997</v>
      </c>
      <c r="I1071" s="193"/>
      <c r="J1071" s="194">
        <f>ROUND(I1071*H1071,2)</f>
        <v>0</v>
      </c>
      <c r="K1071" s="190" t="s">
        <v>206</v>
      </c>
      <c r="L1071" s="40"/>
      <c r="M1071" s="195" t="s">
        <v>1</v>
      </c>
      <c r="N1071" s="196" t="s">
        <v>41</v>
      </c>
      <c r="O1071" s="72"/>
      <c r="P1071" s="197">
        <f>O1071*H1071</f>
        <v>0</v>
      </c>
      <c r="Q1071" s="197">
        <v>0</v>
      </c>
      <c r="R1071" s="197">
        <f>Q1071*H1071</f>
        <v>0</v>
      </c>
      <c r="S1071" s="197">
        <v>0</v>
      </c>
      <c r="T1071" s="198">
        <f>S1071*H1071</f>
        <v>0</v>
      </c>
      <c r="U1071" s="35"/>
      <c r="V1071" s="35"/>
      <c r="W1071" s="35"/>
      <c r="X1071" s="35"/>
      <c r="Y1071" s="35"/>
      <c r="Z1071" s="35"/>
      <c r="AA1071" s="35"/>
      <c r="AB1071" s="35"/>
      <c r="AC1071" s="35"/>
      <c r="AD1071" s="35"/>
      <c r="AE1071" s="35"/>
      <c r="AR1071" s="199" t="s">
        <v>314</v>
      </c>
      <c r="AT1071" s="199" t="s">
        <v>202</v>
      </c>
      <c r="AU1071" s="199" t="s">
        <v>86</v>
      </c>
      <c r="AY1071" s="18" t="s">
        <v>200</v>
      </c>
      <c r="BE1071" s="200">
        <f>IF(N1071="základní",J1071,0)</f>
        <v>0</v>
      </c>
      <c r="BF1071" s="200">
        <f>IF(N1071="snížená",J1071,0)</f>
        <v>0</v>
      </c>
      <c r="BG1071" s="200">
        <f>IF(N1071="zákl. přenesená",J1071,0)</f>
        <v>0</v>
      </c>
      <c r="BH1071" s="200">
        <f>IF(N1071="sníž. přenesená",J1071,0)</f>
        <v>0</v>
      </c>
      <c r="BI1071" s="200">
        <f>IF(N1071="nulová",J1071,0)</f>
        <v>0</v>
      </c>
      <c r="BJ1071" s="18" t="s">
        <v>84</v>
      </c>
      <c r="BK1071" s="200">
        <f>ROUND(I1071*H1071,2)</f>
        <v>0</v>
      </c>
      <c r="BL1071" s="18" t="s">
        <v>314</v>
      </c>
      <c r="BM1071" s="199" t="s">
        <v>1288</v>
      </c>
    </row>
    <row r="1072" spans="1:65" s="2" customFormat="1" ht="11.25">
      <c r="A1072" s="35"/>
      <c r="B1072" s="36"/>
      <c r="C1072" s="37"/>
      <c r="D1072" s="201" t="s">
        <v>209</v>
      </c>
      <c r="E1072" s="37"/>
      <c r="F1072" s="202" t="s">
        <v>1289</v>
      </c>
      <c r="G1072" s="37"/>
      <c r="H1072" s="37"/>
      <c r="I1072" s="203"/>
      <c r="J1072" s="37"/>
      <c r="K1072" s="37"/>
      <c r="L1072" s="40"/>
      <c r="M1072" s="204"/>
      <c r="N1072" s="205"/>
      <c r="O1072" s="72"/>
      <c r="P1072" s="72"/>
      <c r="Q1072" s="72"/>
      <c r="R1072" s="72"/>
      <c r="S1072" s="72"/>
      <c r="T1072" s="73"/>
      <c r="U1072" s="35"/>
      <c r="V1072" s="35"/>
      <c r="W1072" s="35"/>
      <c r="X1072" s="35"/>
      <c r="Y1072" s="35"/>
      <c r="Z1072" s="35"/>
      <c r="AA1072" s="35"/>
      <c r="AB1072" s="35"/>
      <c r="AC1072" s="35"/>
      <c r="AD1072" s="35"/>
      <c r="AE1072" s="35"/>
      <c r="AT1072" s="18" t="s">
        <v>209</v>
      </c>
      <c r="AU1072" s="18" t="s">
        <v>86</v>
      </c>
    </row>
    <row r="1073" spans="1:65" s="13" customFormat="1" ht="11.25">
      <c r="B1073" s="206"/>
      <c r="C1073" s="207"/>
      <c r="D1073" s="208" t="s">
        <v>211</v>
      </c>
      <c r="E1073" s="209" t="s">
        <v>1</v>
      </c>
      <c r="F1073" s="210" t="s">
        <v>1290</v>
      </c>
      <c r="G1073" s="207"/>
      <c r="H1073" s="209" t="s">
        <v>1</v>
      </c>
      <c r="I1073" s="211"/>
      <c r="J1073" s="207"/>
      <c r="K1073" s="207"/>
      <c r="L1073" s="212"/>
      <c r="M1073" s="213"/>
      <c r="N1073" s="214"/>
      <c r="O1073" s="214"/>
      <c r="P1073" s="214"/>
      <c r="Q1073" s="214"/>
      <c r="R1073" s="214"/>
      <c r="S1073" s="214"/>
      <c r="T1073" s="215"/>
      <c r="AT1073" s="216" t="s">
        <v>211</v>
      </c>
      <c r="AU1073" s="216" t="s">
        <v>86</v>
      </c>
      <c r="AV1073" s="13" t="s">
        <v>84</v>
      </c>
      <c r="AW1073" s="13" t="s">
        <v>32</v>
      </c>
      <c r="AX1073" s="13" t="s">
        <v>76</v>
      </c>
      <c r="AY1073" s="216" t="s">
        <v>200</v>
      </c>
    </row>
    <row r="1074" spans="1:65" s="13" customFormat="1" ht="11.25">
      <c r="B1074" s="206"/>
      <c r="C1074" s="207"/>
      <c r="D1074" s="208" t="s">
        <v>211</v>
      </c>
      <c r="E1074" s="209" t="s">
        <v>1</v>
      </c>
      <c r="F1074" s="210" t="s">
        <v>485</v>
      </c>
      <c r="G1074" s="207"/>
      <c r="H1074" s="209" t="s">
        <v>1</v>
      </c>
      <c r="I1074" s="211"/>
      <c r="J1074" s="207"/>
      <c r="K1074" s="207"/>
      <c r="L1074" s="212"/>
      <c r="M1074" s="213"/>
      <c r="N1074" s="214"/>
      <c r="O1074" s="214"/>
      <c r="P1074" s="214"/>
      <c r="Q1074" s="214"/>
      <c r="R1074" s="214"/>
      <c r="S1074" s="214"/>
      <c r="T1074" s="215"/>
      <c r="AT1074" s="216" t="s">
        <v>211</v>
      </c>
      <c r="AU1074" s="216" t="s">
        <v>86</v>
      </c>
      <c r="AV1074" s="13" t="s">
        <v>84</v>
      </c>
      <c r="AW1074" s="13" t="s">
        <v>32</v>
      </c>
      <c r="AX1074" s="13" t="s">
        <v>76</v>
      </c>
      <c r="AY1074" s="216" t="s">
        <v>200</v>
      </c>
    </row>
    <row r="1075" spans="1:65" s="14" customFormat="1" ht="11.25">
      <c r="B1075" s="217"/>
      <c r="C1075" s="218"/>
      <c r="D1075" s="208" t="s">
        <v>211</v>
      </c>
      <c r="E1075" s="219" t="s">
        <v>1</v>
      </c>
      <c r="F1075" s="220" t="s">
        <v>491</v>
      </c>
      <c r="G1075" s="218"/>
      <c r="H1075" s="221">
        <v>354.476</v>
      </c>
      <c r="I1075" s="222"/>
      <c r="J1075" s="218"/>
      <c r="K1075" s="218"/>
      <c r="L1075" s="223"/>
      <c r="M1075" s="224"/>
      <c r="N1075" s="225"/>
      <c r="O1075" s="225"/>
      <c r="P1075" s="225"/>
      <c r="Q1075" s="225"/>
      <c r="R1075" s="225"/>
      <c r="S1075" s="225"/>
      <c r="T1075" s="226"/>
      <c r="AT1075" s="227" t="s">
        <v>211</v>
      </c>
      <c r="AU1075" s="227" t="s">
        <v>86</v>
      </c>
      <c r="AV1075" s="14" t="s">
        <v>86</v>
      </c>
      <c r="AW1075" s="14" t="s">
        <v>32</v>
      </c>
      <c r="AX1075" s="14" t="s">
        <v>76</v>
      </c>
      <c r="AY1075" s="227" t="s">
        <v>200</v>
      </c>
    </row>
    <row r="1076" spans="1:65" s="13" customFormat="1" ht="11.25">
      <c r="B1076" s="206"/>
      <c r="C1076" s="207"/>
      <c r="D1076" s="208" t="s">
        <v>211</v>
      </c>
      <c r="E1076" s="209" t="s">
        <v>1</v>
      </c>
      <c r="F1076" s="210" t="s">
        <v>1291</v>
      </c>
      <c r="G1076" s="207"/>
      <c r="H1076" s="209" t="s">
        <v>1</v>
      </c>
      <c r="I1076" s="211"/>
      <c r="J1076" s="207"/>
      <c r="K1076" s="207"/>
      <c r="L1076" s="212"/>
      <c r="M1076" s="213"/>
      <c r="N1076" s="214"/>
      <c r="O1076" s="214"/>
      <c r="P1076" s="214"/>
      <c r="Q1076" s="214"/>
      <c r="R1076" s="214"/>
      <c r="S1076" s="214"/>
      <c r="T1076" s="215"/>
      <c r="AT1076" s="216" t="s">
        <v>211</v>
      </c>
      <c r="AU1076" s="216" t="s">
        <v>86</v>
      </c>
      <c r="AV1076" s="13" t="s">
        <v>84</v>
      </c>
      <c r="AW1076" s="13" t="s">
        <v>32</v>
      </c>
      <c r="AX1076" s="13" t="s">
        <v>76</v>
      </c>
      <c r="AY1076" s="216" t="s">
        <v>200</v>
      </c>
    </row>
    <row r="1077" spans="1:65" s="14" customFormat="1" ht="11.25">
      <c r="B1077" s="217"/>
      <c r="C1077" s="218"/>
      <c r="D1077" s="208" t="s">
        <v>211</v>
      </c>
      <c r="E1077" s="219" t="s">
        <v>1</v>
      </c>
      <c r="F1077" s="220" t="s">
        <v>1292</v>
      </c>
      <c r="G1077" s="218"/>
      <c r="H1077" s="221">
        <v>30.59</v>
      </c>
      <c r="I1077" s="222"/>
      <c r="J1077" s="218"/>
      <c r="K1077" s="218"/>
      <c r="L1077" s="223"/>
      <c r="M1077" s="224"/>
      <c r="N1077" s="225"/>
      <c r="O1077" s="225"/>
      <c r="P1077" s="225"/>
      <c r="Q1077" s="225"/>
      <c r="R1077" s="225"/>
      <c r="S1077" s="225"/>
      <c r="T1077" s="226"/>
      <c r="AT1077" s="227" t="s">
        <v>211</v>
      </c>
      <c r="AU1077" s="227" t="s">
        <v>86</v>
      </c>
      <c r="AV1077" s="14" t="s">
        <v>86</v>
      </c>
      <c r="AW1077" s="14" t="s">
        <v>32</v>
      </c>
      <c r="AX1077" s="14" t="s">
        <v>76</v>
      </c>
      <c r="AY1077" s="227" t="s">
        <v>200</v>
      </c>
    </row>
    <row r="1078" spans="1:65" s="15" customFormat="1" ht="11.25">
      <c r="B1078" s="228"/>
      <c r="C1078" s="229"/>
      <c r="D1078" s="208" t="s">
        <v>211</v>
      </c>
      <c r="E1078" s="230" t="s">
        <v>1</v>
      </c>
      <c r="F1078" s="231" t="s">
        <v>219</v>
      </c>
      <c r="G1078" s="229"/>
      <c r="H1078" s="232">
        <v>385.06599999999997</v>
      </c>
      <c r="I1078" s="233"/>
      <c r="J1078" s="229"/>
      <c r="K1078" s="229"/>
      <c r="L1078" s="234"/>
      <c r="M1078" s="235"/>
      <c r="N1078" s="236"/>
      <c r="O1078" s="236"/>
      <c r="P1078" s="236"/>
      <c r="Q1078" s="236"/>
      <c r="R1078" s="236"/>
      <c r="S1078" s="236"/>
      <c r="T1078" s="237"/>
      <c r="AT1078" s="238" t="s">
        <v>211</v>
      </c>
      <c r="AU1078" s="238" t="s">
        <v>86</v>
      </c>
      <c r="AV1078" s="15" t="s">
        <v>207</v>
      </c>
      <c r="AW1078" s="15" t="s">
        <v>32</v>
      </c>
      <c r="AX1078" s="15" t="s">
        <v>84</v>
      </c>
      <c r="AY1078" s="238" t="s">
        <v>200</v>
      </c>
    </row>
    <row r="1079" spans="1:65" s="2" customFormat="1" ht="16.5" customHeight="1">
      <c r="A1079" s="35"/>
      <c r="B1079" s="36"/>
      <c r="C1079" s="250" t="s">
        <v>1293</v>
      </c>
      <c r="D1079" s="250" t="s">
        <v>302</v>
      </c>
      <c r="E1079" s="251" t="s">
        <v>1294</v>
      </c>
      <c r="F1079" s="252" t="s">
        <v>1295</v>
      </c>
      <c r="G1079" s="253" t="s">
        <v>283</v>
      </c>
      <c r="H1079" s="254">
        <v>0.11600000000000001</v>
      </c>
      <c r="I1079" s="255"/>
      <c r="J1079" s="256">
        <f>ROUND(I1079*H1079,2)</f>
        <v>0</v>
      </c>
      <c r="K1079" s="252" t="s">
        <v>206</v>
      </c>
      <c r="L1079" s="257"/>
      <c r="M1079" s="258" t="s">
        <v>1</v>
      </c>
      <c r="N1079" s="259" t="s">
        <v>41</v>
      </c>
      <c r="O1079" s="72"/>
      <c r="P1079" s="197">
        <f>O1079*H1079</f>
        <v>0</v>
      </c>
      <c r="Q1079" s="197">
        <v>1</v>
      </c>
      <c r="R1079" s="197">
        <f>Q1079*H1079</f>
        <v>0.11600000000000001</v>
      </c>
      <c r="S1079" s="197">
        <v>0</v>
      </c>
      <c r="T1079" s="198">
        <f>S1079*H1079</f>
        <v>0</v>
      </c>
      <c r="U1079" s="35"/>
      <c r="V1079" s="35"/>
      <c r="W1079" s="35"/>
      <c r="X1079" s="35"/>
      <c r="Y1079" s="35"/>
      <c r="Z1079" s="35"/>
      <c r="AA1079" s="35"/>
      <c r="AB1079" s="35"/>
      <c r="AC1079" s="35"/>
      <c r="AD1079" s="35"/>
      <c r="AE1079" s="35"/>
      <c r="AR1079" s="199" t="s">
        <v>441</v>
      </c>
      <c r="AT1079" s="199" t="s">
        <v>302</v>
      </c>
      <c r="AU1079" s="199" t="s">
        <v>86</v>
      </c>
      <c r="AY1079" s="18" t="s">
        <v>200</v>
      </c>
      <c r="BE1079" s="200">
        <f>IF(N1079="základní",J1079,0)</f>
        <v>0</v>
      </c>
      <c r="BF1079" s="200">
        <f>IF(N1079="snížená",J1079,0)</f>
        <v>0</v>
      </c>
      <c r="BG1079" s="200">
        <f>IF(N1079="zákl. přenesená",J1079,0)</f>
        <v>0</v>
      </c>
      <c r="BH1079" s="200">
        <f>IF(N1079="sníž. přenesená",J1079,0)</f>
        <v>0</v>
      </c>
      <c r="BI1079" s="200">
        <f>IF(N1079="nulová",J1079,0)</f>
        <v>0</v>
      </c>
      <c r="BJ1079" s="18" t="s">
        <v>84</v>
      </c>
      <c r="BK1079" s="200">
        <f>ROUND(I1079*H1079,2)</f>
        <v>0</v>
      </c>
      <c r="BL1079" s="18" t="s">
        <v>314</v>
      </c>
      <c r="BM1079" s="199" t="s">
        <v>1296</v>
      </c>
    </row>
    <row r="1080" spans="1:65" s="14" customFormat="1" ht="11.25">
      <c r="B1080" s="217"/>
      <c r="C1080" s="218"/>
      <c r="D1080" s="208" t="s">
        <v>211</v>
      </c>
      <c r="E1080" s="218"/>
      <c r="F1080" s="220" t="s">
        <v>1297</v>
      </c>
      <c r="G1080" s="218"/>
      <c r="H1080" s="221">
        <v>0.11600000000000001</v>
      </c>
      <c r="I1080" s="222"/>
      <c r="J1080" s="218"/>
      <c r="K1080" s="218"/>
      <c r="L1080" s="223"/>
      <c r="M1080" s="224"/>
      <c r="N1080" s="225"/>
      <c r="O1080" s="225"/>
      <c r="P1080" s="225"/>
      <c r="Q1080" s="225"/>
      <c r="R1080" s="225"/>
      <c r="S1080" s="225"/>
      <c r="T1080" s="226"/>
      <c r="AT1080" s="227" t="s">
        <v>211</v>
      </c>
      <c r="AU1080" s="227" t="s">
        <v>86</v>
      </c>
      <c r="AV1080" s="14" t="s">
        <v>86</v>
      </c>
      <c r="AW1080" s="14" t="s">
        <v>4</v>
      </c>
      <c r="AX1080" s="14" t="s">
        <v>84</v>
      </c>
      <c r="AY1080" s="227" t="s">
        <v>200</v>
      </c>
    </row>
    <row r="1081" spans="1:65" s="2" customFormat="1" ht="24.2" customHeight="1">
      <c r="A1081" s="35"/>
      <c r="B1081" s="36"/>
      <c r="C1081" s="188" t="s">
        <v>1298</v>
      </c>
      <c r="D1081" s="188" t="s">
        <v>202</v>
      </c>
      <c r="E1081" s="189" t="s">
        <v>1299</v>
      </c>
      <c r="F1081" s="190" t="s">
        <v>1300</v>
      </c>
      <c r="G1081" s="191" t="s">
        <v>101</v>
      </c>
      <c r="H1081" s="192">
        <v>12.102</v>
      </c>
      <c r="I1081" s="193"/>
      <c r="J1081" s="194">
        <f>ROUND(I1081*H1081,2)</f>
        <v>0</v>
      </c>
      <c r="K1081" s="190" t="s">
        <v>206</v>
      </c>
      <c r="L1081" s="40"/>
      <c r="M1081" s="195" t="s">
        <v>1</v>
      </c>
      <c r="N1081" s="196" t="s">
        <v>41</v>
      </c>
      <c r="O1081" s="72"/>
      <c r="P1081" s="197">
        <f>O1081*H1081</f>
        <v>0</v>
      </c>
      <c r="Q1081" s="197">
        <v>0</v>
      </c>
      <c r="R1081" s="197">
        <f>Q1081*H1081</f>
        <v>0</v>
      </c>
      <c r="S1081" s="197">
        <v>0</v>
      </c>
      <c r="T1081" s="198">
        <f>S1081*H1081</f>
        <v>0</v>
      </c>
      <c r="U1081" s="35"/>
      <c r="V1081" s="35"/>
      <c r="W1081" s="35"/>
      <c r="X1081" s="35"/>
      <c r="Y1081" s="35"/>
      <c r="Z1081" s="35"/>
      <c r="AA1081" s="35"/>
      <c r="AB1081" s="35"/>
      <c r="AC1081" s="35"/>
      <c r="AD1081" s="35"/>
      <c r="AE1081" s="35"/>
      <c r="AR1081" s="199" t="s">
        <v>314</v>
      </c>
      <c r="AT1081" s="199" t="s">
        <v>202</v>
      </c>
      <c r="AU1081" s="199" t="s">
        <v>86</v>
      </c>
      <c r="AY1081" s="18" t="s">
        <v>200</v>
      </c>
      <c r="BE1081" s="200">
        <f>IF(N1081="základní",J1081,0)</f>
        <v>0</v>
      </c>
      <c r="BF1081" s="200">
        <f>IF(N1081="snížená",J1081,0)</f>
        <v>0</v>
      </c>
      <c r="BG1081" s="200">
        <f>IF(N1081="zákl. přenesená",J1081,0)</f>
        <v>0</v>
      </c>
      <c r="BH1081" s="200">
        <f>IF(N1081="sníž. přenesená",J1081,0)</f>
        <v>0</v>
      </c>
      <c r="BI1081" s="200">
        <f>IF(N1081="nulová",J1081,0)</f>
        <v>0</v>
      </c>
      <c r="BJ1081" s="18" t="s">
        <v>84</v>
      </c>
      <c r="BK1081" s="200">
        <f>ROUND(I1081*H1081,2)</f>
        <v>0</v>
      </c>
      <c r="BL1081" s="18" t="s">
        <v>314</v>
      </c>
      <c r="BM1081" s="199" t="s">
        <v>1301</v>
      </c>
    </row>
    <row r="1082" spans="1:65" s="2" customFormat="1" ht="11.25">
      <c r="A1082" s="35"/>
      <c r="B1082" s="36"/>
      <c r="C1082" s="37"/>
      <c r="D1082" s="201" t="s">
        <v>209</v>
      </c>
      <c r="E1082" s="37"/>
      <c r="F1082" s="202" t="s">
        <v>1302</v>
      </c>
      <c r="G1082" s="37"/>
      <c r="H1082" s="37"/>
      <c r="I1082" s="203"/>
      <c r="J1082" s="37"/>
      <c r="K1082" s="37"/>
      <c r="L1082" s="40"/>
      <c r="M1082" s="204"/>
      <c r="N1082" s="205"/>
      <c r="O1082" s="72"/>
      <c r="P1082" s="72"/>
      <c r="Q1082" s="72"/>
      <c r="R1082" s="72"/>
      <c r="S1082" s="72"/>
      <c r="T1082" s="73"/>
      <c r="U1082" s="35"/>
      <c r="V1082" s="35"/>
      <c r="W1082" s="35"/>
      <c r="X1082" s="35"/>
      <c r="Y1082" s="35"/>
      <c r="Z1082" s="35"/>
      <c r="AA1082" s="35"/>
      <c r="AB1082" s="35"/>
      <c r="AC1082" s="35"/>
      <c r="AD1082" s="35"/>
      <c r="AE1082" s="35"/>
      <c r="AT1082" s="18" t="s">
        <v>209</v>
      </c>
      <c r="AU1082" s="18" t="s">
        <v>86</v>
      </c>
    </row>
    <row r="1083" spans="1:65" s="13" customFormat="1" ht="11.25">
      <c r="B1083" s="206"/>
      <c r="C1083" s="207"/>
      <c r="D1083" s="208" t="s">
        <v>211</v>
      </c>
      <c r="E1083" s="209" t="s">
        <v>1</v>
      </c>
      <c r="F1083" s="210" t="s">
        <v>1290</v>
      </c>
      <c r="G1083" s="207"/>
      <c r="H1083" s="209" t="s">
        <v>1</v>
      </c>
      <c r="I1083" s="211"/>
      <c r="J1083" s="207"/>
      <c r="K1083" s="207"/>
      <c r="L1083" s="212"/>
      <c r="M1083" s="213"/>
      <c r="N1083" s="214"/>
      <c r="O1083" s="214"/>
      <c r="P1083" s="214"/>
      <c r="Q1083" s="214"/>
      <c r="R1083" s="214"/>
      <c r="S1083" s="214"/>
      <c r="T1083" s="215"/>
      <c r="AT1083" s="216" t="s">
        <v>211</v>
      </c>
      <c r="AU1083" s="216" t="s">
        <v>86</v>
      </c>
      <c r="AV1083" s="13" t="s">
        <v>84</v>
      </c>
      <c r="AW1083" s="13" t="s">
        <v>32</v>
      </c>
      <c r="AX1083" s="13" t="s">
        <v>76</v>
      </c>
      <c r="AY1083" s="216" t="s">
        <v>200</v>
      </c>
    </row>
    <row r="1084" spans="1:65" s="13" customFormat="1" ht="11.25">
      <c r="B1084" s="206"/>
      <c r="C1084" s="207"/>
      <c r="D1084" s="208" t="s">
        <v>211</v>
      </c>
      <c r="E1084" s="209" t="s">
        <v>1</v>
      </c>
      <c r="F1084" s="210" t="s">
        <v>485</v>
      </c>
      <c r="G1084" s="207"/>
      <c r="H1084" s="209" t="s">
        <v>1</v>
      </c>
      <c r="I1084" s="211"/>
      <c r="J1084" s="207"/>
      <c r="K1084" s="207"/>
      <c r="L1084" s="212"/>
      <c r="M1084" s="213"/>
      <c r="N1084" s="214"/>
      <c r="O1084" s="214"/>
      <c r="P1084" s="214"/>
      <c r="Q1084" s="214"/>
      <c r="R1084" s="214"/>
      <c r="S1084" s="214"/>
      <c r="T1084" s="215"/>
      <c r="AT1084" s="216" t="s">
        <v>211</v>
      </c>
      <c r="AU1084" s="216" t="s">
        <v>86</v>
      </c>
      <c r="AV1084" s="13" t="s">
        <v>84</v>
      </c>
      <c r="AW1084" s="13" t="s">
        <v>32</v>
      </c>
      <c r="AX1084" s="13" t="s">
        <v>76</v>
      </c>
      <c r="AY1084" s="216" t="s">
        <v>200</v>
      </c>
    </row>
    <row r="1085" spans="1:65" s="14" customFormat="1" ht="11.25">
      <c r="B1085" s="217"/>
      <c r="C1085" s="218"/>
      <c r="D1085" s="208" t="s">
        <v>211</v>
      </c>
      <c r="E1085" s="219" t="s">
        <v>1</v>
      </c>
      <c r="F1085" s="220" t="s">
        <v>1303</v>
      </c>
      <c r="G1085" s="218"/>
      <c r="H1085" s="221">
        <v>9.8019999999999996</v>
      </c>
      <c r="I1085" s="222"/>
      <c r="J1085" s="218"/>
      <c r="K1085" s="218"/>
      <c r="L1085" s="223"/>
      <c r="M1085" s="224"/>
      <c r="N1085" s="225"/>
      <c r="O1085" s="225"/>
      <c r="P1085" s="225"/>
      <c r="Q1085" s="225"/>
      <c r="R1085" s="225"/>
      <c r="S1085" s="225"/>
      <c r="T1085" s="226"/>
      <c r="AT1085" s="227" t="s">
        <v>211</v>
      </c>
      <c r="AU1085" s="227" t="s">
        <v>86</v>
      </c>
      <c r="AV1085" s="14" t="s">
        <v>86</v>
      </c>
      <c r="AW1085" s="14" t="s">
        <v>32</v>
      </c>
      <c r="AX1085" s="14" t="s">
        <v>76</v>
      </c>
      <c r="AY1085" s="227" t="s">
        <v>200</v>
      </c>
    </row>
    <row r="1086" spans="1:65" s="13" customFormat="1" ht="11.25">
      <c r="B1086" s="206"/>
      <c r="C1086" s="207"/>
      <c r="D1086" s="208" t="s">
        <v>211</v>
      </c>
      <c r="E1086" s="209" t="s">
        <v>1</v>
      </c>
      <c r="F1086" s="210" t="s">
        <v>1291</v>
      </c>
      <c r="G1086" s="207"/>
      <c r="H1086" s="209" t="s">
        <v>1</v>
      </c>
      <c r="I1086" s="211"/>
      <c r="J1086" s="207"/>
      <c r="K1086" s="207"/>
      <c r="L1086" s="212"/>
      <c r="M1086" s="213"/>
      <c r="N1086" s="214"/>
      <c r="O1086" s="214"/>
      <c r="P1086" s="214"/>
      <c r="Q1086" s="214"/>
      <c r="R1086" s="214"/>
      <c r="S1086" s="214"/>
      <c r="T1086" s="215"/>
      <c r="AT1086" s="216" t="s">
        <v>211</v>
      </c>
      <c r="AU1086" s="216" t="s">
        <v>86</v>
      </c>
      <c r="AV1086" s="13" t="s">
        <v>84</v>
      </c>
      <c r="AW1086" s="13" t="s">
        <v>32</v>
      </c>
      <c r="AX1086" s="13" t="s">
        <v>76</v>
      </c>
      <c r="AY1086" s="216" t="s">
        <v>200</v>
      </c>
    </row>
    <row r="1087" spans="1:65" s="14" customFormat="1" ht="11.25">
      <c r="B1087" s="217"/>
      <c r="C1087" s="218"/>
      <c r="D1087" s="208" t="s">
        <v>211</v>
      </c>
      <c r="E1087" s="219" t="s">
        <v>1</v>
      </c>
      <c r="F1087" s="220" t="s">
        <v>1304</v>
      </c>
      <c r="G1087" s="218"/>
      <c r="H1087" s="221">
        <v>2.2999999999999998</v>
      </c>
      <c r="I1087" s="222"/>
      <c r="J1087" s="218"/>
      <c r="K1087" s="218"/>
      <c r="L1087" s="223"/>
      <c r="M1087" s="224"/>
      <c r="N1087" s="225"/>
      <c r="O1087" s="225"/>
      <c r="P1087" s="225"/>
      <c r="Q1087" s="225"/>
      <c r="R1087" s="225"/>
      <c r="S1087" s="225"/>
      <c r="T1087" s="226"/>
      <c r="AT1087" s="227" t="s">
        <v>211</v>
      </c>
      <c r="AU1087" s="227" t="s">
        <v>86</v>
      </c>
      <c r="AV1087" s="14" t="s">
        <v>86</v>
      </c>
      <c r="AW1087" s="14" t="s">
        <v>32</v>
      </c>
      <c r="AX1087" s="14" t="s">
        <v>76</v>
      </c>
      <c r="AY1087" s="227" t="s">
        <v>200</v>
      </c>
    </row>
    <row r="1088" spans="1:65" s="15" customFormat="1" ht="11.25">
      <c r="B1088" s="228"/>
      <c r="C1088" s="229"/>
      <c r="D1088" s="208" t="s">
        <v>211</v>
      </c>
      <c r="E1088" s="230" t="s">
        <v>1</v>
      </c>
      <c r="F1088" s="231" t="s">
        <v>219</v>
      </c>
      <c r="G1088" s="229"/>
      <c r="H1088" s="232">
        <v>12.102</v>
      </c>
      <c r="I1088" s="233"/>
      <c r="J1088" s="229"/>
      <c r="K1088" s="229"/>
      <c r="L1088" s="234"/>
      <c r="M1088" s="235"/>
      <c r="N1088" s="236"/>
      <c r="O1088" s="236"/>
      <c r="P1088" s="236"/>
      <c r="Q1088" s="236"/>
      <c r="R1088" s="236"/>
      <c r="S1088" s="236"/>
      <c r="T1088" s="237"/>
      <c r="AT1088" s="238" t="s">
        <v>211</v>
      </c>
      <c r="AU1088" s="238" t="s">
        <v>86</v>
      </c>
      <c r="AV1088" s="15" t="s">
        <v>207</v>
      </c>
      <c r="AW1088" s="15" t="s">
        <v>32</v>
      </c>
      <c r="AX1088" s="15" t="s">
        <v>84</v>
      </c>
      <c r="AY1088" s="238" t="s">
        <v>200</v>
      </c>
    </row>
    <row r="1089" spans="1:65" s="2" customFormat="1" ht="16.5" customHeight="1">
      <c r="A1089" s="35"/>
      <c r="B1089" s="36"/>
      <c r="C1089" s="250" t="s">
        <v>1305</v>
      </c>
      <c r="D1089" s="250" t="s">
        <v>302</v>
      </c>
      <c r="E1089" s="251" t="s">
        <v>1294</v>
      </c>
      <c r="F1089" s="252" t="s">
        <v>1295</v>
      </c>
      <c r="G1089" s="253" t="s">
        <v>283</v>
      </c>
      <c r="H1089" s="254">
        <v>4.0000000000000001E-3</v>
      </c>
      <c r="I1089" s="255"/>
      <c r="J1089" s="256">
        <f>ROUND(I1089*H1089,2)</f>
        <v>0</v>
      </c>
      <c r="K1089" s="252" t="s">
        <v>206</v>
      </c>
      <c r="L1089" s="257"/>
      <c r="M1089" s="258" t="s">
        <v>1</v>
      </c>
      <c r="N1089" s="259" t="s">
        <v>41</v>
      </c>
      <c r="O1089" s="72"/>
      <c r="P1089" s="197">
        <f>O1089*H1089</f>
        <v>0</v>
      </c>
      <c r="Q1089" s="197">
        <v>1</v>
      </c>
      <c r="R1089" s="197">
        <f>Q1089*H1089</f>
        <v>4.0000000000000001E-3</v>
      </c>
      <c r="S1089" s="197">
        <v>0</v>
      </c>
      <c r="T1089" s="198">
        <f>S1089*H1089</f>
        <v>0</v>
      </c>
      <c r="U1089" s="35"/>
      <c r="V1089" s="35"/>
      <c r="W1089" s="35"/>
      <c r="X1089" s="35"/>
      <c r="Y1089" s="35"/>
      <c r="Z1089" s="35"/>
      <c r="AA1089" s="35"/>
      <c r="AB1089" s="35"/>
      <c r="AC1089" s="35"/>
      <c r="AD1089" s="35"/>
      <c r="AE1089" s="35"/>
      <c r="AR1089" s="199" t="s">
        <v>441</v>
      </c>
      <c r="AT1089" s="199" t="s">
        <v>302</v>
      </c>
      <c r="AU1089" s="199" t="s">
        <v>86</v>
      </c>
      <c r="AY1089" s="18" t="s">
        <v>200</v>
      </c>
      <c r="BE1089" s="200">
        <f>IF(N1089="základní",J1089,0)</f>
        <v>0</v>
      </c>
      <c r="BF1089" s="200">
        <f>IF(N1089="snížená",J1089,0)</f>
        <v>0</v>
      </c>
      <c r="BG1089" s="200">
        <f>IF(N1089="zákl. přenesená",J1089,0)</f>
        <v>0</v>
      </c>
      <c r="BH1089" s="200">
        <f>IF(N1089="sníž. přenesená",J1089,0)</f>
        <v>0</v>
      </c>
      <c r="BI1089" s="200">
        <f>IF(N1089="nulová",J1089,0)</f>
        <v>0</v>
      </c>
      <c r="BJ1089" s="18" t="s">
        <v>84</v>
      </c>
      <c r="BK1089" s="200">
        <f>ROUND(I1089*H1089,2)</f>
        <v>0</v>
      </c>
      <c r="BL1089" s="18" t="s">
        <v>314</v>
      </c>
      <c r="BM1089" s="199" t="s">
        <v>1306</v>
      </c>
    </row>
    <row r="1090" spans="1:65" s="2" customFormat="1" ht="19.5">
      <c r="A1090" s="35"/>
      <c r="B1090" s="36"/>
      <c r="C1090" s="37"/>
      <c r="D1090" s="208" t="s">
        <v>816</v>
      </c>
      <c r="E1090" s="37"/>
      <c r="F1090" s="261" t="s">
        <v>1307</v>
      </c>
      <c r="G1090" s="37"/>
      <c r="H1090" s="37"/>
      <c r="I1090" s="203"/>
      <c r="J1090" s="37"/>
      <c r="K1090" s="37"/>
      <c r="L1090" s="40"/>
      <c r="M1090" s="204"/>
      <c r="N1090" s="205"/>
      <c r="O1090" s="72"/>
      <c r="P1090" s="72"/>
      <c r="Q1090" s="72"/>
      <c r="R1090" s="72"/>
      <c r="S1090" s="72"/>
      <c r="T1090" s="73"/>
      <c r="U1090" s="35"/>
      <c r="V1090" s="35"/>
      <c r="W1090" s="35"/>
      <c r="X1090" s="35"/>
      <c r="Y1090" s="35"/>
      <c r="Z1090" s="35"/>
      <c r="AA1090" s="35"/>
      <c r="AB1090" s="35"/>
      <c r="AC1090" s="35"/>
      <c r="AD1090" s="35"/>
      <c r="AE1090" s="35"/>
      <c r="AT1090" s="18" t="s">
        <v>816</v>
      </c>
      <c r="AU1090" s="18" t="s">
        <v>86</v>
      </c>
    </row>
    <row r="1091" spans="1:65" s="14" customFormat="1" ht="11.25">
      <c r="B1091" s="217"/>
      <c r="C1091" s="218"/>
      <c r="D1091" s="208" t="s">
        <v>211</v>
      </c>
      <c r="E1091" s="218"/>
      <c r="F1091" s="220" t="s">
        <v>1308</v>
      </c>
      <c r="G1091" s="218"/>
      <c r="H1091" s="221">
        <v>4.0000000000000001E-3</v>
      </c>
      <c r="I1091" s="222"/>
      <c r="J1091" s="218"/>
      <c r="K1091" s="218"/>
      <c r="L1091" s="223"/>
      <c r="M1091" s="224"/>
      <c r="N1091" s="225"/>
      <c r="O1091" s="225"/>
      <c r="P1091" s="225"/>
      <c r="Q1091" s="225"/>
      <c r="R1091" s="225"/>
      <c r="S1091" s="225"/>
      <c r="T1091" s="226"/>
      <c r="AT1091" s="227" t="s">
        <v>211</v>
      </c>
      <c r="AU1091" s="227" t="s">
        <v>86</v>
      </c>
      <c r="AV1091" s="14" t="s">
        <v>86</v>
      </c>
      <c r="AW1091" s="14" t="s">
        <v>4</v>
      </c>
      <c r="AX1091" s="14" t="s">
        <v>84</v>
      </c>
      <c r="AY1091" s="227" t="s">
        <v>200</v>
      </c>
    </row>
    <row r="1092" spans="1:65" s="2" customFormat="1" ht="16.5" customHeight="1">
      <c r="A1092" s="35"/>
      <c r="B1092" s="36"/>
      <c r="C1092" s="188" t="s">
        <v>1309</v>
      </c>
      <c r="D1092" s="188" t="s">
        <v>202</v>
      </c>
      <c r="E1092" s="189" t="s">
        <v>1310</v>
      </c>
      <c r="F1092" s="190" t="s">
        <v>1311</v>
      </c>
      <c r="G1092" s="191" t="s">
        <v>390</v>
      </c>
      <c r="H1092" s="192">
        <v>1</v>
      </c>
      <c r="I1092" s="193"/>
      <c r="J1092" s="194">
        <f>ROUND(I1092*H1092,2)</f>
        <v>0</v>
      </c>
      <c r="K1092" s="190" t="s">
        <v>1</v>
      </c>
      <c r="L1092" s="40"/>
      <c r="M1092" s="195" t="s">
        <v>1</v>
      </c>
      <c r="N1092" s="196" t="s">
        <v>41</v>
      </c>
      <c r="O1092" s="72"/>
      <c r="P1092" s="197">
        <f>O1092*H1092</f>
        <v>0</v>
      </c>
      <c r="Q1092" s="197">
        <v>0</v>
      </c>
      <c r="R1092" s="197">
        <f>Q1092*H1092</f>
        <v>0</v>
      </c>
      <c r="S1092" s="197">
        <v>0</v>
      </c>
      <c r="T1092" s="198">
        <f>S1092*H1092</f>
        <v>0</v>
      </c>
      <c r="U1092" s="35"/>
      <c r="V1092" s="35"/>
      <c r="W1092" s="35"/>
      <c r="X1092" s="35"/>
      <c r="Y1092" s="35"/>
      <c r="Z1092" s="35"/>
      <c r="AA1092" s="35"/>
      <c r="AB1092" s="35"/>
      <c r="AC1092" s="35"/>
      <c r="AD1092" s="35"/>
      <c r="AE1092" s="35"/>
      <c r="AR1092" s="199" t="s">
        <v>314</v>
      </c>
      <c r="AT1092" s="199" t="s">
        <v>202</v>
      </c>
      <c r="AU1092" s="199" t="s">
        <v>86</v>
      </c>
      <c r="AY1092" s="18" t="s">
        <v>200</v>
      </c>
      <c r="BE1092" s="200">
        <f>IF(N1092="základní",J1092,0)</f>
        <v>0</v>
      </c>
      <c r="BF1092" s="200">
        <f>IF(N1092="snížená",J1092,0)</f>
        <v>0</v>
      </c>
      <c r="BG1092" s="200">
        <f>IF(N1092="zákl. přenesená",J1092,0)</f>
        <v>0</v>
      </c>
      <c r="BH1092" s="200">
        <f>IF(N1092="sníž. přenesená",J1092,0)</f>
        <v>0</v>
      </c>
      <c r="BI1092" s="200">
        <f>IF(N1092="nulová",J1092,0)</f>
        <v>0</v>
      </c>
      <c r="BJ1092" s="18" t="s">
        <v>84</v>
      </c>
      <c r="BK1092" s="200">
        <f>ROUND(I1092*H1092,2)</f>
        <v>0</v>
      </c>
      <c r="BL1092" s="18" t="s">
        <v>314</v>
      </c>
      <c r="BM1092" s="199" t="s">
        <v>1312</v>
      </c>
    </row>
    <row r="1093" spans="1:65" s="2" customFormat="1" ht="39">
      <c r="A1093" s="35"/>
      <c r="B1093" s="36"/>
      <c r="C1093" s="37"/>
      <c r="D1093" s="208" t="s">
        <v>816</v>
      </c>
      <c r="E1093" s="37"/>
      <c r="F1093" s="261" t="s">
        <v>1313</v>
      </c>
      <c r="G1093" s="37"/>
      <c r="H1093" s="37"/>
      <c r="I1093" s="203"/>
      <c r="J1093" s="37"/>
      <c r="K1093" s="37"/>
      <c r="L1093" s="40"/>
      <c r="M1093" s="204"/>
      <c r="N1093" s="205"/>
      <c r="O1093" s="72"/>
      <c r="P1093" s="72"/>
      <c r="Q1093" s="72"/>
      <c r="R1093" s="72"/>
      <c r="S1093" s="72"/>
      <c r="T1093" s="73"/>
      <c r="U1093" s="35"/>
      <c r="V1093" s="35"/>
      <c r="W1093" s="35"/>
      <c r="X1093" s="35"/>
      <c r="Y1093" s="35"/>
      <c r="Z1093" s="35"/>
      <c r="AA1093" s="35"/>
      <c r="AB1093" s="35"/>
      <c r="AC1093" s="35"/>
      <c r="AD1093" s="35"/>
      <c r="AE1093" s="35"/>
      <c r="AT1093" s="18" t="s">
        <v>816</v>
      </c>
      <c r="AU1093" s="18" t="s">
        <v>86</v>
      </c>
    </row>
    <row r="1094" spans="1:65" s="2" customFormat="1" ht="24.2" customHeight="1">
      <c r="A1094" s="35"/>
      <c r="B1094" s="36"/>
      <c r="C1094" s="188" t="s">
        <v>1314</v>
      </c>
      <c r="D1094" s="188" t="s">
        <v>202</v>
      </c>
      <c r="E1094" s="189" t="s">
        <v>1315</v>
      </c>
      <c r="F1094" s="190" t="s">
        <v>1316</v>
      </c>
      <c r="G1094" s="191" t="s">
        <v>101</v>
      </c>
      <c r="H1094" s="192">
        <v>770.13199999999995</v>
      </c>
      <c r="I1094" s="193"/>
      <c r="J1094" s="194">
        <f>ROUND(I1094*H1094,2)</f>
        <v>0</v>
      </c>
      <c r="K1094" s="190" t="s">
        <v>206</v>
      </c>
      <c r="L1094" s="40"/>
      <c r="M1094" s="195" t="s">
        <v>1</v>
      </c>
      <c r="N1094" s="196" t="s">
        <v>41</v>
      </c>
      <c r="O1094" s="72"/>
      <c r="P1094" s="197">
        <f>O1094*H1094</f>
        <v>0</v>
      </c>
      <c r="Q1094" s="197">
        <v>4.0000000000000002E-4</v>
      </c>
      <c r="R1094" s="197">
        <f>Q1094*H1094</f>
        <v>0.30805280000000002</v>
      </c>
      <c r="S1094" s="197">
        <v>0</v>
      </c>
      <c r="T1094" s="198">
        <f>S1094*H1094</f>
        <v>0</v>
      </c>
      <c r="U1094" s="35"/>
      <c r="V1094" s="35"/>
      <c r="W1094" s="35"/>
      <c r="X1094" s="35"/>
      <c r="Y1094" s="35"/>
      <c r="Z1094" s="35"/>
      <c r="AA1094" s="35"/>
      <c r="AB1094" s="35"/>
      <c r="AC1094" s="35"/>
      <c r="AD1094" s="35"/>
      <c r="AE1094" s="35"/>
      <c r="AR1094" s="199" t="s">
        <v>314</v>
      </c>
      <c r="AT1094" s="199" t="s">
        <v>202</v>
      </c>
      <c r="AU1094" s="199" t="s">
        <v>86</v>
      </c>
      <c r="AY1094" s="18" t="s">
        <v>200</v>
      </c>
      <c r="BE1094" s="200">
        <f>IF(N1094="základní",J1094,0)</f>
        <v>0</v>
      </c>
      <c r="BF1094" s="200">
        <f>IF(N1094="snížená",J1094,0)</f>
        <v>0</v>
      </c>
      <c r="BG1094" s="200">
        <f>IF(N1094="zákl. přenesená",J1094,0)</f>
        <v>0</v>
      </c>
      <c r="BH1094" s="200">
        <f>IF(N1094="sníž. přenesená",J1094,0)</f>
        <v>0</v>
      </c>
      <c r="BI1094" s="200">
        <f>IF(N1094="nulová",J1094,0)</f>
        <v>0</v>
      </c>
      <c r="BJ1094" s="18" t="s">
        <v>84</v>
      </c>
      <c r="BK1094" s="200">
        <f>ROUND(I1094*H1094,2)</f>
        <v>0</v>
      </c>
      <c r="BL1094" s="18" t="s">
        <v>314</v>
      </c>
      <c r="BM1094" s="199" t="s">
        <v>1317</v>
      </c>
    </row>
    <row r="1095" spans="1:65" s="2" customFormat="1" ht="11.25">
      <c r="A1095" s="35"/>
      <c r="B1095" s="36"/>
      <c r="C1095" s="37"/>
      <c r="D1095" s="201" t="s">
        <v>209</v>
      </c>
      <c r="E1095" s="37"/>
      <c r="F1095" s="202" t="s">
        <v>1318</v>
      </c>
      <c r="G1095" s="37"/>
      <c r="H1095" s="37"/>
      <c r="I1095" s="203"/>
      <c r="J1095" s="37"/>
      <c r="K1095" s="37"/>
      <c r="L1095" s="40"/>
      <c r="M1095" s="204"/>
      <c r="N1095" s="205"/>
      <c r="O1095" s="72"/>
      <c r="P1095" s="72"/>
      <c r="Q1095" s="72"/>
      <c r="R1095" s="72"/>
      <c r="S1095" s="72"/>
      <c r="T1095" s="73"/>
      <c r="U1095" s="35"/>
      <c r="V1095" s="35"/>
      <c r="W1095" s="35"/>
      <c r="X1095" s="35"/>
      <c r="Y1095" s="35"/>
      <c r="Z1095" s="35"/>
      <c r="AA1095" s="35"/>
      <c r="AB1095" s="35"/>
      <c r="AC1095" s="35"/>
      <c r="AD1095" s="35"/>
      <c r="AE1095" s="35"/>
      <c r="AT1095" s="18" t="s">
        <v>209</v>
      </c>
      <c r="AU1095" s="18" t="s">
        <v>86</v>
      </c>
    </row>
    <row r="1096" spans="1:65" s="13" customFormat="1" ht="11.25">
      <c r="B1096" s="206"/>
      <c r="C1096" s="207"/>
      <c r="D1096" s="208" t="s">
        <v>211</v>
      </c>
      <c r="E1096" s="209" t="s">
        <v>1</v>
      </c>
      <c r="F1096" s="210" t="s">
        <v>1319</v>
      </c>
      <c r="G1096" s="207"/>
      <c r="H1096" s="209" t="s">
        <v>1</v>
      </c>
      <c r="I1096" s="211"/>
      <c r="J1096" s="207"/>
      <c r="K1096" s="207"/>
      <c r="L1096" s="212"/>
      <c r="M1096" s="213"/>
      <c r="N1096" s="214"/>
      <c r="O1096" s="214"/>
      <c r="P1096" s="214"/>
      <c r="Q1096" s="214"/>
      <c r="R1096" s="214"/>
      <c r="S1096" s="214"/>
      <c r="T1096" s="215"/>
      <c r="AT1096" s="216" t="s">
        <v>211</v>
      </c>
      <c r="AU1096" s="216" t="s">
        <v>86</v>
      </c>
      <c r="AV1096" s="13" t="s">
        <v>84</v>
      </c>
      <c r="AW1096" s="13" t="s">
        <v>32</v>
      </c>
      <c r="AX1096" s="13" t="s">
        <v>76</v>
      </c>
      <c r="AY1096" s="216" t="s">
        <v>200</v>
      </c>
    </row>
    <row r="1097" spans="1:65" s="13" customFormat="1" ht="11.25">
      <c r="B1097" s="206"/>
      <c r="C1097" s="207"/>
      <c r="D1097" s="208" t="s">
        <v>211</v>
      </c>
      <c r="E1097" s="209" t="s">
        <v>1</v>
      </c>
      <c r="F1097" s="210" t="s">
        <v>1290</v>
      </c>
      <c r="G1097" s="207"/>
      <c r="H1097" s="209" t="s">
        <v>1</v>
      </c>
      <c r="I1097" s="211"/>
      <c r="J1097" s="207"/>
      <c r="K1097" s="207"/>
      <c r="L1097" s="212"/>
      <c r="M1097" s="213"/>
      <c r="N1097" s="214"/>
      <c r="O1097" s="214"/>
      <c r="P1097" s="214"/>
      <c r="Q1097" s="214"/>
      <c r="R1097" s="214"/>
      <c r="S1097" s="214"/>
      <c r="T1097" s="215"/>
      <c r="AT1097" s="216" t="s">
        <v>211</v>
      </c>
      <c r="AU1097" s="216" t="s">
        <v>86</v>
      </c>
      <c r="AV1097" s="13" t="s">
        <v>84</v>
      </c>
      <c r="AW1097" s="13" t="s">
        <v>32</v>
      </c>
      <c r="AX1097" s="13" t="s">
        <v>76</v>
      </c>
      <c r="AY1097" s="216" t="s">
        <v>200</v>
      </c>
    </row>
    <row r="1098" spans="1:65" s="13" customFormat="1" ht="11.25">
      <c r="B1098" s="206"/>
      <c r="C1098" s="207"/>
      <c r="D1098" s="208" t="s">
        <v>211</v>
      </c>
      <c r="E1098" s="209" t="s">
        <v>1</v>
      </c>
      <c r="F1098" s="210" t="s">
        <v>485</v>
      </c>
      <c r="G1098" s="207"/>
      <c r="H1098" s="209" t="s">
        <v>1</v>
      </c>
      <c r="I1098" s="211"/>
      <c r="J1098" s="207"/>
      <c r="K1098" s="207"/>
      <c r="L1098" s="212"/>
      <c r="M1098" s="213"/>
      <c r="N1098" s="214"/>
      <c r="O1098" s="214"/>
      <c r="P1098" s="214"/>
      <c r="Q1098" s="214"/>
      <c r="R1098" s="214"/>
      <c r="S1098" s="214"/>
      <c r="T1098" s="215"/>
      <c r="AT1098" s="216" t="s">
        <v>211</v>
      </c>
      <c r="AU1098" s="216" t="s">
        <v>86</v>
      </c>
      <c r="AV1098" s="13" t="s">
        <v>84</v>
      </c>
      <c r="AW1098" s="13" t="s">
        <v>32</v>
      </c>
      <c r="AX1098" s="13" t="s">
        <v>76</v>
      </c>
      <c r="AY1098" s="216" t="s">
        <v>200</v>
      </c>
    </row>
    <row r="1099" spans="1:65" s="14" customFormat="1" ht="11.25">
      <c r="B1099" s="217"/>
      <c r="C1099" s="218"/>
      <c r="D1099" s="208" t="s">
        <v>211</v>
      </c>
      <c r="E1099" s="219" t="s">
        <v>1</v>
      </c>
      <c r="F1099" s="220" t="s">
        <v>491</v>
      </c>
      <c r="G1099" s="218"/>
      <c r="H1099" s="221">
        <v>354.476</v>
      </c>
      <c r="I1099" s="222"/>
      <c r="J1099" s="218"/>
      <c r="K1099" s="218"/>
      <c r="L1099" s="223"/>
      <c r="M1099" s="224"/>
      <c r="N1099" s="225"/>
      <c r="O1099" s="225"/>
      <c r="P1099" s="225"/>
      <c r="Q1099" s="225"/>
      <c r="R1099" s="225"/>
      <c r="S1099" s="225"/>
      <c r="T1099" s="226"/>
      <c r="AT1099" s="227" t="s">
        <v>211</v>
      </c>
      <c r="AU1099" s="227" t="s">
        <v>86</v>
      </c>
      <c r="AV1099" s="14" t="s">
        <v>86</v>
      </c>
      <c r="AW1099" s="14" t="s">
        <v>32</v>
      </c>
      <c r="AX1099" s="14" t="s">
        <v>76</v>
      </c>
      <c r="AY1099" s="227" t="s">
        <v>200</v>
      </c>
    </row>
    <row r="1100" spans="1:65" s="13" customFormat="1" ht="11.25">
      <c r="B1100" s="206"/>
      <c r="C1100" s="207"/>
      <c r="D1100" s="208" t="s">
        <v>211</v>
      </c>
      <c r="E1100" s="209" t="s">
        <v>1</v>
      </c>
      <c r="F1100" s="210" t="s">
        <v>1291</v>
      </c>
      <c r="G1100" s="207"/>
      <c r="H1100" s="209" t="s">
        <v>1</v>
      </c>
      <c r="I1100" s="211"/>
      <c r="J1100" s="207"/>
      <c r="K1100" s="207"/>
      <c r="L1100" s="212"/>
      <c r="M1100" s="213"/>
      <c r="N1100" s="214"/>
      <c r="O1100" s="214"/>
      <c r="P1100" s="214"/>
      <c r="Q1100" s="214"/>
      <c r="R1100" s="214"/>
      <c r="S1100" s="214"/>
      <c r="T1100" s="215"/>
      <c r="AT1100" s="216" t="s">
        <v>211</v>
      </c>
      <c r="AU1100" s="216" t="s">
        <v>86</v>
      </c>
      <c r="AV1100" s="13" t="s">
        <v>84</v>
      </c>
      <c r="AW1100" s="13" t="s">
        <v>32</v>
      </c>
      <c r="AX1100" s="13" t="s">
        <v>76</v>
      </c>
      <c r="AY1100" s="216" t="s">
        <v>200</v>
      </c>
    </row>
    <row r="1101" spans="1:65" s="14" customFormat="1" ht="11.25">
      <c r="B1101" s="217"/>
      <c r="C1101" s="218"/>
      <c r="D1101" s="208" t="s">
        <v>211</v>
      </c>
      <c r="E1101" s="219" t="s">
        <v>1</v>
      </c>
      <c r="F1101" s="220" t="s">
        <v>1292</v>
      </c>
      <c r="G1101" s="218"/>
      <c r="H1101" s="221">
        <v>30.59</v>
      </c>
      <c r="I1101" s="222"/>
      <c r="J1101" s="218"/>
      <c r="K1101" s="218"/>
      <c r="L1101" s="223"/>
      <c r="M1101" s="224"/>
      <c r="N1101" s="225"/>
      <c r="O1101" s="225"/>
      <c r="P1101" s="225"/>
      <c r="Q1101" s="225"/>
      <c r="R1101" s="225"/>
      <c r="S1101" s="225"/>
      <c r="T1101" s="226"/>
      <c r="AT1101" s="227" t="s">
        <v>211</v>
      </c>
      <c r="AU1101" s="227" t="s">
        <v>86</v>
      </c>
      <c r="AV1101" s="14" t="s">
        <v>86</v>
      </c>
      <c r="AW1101" s="14" t="s">
        <v>32</v>
      </c>
      <c r="AX1101" s="14" t="s">
        <v>76</v>
      </c>
      <c r="AY1101" s="227" t="s">
        <v>200</v>
      </c>
    </row>
    <row r="1102" spans="1:65" s="16" customFormat="1" ht="11.25">
      <c r="B1102" s="239"/>
      <c r="C1102" s="240"/>
      <c r="D1102" s="208" t="s">
        <v>211</v>
      </c>
      <c r="E1102" s="241" t="s">
        <v>1</v>
      </c>
      <c r="F1102" s="242" t="s">
        <v>241</v>
      </c>
      <c r="G1102" s="240"/>
      <c r="H1102" s="243">
        <v>385.06599999999997</v>
      </c>
      <c r="I1102" s="244"/>
      <c r="J1102" s="240"/>
      <c r="K1102" s="240"/>
      <c r="L1102" s="245"/>
      <c r="M1102" s="246"/>
      <c r="N1102" s="247"/>
      <c r="O1102" s="247"/>
      <c r="P1102" s="247"/>
      <c r="Q1102" s="247"/>
      <c r="R1102" s="247"/>
      <c r="S1102" s="247"/>
      <c r="T1102" s="248"/>
      <c r="AT1102" s="249" t="s">
        <v>211</v>
      </c>
      <c r="AU1102" s="249" t="s">
        <v>86</v>
      </c>
      <c r="AV1102" s="16" t="s">
        <v>103</v>
      </c>
      <c r="AW1102" s="16" t="s">
        <v>32</v>
      </c>
      <c r="AX1102" s="16" t="s">
        <v>76</v>
      </c>
      <c r="AY1102" s="249" t="s">
        <v>200</v>
      </c>
    </row>
    <row r="1103" spans="1:65" s="13" customFormat="1" ht="11.25">
      <c r="B1103" s="206"/>
      <c r="C1103" s="207"/>
      <c r="D1103" s="208" t="s">
        <v>211</v>
      </c>
      <c r="E1103" s="209" t="s">
        <v>1</v>
      </c>
      <c r="F1103" s="210" t="s">
        <v>1320</v>
      </c>
      <c r="G1103" s="207"/>
      <c r="H1103" s="209" t="s">
        <v>1</v>
      </c>
      <c r="I1103" s="211"/>
      <c r="J1103" s="207"/>
      <c r="K1103" s="207"/>
      <c r="L1103" s="212"/>
      <c r="M1103" s="213"/>
      <c r="N1103" s="214"/>
      <c r="O1103" s="214"/>
      <c r="P1103" s="214"/>
      <c r="Q1103" s="214"/>
      <c r="R1103" s="214"/>
      <c r="S1103" s="214"/>
      <c r="T1103" s="215"/>
      <c r="AT1103" s="216" t="s">
        <v>211</v>
      </c>
      <c r="AU1103" s="216" t="s">
        <v>86</v>
      </c>
      <c r="AV1103" s="13" t="s">
        <v>84</v>
      </c>
      <c r="AW1103" s="13" t="s">
        <v>32</v>
      </c>
      <c r="AX1103" s="13" t="s">
        <v>76</v>
      </c>
      <c r="AY1103" s="216" t="s">
        <v>200</v>
      </c>
    </row>
    <row r="1104" spans="1:65" s="14" customFormat="1" ht="11.25">
      <c r="B1104" s="217"/>
      <c r="C1104" s="218"/>
      <c r="D1104" s="208" t="s">
        <v>211</v>
      </c>
      <c r="E1104" s="219" t="s">
        <v>1</v>
      </c>
      <c r="F1104" s="220" t="s">
        <v>1321</v>
      </c>
      <c r="G1104" s="218"/>
      <c r="H1104" s="221">
        <v>385.06599999999997</v>
      </c>
      <c r="I1104" s="222"/>
      <c r="J1104" s="218"/>
      <c r="K1104" s="218"/>
      <c r="L1104" s="223"/>
      <c r="M1104" s="224"/>
      <c r="N1104" s="225"/>
      <c r="O1104" s="225"/>
      <c r="P1104" s="225"/>
      <c r="Q1104" s="225"/>
      <c r="R1104" s="225"/>
      <c r="S1104" s="225"/>
      <c r="T1104" s="226"/>
      <c r="AT1104" s="227" t="s">
        <v>211</v>
      </c>
      <c r="AU1104" s="227" t="s">
        <v>86</v>
      </c>
      <c r="AV1104" s="14" t="s">
        <v>86</v>
      </c>
      <c r="AW1104" s="14" t="s">
        <v>32</v>
      </c>
      <c r="AX1104" s="14" t="s">
        <v>76</v>
      </c>
      <c r="AY1104" s="227" t="s">
        <v>200</v>
      </c>
    </row>
    <row r="1105" spans="1:65" s="15" customFormat="1" ht="11.25">
      <c r="B1105" s="228"/>
      <c r="C1105" s="229"/>
      <c r="D1105" s="208" t="s">
        <v>211</v>
      </c>
      <c r="E1105" s="230" t="s">
        <v>1</v>
      </c>
      <c r="F1105" s="231" t="s">
        <v>219</v>
      </c>
      <c r="G1105" s="229"/>
      <c r="H1105" s="232">
        <v>770.13199999999995</v>
      </c>
      <c r="I1105" s="233"/>
      <c r="J1105" s="229"/>
      <c r="K1105" s="229"/>
      <c r="L1105" s="234"/>
      <c r="M1105" s="235"/>
      <c r="N1105" s="236"/>
      <c r="O1105" s="236"/>
      <c r="P1105" s="236"/>
      <c r="Q1105" s="236"/>
      <c r="R1105" s="236"/>
      <c r="S1105" s="236"/>
      <c r="T1105" s="237"/>
      <c r="AT1105" s="238" t="s">
        <v>211</v>
      </c>
      <c r="AU1105" s="238" t="s">
        <v>86</v>
      </c>
      <c r="AV1105" s="15" t="s">
        <v>207</v>
      </c>
      <c r="AW1105" s="15" t="s">
        <v>32</v>
      </c>
      <c r="AX1105" s="15" t="s">
        <v>84</v>
      </c>
      <c r="AY1105" s="238" t="s">
        <v>200</v>
      </c>
    </row>
    <row r="1106" spans="1:65" s="2" customFormat="1" ht="49.15" customHeight="1">
      <c r="A1106" s="35"/>
      <c r="B1106" s="36"/>
      <c r="C1106" s="250" t="s">
        <v>1322</v>
      </c>
      <c r="D1106" s="250" t="s">
        <v>302</v>
      </c>
      <c r="E1106" s="251" t="s">
        <v>1323</v>
      </c>
      <c r="F1106" s="252" t="s">
        <v>1324</v>
      </c>
      <c r="G1106" s="253" t="s">
        <v>101</v>
      </c>
      <c r="H1106" s="254">
        <v>897.58900000000006</v>
      </c>
      <c r="I1106" s="255"/>
      <c r="J1106" s="256">
        <f>ROUND(I1106*H1106,2)</f>
        <v>0</v>
      </c>
      <c r="K1106" s="252" t="s">
        <v>206</v>
      </c>
      <c r="L1106" s="257"/>
      <c r="M1106" s="258" t="s">
        <v>1</v>
      </c>
      <c r="N1106" s="259" t="s">
        <v>41</v>
      </c>
      <c r="O1106" s="72"/>
      <c r="P1106" s="197">
        <f>O1106*H1106</f>
        <v>0</v>
      </c>
      <c r="Q1106" s="197">
        <v>5.4000000000000003E-3</v>
      </c>
      <c r="R1106" s="197">
        <f>Q1106*H1106</f>
        <v>4.8469806000000002</v>
      </c>
      <c r="S1106" s="197">
        <v>0</v>
      </c>
      <c r="T1106" s="198">
        <f>S1106*H1106</f>
        <v>0</v>
      </c>
      <c r="U1106" s="35"/>
      <c r="V1106" s="35"/>
      <c r="W1106" s="35"/>
      <c r="X1106" s="35"/>
      <c r="Y1106" s="35"/>
      <c r="Z1106" s="35"/>
      <c r="AA1106" s="35"/>
      <c r="AB1106" s="35"/>
      <c r="AC1106" s="35"/>
      <c r="AD1106" s="35"/>
      <c r="AE1106" s="35"/>
      <c r="AR1106" s="199" t="s">
        <v>441</v>
      </c>
      <c r="AT1106" s="199" t="s">
        <v>302</v>
      </c>
      <c r="AU1106" s="199" t="s">
        <v>86</v>
      </c>
      <c r="AY1106" s="18" t="s">
        <v>200</v>
      </c>
      <c r="BE1106" s="200">
        <f>IF(N1106="základní",J1106,0)</f>
        <v>0</v>
      </c>
      <c r="BF1106" s="200">
        <f>IF(N1106="snížená",J1106,0)</f>
        <v>0</v>
      </c>
      <c r="BG1106" s="200">
        <f>IF(N1106="zákl. přenesená",J1106,0)</f>
        <v>0</v>
      </c>
      <c r="BH1106" s="200">
        <f>IF(N1106="sníž. přenesená",J1106,0)</f>
        <v>0</v>
      </c>
      <c r="BI1106" s="200">
        <f>IF(N1106="nulová",J1106,0)</f>
        <v>0</v>
      </c>
      <c r="BJ1106" s="18" t="s">
        <v>84</v>
      </c>
      <c r="BK1106" s="200">
        <f>ROUND(I1106*H1106,2)</f>
        <v>0</v>
      </c>
      <c r="BL1106" s="18" t="s">
        <v>314</v>
      </c>
      <c r="BM1106" s="199" t="s">
        <v>1325</v>
      </c>
    </row>
    <row r="1107" spans="1:65" s="14" customFormat="1" ht="11.25">
      <c r="B1107" s="217"/>
      <c r="C1107" s="218"/>
      <c r="D1107" s="208" t="s">
        <v>211</v>
      </c>
      <c r="E1107" s="218"/>
      <c r="F1107" s="220" t="s">
        <v>1326</v>
      </c>
      <c r="G1107" s="218"/>
      <c r="H1107" s="221">
        <v>897.58900000000006</v>
      </c>
      <c r="I1107" s="222"/>
      <c r="J1107" s="218"/>
      <c r="K1107" s="218"/>
      <c r="L1107" s="223"/>
      <c r="M1107" s="224"/>
      <c r="N1107" s="225"/>
      <c r="O1107" s="225"/>
      <c r="P1107" s="225"/>
      <c r="Q1107" s="225"/>
      <c r="R1107" s="225"/>
      <c r="S1107" s="225"/>
      <c r="T1107" s="226"/>
      <c r="AT1107" s="227" t="s">
        <v>211</v>
      </c>
      <c r="AU1107" s="227" t="s">
        <v>86</v>
      </c>
      <c r="AV1107" s="14" t="s">
        <v>86</v>
      </c>
      <c r="AW1107" s="14" t="s">
        <v>4</v>
      </c>
      <c r="AX1107" s="14" t="s">
        <v>84</v>
      </c>
      <c r="AY1107" s="227" t="s">
        <v>200</v>
      </c>
    </row>
    <row r="1108" spans="1:65" s="2" customFormat="1" ht="24.2" customHeight="1">
      <c r="A1108" s="35"/>
      <c r="B1108" s="36"/>
      <c r="C1108" s="188" t="s">
        <v>1327</v>
      </c>
      <c r="D1108" s="188" t="s">
        <v>202</v>
      </c>
      <c r="E1108" s="189" t="s">
        <v>1328</v>
      </c>
      <c r="F1108" s="190" t="s">
        <v>1329</v>
      </c>
      <c r="G1108" s="191" t="s">
        <v>101</v>
      </c>
      <c r="H1108" s="192">
        <v>24.204000000000001</v>
      </c>
      <c r="I1108" s="193"/>
      <c r="J1108" s="194">
        <f>ROUND(I1108*H1108,2)</f>
        <v>0</v>
      </c>
      <c r="K1108" s="190" t="s">
        <v>206</v>
      </c>
      <c r="L1108" s="40"/>
      <c r="M1108" s="195" t="s">
        <v>1</v>
      </c>
      <c r="N1108" s="196" t="s">
        <v>41</v>
      </c>
      <c r="O1108" s="72"/>
      <c r="P1108" s="197">
        <f>O1108*H1108</f>
        <v>0</v>
      </c>
      <c r="Q1108" s="197">
        <v>4.0000000000000002E-4</v>
      </c>
      <c r="R1108" s="197">
        <f>Q1108*H1108</f>
        <v>9.6816000000000003E-3</v>
      </c>
      <c r="S1108" s="197">
        <v>0</v>
      </c>
      <c r="T1108" s="198">
        <f>S1108*H1108</f>
        <v>0</v>
      </c>
      <c r="U1108" s="35"/>
      <c r="V1108" s="35"/>
      <c r="W1108" s="35"/>
      <c r="X1108" s="35"/>
      <c r="Y1108" s="35"/>
      <c r="Z1108" s="35"/>
      <c r="AA1108" s="35"/>
      <c r="AB1108" s="35"/>
      <c r="AC1108" s="35"/>
      <c r="AD1108" s="35"/>
      <c r="AE1108" s="35"/>
      <c r="AR1108" s="199" t="s">
        <v>314</v>
      </c>
      <c r="AT1108" s="199" t="s">
        <v>202</v>
      </c>
      <c r="AU1108" s="199" t="s">
        <v>86</v>
      </c>
      <c r="AY1108" s="18" t="s">
        <v>200</v>
      </c>
      <c r="BE1108" s="200">
        <f>IF(N1108="základní",J1108,0)</f>
        <v>0</v>
      </c>
      <c r="BF1108" s="200">
        <f>IF(N1108="snížená",J1108,0)</f>
        <v>0</v>
      </c>
      <c r="BG1108" s="200">
        <f>IF(N1108="zákl. přenesená",J1108,0)</f>
        <v>0</v>
      </c>
      <c r="BH1108" s="200">
        <f>IF(N1108="sníž. přenesená",J1108,0)</f>
        <v>0</v>
      </c>
      <c r="BI1108" s="200">
        <f>IF(N1108="nulová",J1108,0)</f>
        <v>0</v>
      </c>
      <c r="BJ1108" s="18" t="s">
        <v>84</v>
      </c>
      <c r="BK1108" s="200">
        <f>ROUND(I1108*H1108,2)</f>
        <v>0</v>
      </c>
      <c r="BL1108" s="18" t="s">
        <v>314</v>
      </c>
      <c r="BM1108" s="199" t="s">
        <v>1330</v>
      </c>
    </row>
    <row r="1109" spans="1:65" s="2" customFormat="1" ht="11.25">
      <c r="A1109" s="35"/>
      <c r="B1109" s="36"/>
      <c r="C1109" s="37"/>
      <c r="D1109" s="201" t="s">
        <v>209</v>
      </c>
      <c r="E1109" s="37"/>
      <c r="F1109" s="202" t="s">
        <v>1331</v>
      </c>
      <c r="G1109" s="37"/>
      <c r="H1109" s="37"/>
      <c r="I1109" s="203"/>
      <c r="J1109" s="37"/>
      <c r="K1109" s="37"/>
      <c r="L1109" s="40"/>
      <c r="M1109" s="204"/>
      <c r="N1109" s="205"/>
      <c r="O1109" s="72"/>
      <c r="P1109" s="72"/>
      <c r="Q1109" s="72"/>
      <c r="R1109" s="72"/>
      <c r="S1109" s="72"/>
      <c r="T1109" s="73"/>
      <c r="U1109" s="35"/>
      <c r="V1109" s="35"/>
      <c r="W1109" s="35"/>
      <c r="X1109" s="35"/>
      <c r="Y1109" s="35"/>
      <c r="Z1109" s="35"/>
      <c r="AA1109" s="35"/>
      <c r="AB1109" s="35"/>
      <c r="AC1109" s="35"/>
      <c r="AD1109" s="35"/>
      <c r="AE1109" s="35"/>
      <c r="AT1109" s="18" t="s">
        <v>209</v>
      </c>
      <c r="AU1109" s="18" t="s">
        <v>86</v>
      </c>
    </row>
    <row r="1110" spans="1:65" s="13" customFormat="1" ht="11.25">
      <c r="B1110" s="206"/>
      <c r="C1110" s="207"/>
      <c r="D1110" s="208" t="s">
        <v>211</v>
      </c>
      <c r="E1110" s="209" t="s">
        <v>1</v>
      </c>
      <c r="F1110" s="210" t="s">
        <v>1319</v>
      </c>
      <c r="G1110" s="207"/>
      <c r="H1110" s="209" t="s">
        <v>1</v>
      </c>
      <c r="I1110" s="211"/>
      <c r="J1110" s="207"/>
      <c r="K1110" s="207"/>
      <c r="L1110" s="212"/>
      <c r="M1110" s="213"/>
      <c r="N1110" s="214"/>
      <c r="O1110" s="214"/>
      <c r="P1110" s="214"/>
      <c r="Q1110" s="214"/>
      <c r="R1110" s="214"/>
      <c r="S1110" s="214"/>
      <c r="T1110" s="215"/>
      <c r="AT1110" s="216" t="s">
        <v>211</v>
      </c>
      <c r="AU1110" s="216" t="s">
        <v>86</v>
      </c>
      <c r="AV1110" s="13" t="s">
        <v>84</v>
      </c>
      <c r="AW1110" s="13" t="s">
        <v>32</v>
      </c>
      <c r="AX1110" s="13" t="s">
        <v>76</v>
      </c>
      <c r="AY1110" s="216" t="s">
        <v>200</v>
      </c>
    </row>
    <row r="1111" spans="1:65" s="13" customFormat="1" ht="11.25">
      <c r="B1111" s="206"/>
      <c r="C1111" s="207"/>
      <c r="D1111" s="208" t="s">
        <v>211</v>
      </c>
      <c r="E1111" s="209" t="s">
        <v>1</v>
      </c>
      <c r="F1111" s="210" t="s">
        <v>1290</v>
      </c>
      <c r="G1111" s="207"/>
      <c r="H1111" s="209" t="s">
        <v>1</v>
      </c>
      <c r="I1111" s="211"/>
      <c r="J1111" s="207"/>
      <c r="K1111" s="207"/>
      <c r="L1111" s="212"/>
      <c r="M1111" s="213"/>
      <c r="N1111" s="214"/>
      <c r="O1111" s="214"/>
      <c r="P1111" s="214"/>
      <c r="Q1111" s="214"/>
      <c r="R1111" s="214"/>
      <c r="S1111" s="214"/>
      <c r="T1111" s="215"/>
      <c r="AT1111" s="216" t="s">
        <v>211</v>
      </c>
      <c r="AU1111" s="216" t="s">
        <v>86</v>
      </c>
      <c r="AV1111" s="13" t="s">
        <v>84</v>
      </c>
      <c r="AW1111" s="13" t="s">
        <v>32</v>
      </c>
      <c r="AX1111" s="13" t="s">
        <v>76</v>
      </c>
      <c r="AY1111" s="216" t="s">
        <v>200</v>
      </c>
    </row>
    <row r="1112" spans="1:65" s="13" customFormat="1" ht="11.25">
      <c r="B1112" s="206"/>
      <c r="C1112" s="207"/>
      <c r="D1112" s="208" t="s">
        <v>211</v>
      </c>
      <c r="E1112" s="209" t="s">
        <v>1</v>
      </c>
      <c r="F1112" s="210" t="s">
        <v>485</v>
      </c>
      <c r="G1112" s="207"/>
      <c r="H1112" s="209" t="s">
        <v>1</v>
      </c>
      <c r="I1112" s="211"/>
      <c r="J1112" s="207"/>
      <c r="K1112" s="207"/>
      <c r="L1112" s="212"/>
      <c r="M1112" s="213"/>
      <c r="N1112" s="214"/>
      <c r="O1112" s="214"/>
      <c r="P1112" s="214"/>
      <c r="Q1112" s="214"/>
      <c r="R1112" s="214"/>
      <c r="S1112" s="214"/>
      <c r="T1112" s="215"/>
      <c r="AT1112" s="216" t="s">
        <v>211</v>
      </c>
      <c r="AU1112" s="216" t="s">
        <v>86</v>
      </c>
      <c r="AV1112" s="13" t="s">
        <v>84</v>
      </c>
      <c r="AW1112" s="13" t="s">
        <v>32</v>
      </c>
      <c r="AX1112" s="13" t="s">
        <v>76</v>
      </c>
      <c r="AY1112" s="216" t="s">
        <v>200</v>
      </c>
    </row>
    <row r="1113" spans="1:65" s="14" customFormat="1" ht="11.25">
      <c r="B1113" s="217"/>
      <c r="C1113" s="218"/>
      <c r="D1113" s="208" t="s">
        <v>211</v>
      </c>
      <c r="E1113" s="219" t="s">
        <v>1</v>
      </c>
      <c r="F1113" s="220" t="s">
        <v>1303</v>
      </c>
      <c r="G1113" s="218"/>
      <c r="H1113" s="221">
        <v>9.8019999999999996</v>
      </c>
      <c r="I1113" s="222"/>
      <c r="J1113" s="218"/>
      <c r="K1113" s="218"/>
      <c r="L1113" s="223"/>
      <c r="M1113" s="224"/>
      <c r="N1113" s="225"/>
      <c r="O1113" s="225"/>
      <c r="P1113" s="225"/>
      <c r="Q1113" s="225"/>
      <c r="R1113" s="225"/>
      <c r="S1113" s="225"/>
      <c r="T1113" s="226"/>
      <c r="AT1113" s="227" t="s">
        <v>211</v>
      </c>
      <c r="AU1113" s="227" t="s">
        <v>86</v>
      </c>
      <c r="AV1113" s="14" t="s">
        <v>86</v>
      </c>
      <c r="AW1113" s="14" t="s">
        <v>32</v>
      </c>
      <c r="AX1113" s="14" t="s">
        <v>76</v>
      </c>
      <c r="AY1113" s="227" t="s">
        <v>200</v>
      </c>
    </row>
    <row r="1114" spans="1:65" s="13" customFormat="1" ht="11.25">
      <c r="B1114" s="206"/>
      <c r="C1114" s="207"/>
      <c r="D1114" s="208" t="s">
        <v>211</v>
      </c>
      <c r="E1114" s="209" t="s">
        <v>1</v>
      </c>
      <c r="F1114" s="210" t="s">
        <v>1291</v>
      </c>
      <c r="G1114" s="207"/>
      <c r="H1114" s="209" t="s">
        <v>1</v>
      </c>
      <c r="I1114" s="211"/>
      <c r="J1114" s="207"/>
      <c r="K1114" s="207"/>
      <c r="L1114" s="212"/>
      <c r="M1114" s="213"/>
      <c r="N1114" s="214"/>
      <c r="O1114" s="214"/>
      <c r="P1114" s="214"/>
      <c r="Q1114" s="214"/>
      <c r="R1114" s="214"/>
      <c r="S1114" s="214"/>
      <c r="T1114" s="215"/>
      <c r="AT1114" s="216" t="s">
        <v>211</v>
      </c>
      <c r="AU1114" s="216" t="s">
        <v>86</v>
      </c>
      <c r="AV1114" s="13" t="s">
        <v>84</v>
      </c>
      <c r="AW1114" s="13" t="s">
        <v>32</v>
      </c>
      <c r="AX1114" s="13" t="s">
        <v>76</v>
      </c>
      <c r="AY1114" s="216" t="s">
        <v>200</v>
      </c>
    </row>
    <row r="1115" spans="1:65" s="14" customFormat="1" ht="11.25">
      <c r="B1115" s="217"/>
      <c r="C1115" s="218"/>
      <c r="D1115" s="208" t="s">
        <v>211</v>
      </c>
      <c r="E1115" s="219" t="s">
        <v>1</v>
      </c>
      <c r="F1115" s="220" t="s">
        <v>1304</v>
      </c>
      <c r="G1115" s="218"/>
      <c r="H1115" s="221">
        <v>2.2999999999999998</v>
      </c>
      <c r="I1115" s="222"/>
      <c r="J1115" s="218"/>
      <c r="K1115" s="218"/>
      <c r="L1115" s="223"/>
      <c r="M1115" s="224"/>
      <c r="N1115" s="225"/>
      <c r="O1115" s="225"/>
      <c r="P1115" s="225"/>
      <c r="Q1115" s="225"/>
      <c r="R1115" s="225"/>
      <c r="S1115" s="225"/>
      <c r="T1115" s="226"/>
      <c r="AT1115" s="227" t="s">
        <v>211</v>
      </c>
      <c r="AU1115" s="227" t="s">
        <v>86</v>
      </c>
      <c r="AV1115" s="14" t="s">
        <v>86</v>
      </c>
      <c r="AW1115" s="14" t="s">
        <v>32</v>
      </c>
      <c r="AX1115" s="14" t="s">
        <v>76</v>
      </c>
      <c r="AY1115" s="227" t="s">
        <v>200</v>
      </c>
    </row>
    <row r="1116" spans="1:65" s="16" customFormat="1" ht="11.25">
      <c r="B1116" s="239"/>
      <c r="C1116" s="240"/>
      <c r="D1116" s="208" t="s">
        <v>211</v>
      </c>
      <c r="E1116" s="241" t="s">
        <v>1</v>
      </c>
      <c r="F1116" s="242" t="s">
        <v>241</v>
      </c>
      <c r="G1116" s="240"/>
      <c r="H1116" s="243">
        <v>12.102</v>
      </c>
      <c r="I1116" s="244"/>
      <c r="J1116" s="240"/>
      <c r="K1116" s="240"/>
      <c r="L1116" s="245"/>
      <c r="M1116" s="246"/>
      <c r="N1116" s="247"/>
      <c r="O1116" s="247"/>
      <c r="P1116" s="247"/>
      <c r="Q1116" s="247"/>
      <c r="R1116" s="247"/>
      <c r="S1116" s="247"/>
      <c r="T1116" s="248"/>
      <c r="AT1116" s="249" t="s">
        <v>211</v>
      </c>
      <c r="AU1116" s="249" t="s">
        <v>86</v>
      </c>
      <c r="AV1116" s="16" t="s">
        <v>103</v>
      </c>
      <c r="AW1116" s="16" t="s">
        <v>32</v>
      </c>
      <c r="AX1116" s="16" t="s">
        <v>76</v>
      </c>
      <c r="AY1116" s="249" t="s">
        <v>200</v>
      </c>
    </row>
    <row r="1117" spans="1:65" s="13" customFormat="1" ht="11.25">
      <c r="B1117" s="206"/>
      <c r="C1117" s="207"/>
      <c r="D1117" s="208" t="s">
        <v>211</v>
      </c>
      <c r="E1117" s="209" t="s">
        <v>1</v>
      </c>
      <c r="F1117" s="210" t="s">
        <v>1332</v>
      </c>
      <c r="G1117" s="207"/>
      <c r="H1117" s="209" t="s">
        <v>1</v>
      </c>
      <c r="I1117" s="211"/>
      <c r="J1117" s="207"/>
      <c r="K1117" s="207"/>
      <c r="L1117" s="212"/>
      <c r="M1117" s="213"/>
      <c r="N1117" s="214"/>
      <c r="O1117" s="214"/>
      <c r="P1117" s="214"/>
      <c r="Q1117" s="214"/>
      <c r="R1117" s="214"/>
      <c r="S1117" s="214"/>
      <c r="T1117" s="215"/>
      <c r="AT1117" s="216" t="s">
        <v>211</v>
      </c>
      <c r="AU1117" s="216" t="s">
        <v>86</v>
      </c>
      <c r="AV1117" s="13" t="s">
        <v>84</v>
      </c>
      <c r="AW1117" s="13" t="s">
        <v>32</v>
      </c>
      <c r="AX1117" s="13" t="s">
        <v>76</v>
      </c>
      <c r="AY1117" s="216" t="s">
        <v>200</v>
      </c>
    </row>
    <row r="1118" spans="1:65" s="14" customFormat="1" ht="11.25">
      <c r="B1118" s="217"/>
      <c r="C1118" s="218"/>
      <c r="D1118" s="208" t="s">
        <v>211</v>
      </c>
      <c r="E1118" s="219" t="s">
        <v>1</v>
      </c>
      <c r="F1118" s="220" t="s">
        <v>1333</v>
      </c>
      <c r="G1118" s="218"/>
      <c r="H1118" s="221">
        <v>12.102</v>
      </c>
      <c r="I1118" s="222"/>
      <c r="J1118" s="218"/>
      <c r="K1118" s="218"/>
      <c r="L1118" s="223"/>
      <c r="M1118" s="224"/>
      <c r="N1118" s="225"/>
      <c r="O1118" s="225"/>
      <c r="P1118" s="225"/>
      <c r="Q1118" s="225"/>
      <c r="R1118" s="225"/>
      <c r="S1118" s="225"/>
      <c r="T1118" s="226"/>
      <c r="AT1118" s="227" t="s">
        <v>211</v>
      </c>
      <c r="AU1118" s="227" t="s">
        <v>86</v>
      </c>
      <c r="AV1118" s="14" t="s">
        <v>86</v>
      </c>
      <c r="AW1118" s="14" t="s">
        <v>32</v>
      </c>
      <c r="AX1118" s="14" t="s">
        <v>76</v>
      </c>
      <c r="AY1118" s="227" t="s">
        <v>200</v>
      </c>
    </row>
    <row r="1119" spans="1:65" s="15" customFormat="1" ht="11.25">
      <c r="B1119" s="228"/>
      <c r="C1119" s="229"/>
      <c r="D1119" s="208" t="s">
        <v>211</v>
      </c>
      <c r="E1119" s="230" t="s">
        <v>1</v>
      </c>
      <c r="F1119" s="231" t="s">
        <v>219</v>
      </c>
      <c r="G1119" s="229"/>
      <c r="H1119" s="232">
        <v>24.204000000000001</v>
      </c>
      <c r="I1119" s="233"/>
      <c r="J1119" s="229"/>
      <c r="K1119" s="229"/>
      <c r="L1119" s="234"/>
      <c r="M1119" s="235"/>
      <c r="N1119" s="236"/>
      <c r="O1119" s="236"/>
      <c r="P1119" s="236"/>
      <c r="Q1119" s="236"/>
      <c r="R1119" s="236"/>
      <c r="S1119" s="236"/>
      <c r="T1119" s="237"/>
      <c r="AT1119" s="238" t="s">
        <v>211</v>
      </c>
      <c r="AU1119" s="238" t="s">
        <v>86</v>
      </c>
      <c r="AV1119" s="15" t="s">
        <v>207</v>
      </c>
      <c r="AW1119" s="15" t="s">
        <v>32</v>
      </c>
      <c r="AX1119" s="15" t="s">
        <v>84</v>
      </c>
      <c r="AY1119" s="238" t="s">
        <v>200</v>
      </c>
    </row>
    <row r="1120" spans="1:65" s="2" customFormat="1" ht="49.15" customHeight="1">
      <c r="A1120" s="35"/>
      <c r="B1120" s="36"/>
      <c r="C1120" s="250" t="s">
        <v>1334</v>
      </c>
      <c r="D1120" s="250" t="s">
        <v>302</v>
      </c>
      <c r="E1120" s="251" t="s">
        <v>1323</v>
      </c>
      <c r="F1120" s="252" t="s">
        <v>1324</v>
      </c>
      <c r="G1120" s="253" t="s">
        <v>101</v>
      </c>
      <c r="H1120" s="254">
        <v>29.553000000000001</v>
      </c>
      <c r="I1120" s="255"/>
      <c r="J1120" s="256">
        <f>ROUND(I1120*H1120,2)</f>
        <v>0</v>
      </c>
      <c r="K1120" s="252" t="s">
        <v>206</v>
      </c>
      <c r="L1120" s="257"/>
      <c r="M1120" s="258" t="s">
        <v>1</v>
      </c>
      <c r="N1120" s="259" t="s">
        <v>41</v>
      </c>
      <c r="O1120" s="72"/>
      <c r="P1120" s="197">
        <f>O1120*H1120</f>
        <v>0</v>
      </c>
      <c r="Q1120" s="197">
        <v>5.4000000000000003E-3</v>
      </c>
      <c r="R1120" s="197">
        <f>Q1120*H1120</f>
        <v>0.15958620000000001</v>
      </c>
      <c r="S1120" s="197">
        <v>0</v>
      </c>
      <c r="T1120" s="198">
        <f>S1120*H1120</f>
        <v>0</v>
      </c>
      <c r="U1120" s="35"/>
      <c r="V1120" s="35"/>
      <c r="W1120" s="35"/>
      <c r="X1120" s="35"/>
      <c r="Y1120" s="35"/>
      <c r="Z1120" s="35"/>
      <c r="AA1120" s="35"/>
      <c r="AB1120" s="35"/>
      <c r="AC1120" s="35"/>
      <c r="AD1120" s="35"/>
      <c r="AE1120" s="35"/>
      <c r="AR1120" s="199" t="s">
        <v>441</v>
      </c>
      <c r="AT1120" s="199" t="s">
        <v>302</v>
      </c>
      <c r="AU1120" s="199" t="s">
        <v>86</v>
      </c>
      <c r="AY1120" s="18" t="s">
        <v>200</v>
      </c>
      <c r="BE1120" s="200">
        <f>IF(N1120="základní",J1120,0)</f>
        <v>0</v>
      </c>
      <c r="BF1120" s="200">
        <f>IF(N1120="snížená",J1120,0)</f>
        <v>0</v>
      </c>
      <c r="BG1120" s="200">
        <f>IF(N1120="zákl. přenesená",J1120,0)</f>
        <v>0</v>
      </c>
      <c r="BH1120" s="200">
        <f>IF(N1120="sníž. přenesená",J1120,0)</f>
        <v>0</v>
      </c>
      <c r="BI1120" s="200">
        <f>IF(N1120="nulová",J1120,0)</f>
        <v>0</v>
      </c>
      <c r="BJ1120" s="18" t="s">
        <v>84</v>
      </c>
      <c r="BK1120" s="200">
        <f>ROUND(I1120*H1120,2)</f>
        <v>0</v>
      </c>
      <c r="BL1120" s="18" t="s">
        <v>314</v>
      </c>
      <c r="BM1120" s="199" t="s">
        <v>1335</v>
      </c>
    </row>
    <row r="1121" spans="1:65" s="14" customFormat="1" ht="11.25">
      <c r="B1121" s="217"/>
      <c r="C1121" s="218"/>
      <c r="D1121" s="208" t="s">
        <v>211</v>
      </c>
      <c r="E1121" s="218"/>
      <c r="F1121" s="220" t="s">
        <v>1336</v>
      </c>
      <c r="G1121" s="218"/>
      <c r="H1121" s="221">
        <v>29.553000000000001</v>
      </c>
      <c r="I1121" s="222"/>
      <c r="J1121" s="218"/>
      <c r="K1121" s="218"/>
      <c r="L1121" s="223"/>
      <c r="M1121" s="224"/>
      <c r="N1121" s="225"/>
      <c r="O1121" s="225"/>
      <c r="P1121" s="225"/>
      <c r="Q1121" s="225"/>
      <c r="R1121" s="225"/>
      <c r="S1121" s="225"/>
      <c r="T1121" s="226"/>
      <c r="AT1121" s="227" t="s">
        <v>211</v>
      </c>
      <c r="AU1121" s="227" t="s">
        <v>86</v>
      </c>
      <c r="AV1121" s="14" t="s">
        <v>86</v>
      </c>
      <c r="AW1121" s="14" t="s">
        <v>4</v>
      </c>
      <c r="AX1121" s="14" t="s">
        <v>84</v>
      </c>
      <c r="AY1121" s="227" t="s">
        <v>200</v>
      </c>
    </row>
    <row r="1122" spans="1:65" s="2" customFormat="1" ht="24.2" customHeight="1">
      <c r="A1122" s="35"/>
      <c r="B1122" s="36"/>
      <c r="C1122" s="188" t="s">
        <v>1337</v>
      </c>
      <c r="D1122" s="188" t="s">
        <v>202</v>
      </c>
      <c r="E1122" s="189" t="s">
        <v>1338</v>
      </c>
      <c r="F1122" s="190" t="s">
        <v>1339</v>
      </c>
      <c r="G1122" s="191" t="s">
        <v>101</v>
      </c>
      <c r="H1122" s="192">
        <v>133.44800000000001</v>
      </c>
      <c r="I1122" s="193"/>
      <c r="J1122" s="194">
        <f>ROUND(I1122*H1122,2)</f>
        <v>0</v>
      </c>
      <c r="K1122" s="190" t="s">
        <v>206</v>
      </c>
      <c r="L1122" s="40"/>
      <c r="M1122" s="195" t="s">
        <v>1</v>
      </c>
      <c r="N1122" s="196" t="s">
        <v>41</v>
      </c>
      <c r="O1122" s="72"/>
      <c r="P1122" s="197">
        <f>O1122*H1122</f>
        <v>0</v>
      </c>
      <c r="Q1122" s="197">
        <v>4.0000000000000003E-5</v>
      </c>
      <c r="R1122" s="197">
        <f>Q1122*H1122</f>
        <v>5.3379200000000003E-3</v>
      </c>
      <c r="S1122" s="197">
        <v>0</v>
      </c>
      <c r="T1122" s="198">
        <f>S1122*H1122</f>
        <v>0</v>
      </c>
      <c r="U1122" s="35"/>
      <c r="V1122" s="35"/>
      <c r="W1122" s="35"/>
      <c r="X1122" s="35"/>
      <c r="Y1122" s="35"/>
      <c r="Z1122" s="35"/>
      <c r="AA1122" s="35"/>
      <c r="AB1122" s="35"/>
      <c r="AC1122" s="35"/>
      <c r="AD1122" s="35"/>
      <c r="AE1122" s="35"/>
      <c r="AR1122" s="199" t="s">
        <v>314</v>
      </c>
      <c r="AT1122" s="199" t="s">
        <v>202</v>
      </c>
      <c r="AU1122" s="199" t="s">
        <v>86</v>
      </c>
      <c r="AY1122" s="18" t="s">
        <v>200</v>
      </c>
      <c r="BE1122" s="200">
        <f>IF(N1122="základní",J1122,0)</f>
        <v>0</v>
      </c>
      <c r="BF1122" s="200">
        <f>IF(N1122="snížená",J1122,0)</f>
        <v>0</v>
      </c>
      <c r="BG1122" s="200">
        <f>IF(N1122="zákl. přenesená",J1122,0)</f>
        <v>0</v>
      </c>
      <c r="BH1122" s="200">
        <f>IF(N1122="sníž. přenesená",J1122,0)</f>
        <v>0</v>
      </c>
      <c r="BI1122" s="200">
        <f>IF(N1122="nulová",J1122,0)</f>
        <v>0</v>
      </c>
      <c r="BJ1122" s="18" t="s">
        <v>84</v>
      </c>
      <c r="BK1122" s="200">
        <f>ROUND(I1122*H1122,2)</f>
        <v>0</v>
      </c>
      <c r="BL1122" s="18" t="s">
        <v>314</v>
      </c>
      <c r="BM1122" s="199" t="s">
        <v>1340</v>
      </c>
    </row>
    <row r="1123" spans="1:65" s="2" customFormat="1" ht="11.25">
      <c r="A1123" s="35"/>
      <c r="B1123" s="36"/>
      <c r="C1123" s="37"/>
      <c r="D1123" s="201" t="s">
        <v>209</v>
      </c>
      <c r="E1123" s="37"/>
      <c r="F1123" s="202" t="s">
        <v>1341</v>
      </c>
      <c r="G1123" s="37"/>
      <c r="H1123" s="37"/>
      <c r="I1123" s="203"/>
      <c r="J1123" s="37"/>
      <c r="K1123" s="37"/>
      <c r="L1123" s="40"/>
      <c r="M1123" s="204"/>
      <c r="N1123" s="205"/>
      <c r="O1123" s="72"/>
      <c r="P1123" s="72"/>
      <c r="Q1123" s="72"/>
      <c r="R1123" s="72"/>
      <c r="S1123" s="72"/>
      <c r="T1123" s="73"/>
      <c r="U1123" s="35"/>
      <c r="V1123" s="35"/>
      <c r="W1123" s="35"/>
      <c r="X1123" s="35"/>
      <c r="Y1123" s="35"/>
      <c r="Z1123" s="35"/>
      <c r="AA1123" s="35"/>
      <c r="AB1123" s="35"/>
      <c r="AC1123" s="35"/>
      <c r="AD1123" s="35"/>
      <c r="AE1123" s="35"/>
      <c r="AT1123" s="18" t="s">
        <v>209</v>
      </c>
      <c r="AU1123" s="18" t="s">
        <v>86</v>
      </c>
    </row>
    <row r="1124" spans="1:65" s="13" customFormat="1" ht="11.25">
      <c r="B1124" s="206"/>
      <c r="C1124" s="207"/>
      <c r="D1124" s="208" t="s">
        <v>211</v>
      </c>
      <c r="E1124" s="209" t="s">
        <v>1</v>
      </c>
      <c r="F1124" s="210" t="s">
        <v>229</v>
      </c>
      <c r="G1124" s="207"/>
      <c r="H1124" s="209" t="s">
        <v>1</v>
      </c>
      <c r="I1124" s="211"/>
      <c r="J1124" s="207"/>
      <c r="K1124" s="207"/>
      <c r="L1124" s="212"/>
      <c r="M1124" s="213"/>
      <c r="N1124" s="214"/>
      <c r="O1124" s="214"/>
      <c r="P1124" s="214"/>
      <c r="Q1124" s="214"/>
      <c r="R1124" s="214"/>
      <c r="S1124" s="214"/>
      <c r="T1124" s="215"/>
      <c r="AT1124" s="216" t="s">
        <v>211</v>
      </c>
      <c r="AU1124" s="216" t="s">
        <v>86</v>
      </c>
      <c r="AV1124" s="13" t="s">
        <v>84</v>
      </c>
      <c r="AW1124" s="13" t="s">
        <v>32</v>
      </c>
      <c r="AX1124" s="13" t="s">
        <v>76</v>
      </c>
      <c r="AY1124" s="216" t="s">
        <v>200</v>
      </c>
    </row>
    <row r="1125" spans="1:65" s="14" customFormat="1" ht="11.25">
      <c r="B1125" s="217"/>
      <c r="C1125" s="218"/>
      <c r="D1125" s="208" t="s">
        <v>211</v>
      </c>
      <c r="E1125" s="219" t="s">
        <v>1</v>
      </c>
      <c r="F1125" s="220" t="s">
        <v>1342</v>
      </c>
      <c r="G1125" s="218"/>
      <c r="H1125" s="221">
        <v>78.936000000000007</v>
      </c>
      <c r="I1125" s="222"/>
      <c r="J1125" s="218"/>
      <c r="K1125" s="218"/>
      <c r="L1125" s="223"/>
      <c r="M1125" s="224"/>
      <c r="N1125" s="225"/>
      <c r="O1125" s="225"/>
      <c r="P1125" s="225"/>
      <c r="Q1125" s="225"/>
      <c r="R1125" s="225"/>
      <c r="S1125" s="225"/>
      <c r="T1125" s="226"/>
      <c r="AT1125" s="227" t="s">
        <v>211</v>
      </c>
      <c r="AU1125" s="227" t="s">
        <v>86</v>
      </c>
      <c r="AV1125" s="14" t="s">
        <v>86</v>
      </c>
      <c r="AW1125" s="14" t="s">
        <v>32</v>
      </c>
      <c r="AX1125" s="14" t="s">
        <v>76</v>
      </c>
      <c r="AY1125" s="227" t="s">
        <v>200</v>
      </c>
    </row>
    <row r="1126" spans="1:65" s="14" customFormat="1" ht="11.25">
      <c r="B1126" s="217"/>
      <c r="C1126" s="218"/>
      <c r="D1126" s="208" t="s">
        <v>211</v>
      </c>
      <c r="E1126" s="219" t="s">
        <v>1</v>
      </c>
      <c r="F1126" s="220" t="s">
        <v>1343</v>
      </c>
      <c r="G1126" s="218"/>
      <c r="H1126" s="221">
        <v>54.512</v>
      </c>
      <c r="I1126" s="222"/>
      <c r="J1126" s="218"/>
      <c r="K1126" s="218"/>
      <c r="L1126" s="223"/>
      <c r="M1126" s="224"/>
      <c r="N1126" s="225"/>
      <c r="O1126" s="225"/>
      <c r="P1126" s="225"/>
      <c r="Q1126" s="225"/>
      <c r="R1126" s="225"/>
      <c r="S1126" s="225"/>
      <c r="T1126" s="226"/>
      <c r="AT1126" s="227" t="s">
        <v>211</v>
      </c>
      <c r="AU1126" s="227" t="s">
        <v>86</v>
      </c>
      <c r="AV1126" s="14" t="s">
        <v>86</v>
      </c>
      <c r="AW1126" s="14" t="s">
        <v>32</v>
      </c>
      <c r="AX1126" s="14" t="s">
        <v>76</v>
      </c>
      <c r="AY1126" s="227" t="s">
        <v>200</v>
      </c>
    </row>
    <row r="1127" spans="1:65" s="15" customFormat="1" ht="11.25">
      <c r="B1127" s="228"/>
      <c r="C1127" s="229"/>
      <c r="D1127" s="208" t="s">
        <v>211</v>
      </c>
      <c r="E1127" s="230" t="s">
        <v>1</v>
      </c>
      <c r="F1127" s="231" t="s">
        <v>219</v>
      </c>
      <c r="G1127" s="229"/>
      <c r="H1127" s="232">
        <v>133.44800000000001</v>
      </c>
      <c r="I1127" s="233"/>
      <c r="J1127" s="229"/>
      <c r="K1127" s="229"/>
      <c r="L1127" s="234"/>
      <c r="M1127" s="235"/>
      <c r="N1127" s="236"/>
      <c r="O1127" s="236"/>
      <c r="P1127" s="236"/>
      <c r="Q1127" s="236"/>
      <c r="R1127" s="236"/>
      <c r="S1127" s="236"/>
      <c r="T1127" s="237"/>
      <c r="AT1127" s="238" t="s">
        <v>211</v>
      </c>
      <c r="AU1127" s="238" t="s">
        <v>86</v>
      </c>
      <c r="AV1127" s="15" t="s">
        <v>207</v>
      </c>
      <c r="AW1127" s="15" t="s">
        <v>32</v>
      </c>
      <c r="AX1127" s="15" t="s">
        <v>84</v>
      </c>
      <c r="AY1127" s="238" t="s">
        <v>200</v>
      </c>
    </row>
    <row r="1128" spans="1:65" s="2" customFormat="1" ht="24.2" customHeight="1">
      <c r="A1128" s="35"/>
      <c r="B1128" s="36"/>
      <c r="C1128" s="250" t="s">
        <v>1344</v>
      </c>
      <c r="D1128" s="250" t="s">
        <v>302</v>
      </c>
      <c r="E1128" s="251" t="s">
        <v>1345</v>
      </c>
      <c r="F1128" s="252" t="s">
        <v>1346</v>
      </c>
      <c r="G1128" s="253" t="s">
        <v>101</v>
      </c>
      <c r="H1128" s="254">
        <v>162.94</v>
      </c>
      <c r="I1128" s="255"/>
      <c r="J1128" s="256">
        <f>ROUND(I1128*H1128,2)</f>
        <v>0</v>
      </c>
      <c r="K1128" s="252" t="s">
        <v>206</v>
      </c>
      <c r="L1128" s="257"/>
      <c r="M1128" s="258" t="s">
        <v>1</v>
      </c>
      <c r="N1128" s="259" t="s">
        <v>41</v>
      </c>
      <c r="O1128" s="72"/>
      <c r="P1128" s="197">
        <f>O1128*H1128</f>
        <v>0</v>
      </c>
      <c r="Q1128" s="197">
        <v>6.4999999999999997E-4</v>
      </c>
      <c r="R1128" s="197">
        <f>Q1128*H1128</f>
        <v>0.10591099999999999</v>
      </c>
      <c r="S1128" s="197">
        <v>0</v>
      </c>
      <c r="T1128" s="198">
        <f>S1128*H1128</f>
        <v>0</v>
      </c>
      <c r="U1128" s="35"/>
      <c r="V1128" s="35"/>
      <c r="W1128" s="35"/>
      <c r="X1128" s="35"/>
      <c r="Y1128" s="35"/>
      <c r="Z1128" s="35"/>
      <c r="AA1128" s="35"/>
      <c r="AB1128" s="35"/>
      <c r="AC1128" s="35"/>
      <c r="AD1128" s="35"/>
      <c r="AE1128" s="35"/>
      <c r="AR1128" s="199" t="s">
        <v>441</v>
      </c>
      <c r="AT1128" s="199" t="s">
        <v>302</v>
      </c>
      <c r="AU1128" s="199" t="s">
        <v>86</v>
      </c>
      <c r="AY1128" s="18" t="s">
        <v>200</v>
      </c>
      <c r="BE1128" s="200">
        <f>IF(N1128="základní",J1128,0)</f>
        <v>0</v>
      </c>
      <c r="BF1128" s="200">
        <f>IF(N1128="snížená",J1128,0)</f>
        <v>0</v>
      </c>
      <c r="BG1128" s="200">
        <f>IF(N1128="zákl. přenesená",J1128,0)</f>
        <v>0</v>
      </c>
      <c r="BH1128" s="200">
        <f>IF(N1128="sníž. přenesená",J1128,0)</f>
        <v>0</v>
      </c>
      <c r="BI1128" s="200">
        <f>IF(N1128="nulová",J1128,0)</f>
        <v>0</v>
      </c>
      <c r="BJ1128" s="18" t="s">
        <v>84</v>
      </c>
      <c r="BK1128" s="200">
        <f>ROUND(I1128*H1128,2)</f>
        <v>0</v>
      </c>
      <c r="BL1128" s="18" t="s">
        <v>314</v>
      </c>
      <c r="BM1128" s="199" t="s">
        <v>1347</v>
      </c>
    </row>
    <row r="1129" spans="1:65" s="14" customFormat="1" ht="11.25">
      <c r="B1129" s="217"/>
      <c r="C1129" s="218"/>
      <c r="D1129" s="208" t="s">
        <v>211</v>
      </c>
      <c r="E1129" s="218"/>
      <c r="F1129" s="220" t="s">
        <v>1348</v>
      </c>
      <c r="G1129" s="218"/>
      <c r="H1129" s="221">
        <v>162.94</v>
      </c>
      <c r="I1129" s="222"/>
      <c r="J1129" s="218"/>
      <c r="K1129" s="218"/>
      <c r="L1129" s="223"/>
      <c r="M1129" s="224"/>
      <c r="N1129" s="225"/>
      <c r="O1129" s="225"/>
      <c r="P1129" s="225"/>
      <c r="Q1129" s="225"/>
      <c r="R1129" s="225"/>
      <c r="S1129" s="225"/>
      <c r="T1129" s="226"/>
      <c r="AT1129" s="227" t="s">
        <v>211</v>
      </c>
      <c r="AU1129" s="227" t="s">
        <v>86</v>
      </c>
      <c r="AV1129" s="14" t="s">
        <v>86</v>
      </c>
      <c r="AW1129" s="14" t="s">
        <v>4</v>
      </c>
      <c r="AX1129" s="14" t="s">
        <v>84</v>
      </c>
      <c r="AY1129" s="227" t="s">
        <v>200</v>
      </c>
    </row>
    <row r="1130" spans="1:65" s="2" customFormat="1" ht="24.2" customHeight="1">
      <c r="A1130" s="35"/>
      <c r="B1130" s="36"/>
      <c r="C1130" s="188" t="s">
        <v>1349</v>
      </c>
      <c r="D1130" s="188" t="s">
        <v>202</v>
      </c>
      <c r="E1130" s="189" t="s">
        <v>1350</v>
      </c>
      <c r="F1130" s="190" t="s">
        <v>1351</v>
      </c>
      <c r="G1130" s="191" t="s">
        <v>415</v>
      </c>
      <c r="H1130" s="192">
        <v>105.83</v>
      </c>
      <c r="I1130" s="193"/>
      <c r="J1130" s="194">
        <f>ROUND(I1130*H1130,2)</f>
        <v>0</v>
      </c>
      <c r="K1130" s="190" t="s">
        <v>206</v>
      </c>
      <c r="L1130" s="40"/>
      <c r="M1130" s="195" t="s">
        <v>1</v>
      </c>
      <c r="N1130" s="196" t="s">
        <v>41</v>
      </c>
      <c r="O1130" s="72"/>
      <c r="P1130" s="197">
        <f>O1130*H1130</f>
        <v>0</v>
      </c>
      <c r="Q1130" s="197">
        <v>1.6000000000000001E-4</v>
      </c>
      <c r="R1130" s="197">
        <f>Q1130*H1130</f>
        <v>1.6932800000000001E-2</v>
      </c>
      <c r="S1130" s="197">
        <v>0</v>
      </c>
      <c r="T1130" s="198">
        <f>S1130*H1130</f>
        <v>0</v>
      </c>
      <c r="U1130" s="35"/>
      <c r="V1130" s="35"/>
      <c r="W1130" s="35"/>
      <c r="X1130" s="35"/>
      <c r="Y1130" s="35"/>
      <c r="Z1130" s="35"/>
      <c r="AA1130" s="35"/>
      <c r="AB1130" s="35"/>
      <c r="AC1130" s="35"/>
      <c r="AD1130" s="35"/>
      <c r="AE1130" s="35"/>
      <c r="AR1130" s="199" t="s">
        <v>314</v>
      </c>
      <c r="AT1130" s="199" t="s">
        <v>202</v>
      </c>
      <c r="AU1130" s="199" t="s">
        <v>86</v>
      </c>
      <c r="AY1130" s="18" t="s">
        <v>200</v>
      </c>
      <c r="BE1130" s="200">
        <f>IF(N1130="základní",J1130,0)</f>
        <v>0</v>
      </c>
      <c r="BF1130" s="200">
        <f>IF(N1130="snížená",J1130,0)</f>
        <v>0</v>
      </c>
      <c r="BG1130" s="200">
        <f>IF(N1130="zákl. přenesená",J1130,0)</f>
        <v>0</v>
      </c>
      <c r="BH1130" s="200">
        <f>IF(N1130="sníž. přenesená",J1130,0)</f>
        <v>0</v>
      </c>
      <c r="BI1130" s="200">
        <f>IF(N1130="nulová",J1130,0)</f>
        <v>0</v>
      </c>
      <c r="BJ1130" s="18" t="s">
        <v>84</v>
      </c>
      <c r="BK1130" s="200">
        <f>ROUND(I1130*H1130,2)</f>
        <v>0</v>
      </c>
      <c r="BL1130" s="18" t="s">
        <v>314</v>
      </c>
      <c r="BM1130" s="199" t="s">
        <v>1352</v>
      </c>
    </row>
    <row r="1131" spans="1:65" s="2" customFormat="1" ht="11.25">
      <c r="A1131" s="35"/>
      <c r="B1131" s="36"/>
      <c r="C1131" s="37"/>
      <c r="D1131" s="201" t="s">
        <v>209</v>
      </c>
      <c r="E1131" s="37"/>
      <c r="F1131" s="202" t="s">
        <v>1353</v>
      </c>
      <c r="G1131" s="37"/>
      <c r="H1131" s="37"/>
      <c r="I1131" s="203"/>
      <c r="J1131" s="37"/>
      <c r="K1131" s="37"/>
      <c r="L1131" s="40"/>
      <c r="M1131" s="204"/>
      <c r="N1131" s="205"/>
      <c r="O1131" s="72"/>
      <c r="P1131" s="72"/>
      <c r="Q1131" s="72"/>
      <c r="R1131" s="72"/>
      <c r="S1131" s="72"/>
      <c r="T1131" s="73"/>
      <c r="U1131" s="35"/>
      <c r="V1131" s="35"/>
      <c r="W1131" s="35"/>
      <c r="X1131" s="35"/>
      <c r="Y1131" s="35"/>
      <c r="Z1131" s="35"/>
      <c r="AA1131" s="35"/>
      <c r="AB1131" s="35"/>
      <c r="AC1131" s="35"/>
      <c r="AD1131" s="35"/>
      <c r="AE1131" s="35"/>
      <c r="AT1131" s="18" t="s">
        <v>209</v>
      </c>
      <c r="AU1131" s="18" t="s">
        <v>86</v>
      </c>
    </row>
    <row r="1132" spans="1:65" s="13" customFormat="1" ht="11.25">
      <c r="B1132" s="206"/>
      <c r="C1132" s="207"/>
      <c r="D1132" s="208" t="s">
        <v>211</v>
      </c>
      <c r="E1132" s="209" t="s">
        <v>1</v>
      </c>
      <c r="F1132" s="210" t="s">
        <v>229</v>
      </c>
      <c r="G1132" s="207"/>
      <c r="H1132" s="209" t="s">
        <v>1</v>
      </c>
      <c r="I1132" s="211"/>
      <c r="J1132" s="207"/>
      <c r="K1132" s="207"/>
      <c r="L1132" s="212"/>
      <c r="M1132" s="213"/>
      <c r="N1132" s="214"/>
      <c r="O1132" s="214"/>
      <c r="P1132" s="214"/>
      <c r="Q1132" s="214"/>
      <c r="R1132" s="214"/>
      <c r="S1132" s="214"/>
      <c r="T1132" s="215"/>
      <c r="AT1132" s="216" t="s">
        <v>211</v>
      </c>
      <c r="AU1132" s="216" t="s">
        <v>86</v>
      </c>
      <c r="AV1132" s="13" t="s">
        <v>84</v>
      </c>
      <c r="AW1132" s="13" t="s">
        <v>32</v>
      </c>
      <c r="AX1132" s="13" t="s">
        <v>76</v>
      </c>
      <c r="AY1132" s="216" t="s">
        <v>200</v>
      </c>
    </row>
    <row r="1133" spans="1:65" s="14" customFormat="1" ht="11.25">
      <c r="B1133" s="217"/>
      <c r="C1133" s="218"/>
      <c r="D1133" s="208" t="s">
        <v>211</v>
      </c>
      <c r="E1133" s="219" t="s">
        <v>1</v>
      </c>
      <c r="F1133" s="220" t="s">
        <v>1354</v>
      </c>
      <c r="G1133" s="218"/>
      <c r="H1133" s="221">
        <v>105.83</v>
      </c>
      <c r="I1133" s="222"/>
      <c r="J1133" s="218"/>
      <c r="K1133" s="218"/>
      <c r="L1133" s="223"/>
      <c r="M1133" s="224"/>
      <c r="N1133" s="225"/>
      <c r="O1133" s="225"/>
      <c r="P1133" s="225"/>
      <c r="Q1133" s="225"/>
      <c r="R1133" s="225"/>
      <c r="S1133" s="225"/>
      <c r="T1133" s="226"/>
      <c r="AT1133" s="227" t="s">
        <v>211</v>
      </c>
      <c r="AU1133" s="227" t="s">
        <v>86</v>
      </c>
      <c r="AV1133" s="14" t="s">
        <v>86</v>
      </c>
      <c r="AW1133" s="14" t="s">
        <v>32</v>
      </c>
      <c r="AX1133" s="14" t="s">
        <v>84</v>
      </c>
      <c r="AY1133" s="227" t="s">
        <v>200</v>
      </c>
    </row>
    <row r="1134" spans="1:65" s="2" customFormat="1" ht="24.2" customHeight="1">
      <c r="A1134" s="35"/>
      <c r="B1134" s="36"/>
      <c r="C1134" s="188" t="s">
        <v>1355</v>
      </c>
      <c r="D1134" s="188" t="s">
        <v>202</v>
      </c>
      <c r="E1134" s="189" t="s">
        <v>1356</v>
      </c>
      <c r="F1134" s="190" t="s">
        <v>1357</v>
      </c>
      <c r="G1134" s="191" t="s">
        <v>101</v>
      </c>
      <c r="H1134" s="192">
        <v>90.144000000000005</v>
      </c>
      <c r="I1134" s="193"/>
      <c r="J1134" s="194">
        <f>ROUND(I1134*H1134,2)</f>
        <v>0</v>
      </c>
      <c r="K1134" s="190" t="s">
        <v>206</v>
      </c>
      <c r="L1134" s="40"/>
      <c r="M1134" s="195" t="s">
        <v>1</v>
      </c>
      <c r="N1134" s="196" t="s">
        <v>41</v>
      </c>
      <c r="O1134" s="72"/>
      <c r="P1134" s="197">
        <f>O1134*H1134</f>
        <v>0</v>
      </c>
      <c r="Q1134" s="197">
        <v>0</v>
      </c>
      <c r="R1134" s="197">
        <f>Q1134*H1134</f>
        <v>0</v>
      </c>
      <c r="S1134" s="197">
        <v>0</v>
      </c>
      <c r="T1134" s="198">
        <f>S1134*H1134</f>
        <v>0</v>
      </c>
      <c r="U1134" s="35"/>
      <c r="V1134" s="35"/>
      <c r="W1134" s="35"/>
      <c r="X1134" s="35"/>
      <c r="Y1134" s="35"/>
      <c r="Z1134" s="35"/>
      <c r="AA1134" s="35"/>
      <c r="AB1134" s="35"/>
      <c r="AC1134" s="35"/>
      <c r="AD1134" s="35"/>
      <c r="AE1134" s="35"/>
      <c r="AR1134" s="199" t="s">
        <v>314</v>
      </c>
      <c r="AT1134" s="199" t="s">
        <v>202</v>
      </c>
      <c r="AU1134" s="199" t="s">
        <v>86</v>
      </c>
      <c r="AY1134" s="18" t="s">
        <v>200</v>
      </c>
      <c r="BE1134" s="200">
        <f>IF(N1134="základní",J1134,0)</f>
        <v>0</v>
      </c>
      <c r="BF1134" s="200">
        <f>IF(N1134="snížená",J1134,0)</f>
        <v>0</v>
      </c>
      <c r="BG1134" s="200">
        <f>IF(N1134="zákl. přenesená",J1134,0)</f>
        <v>0</v>
      </c>
      <c r="BH1134" s="200">
        <f>IF(N1134="sníž. přenesená",J1134,0)</f>
        <v>0</v>
      </c>
      <c r="BI1134" s="200">
        <f>IF(N1134="nulová",J1134,0)</f>
        <v>0</v>
      </c>
      <c r="BJ1134" s="18" t="s">
        <v>84</v>
      </c>
      <c r="BK1134" s="200">
        <f>ROUND(I1134*H1134,2)</f>
        <v>0</v>
      </c>
      <c r="BL1134" s="18" t="s">
        <v>314</v>
      </c>
      <c r="BM1134" s="199" t="s">
        <v>1358</v>
      </c>
    </row>
    <row r="1135" spans="1:65" s="2" customFormat="1" ht="11.25">
      <c r="A1135" s="35"/>
      <c r="B1135" s="36"/>
      <c r="C1135" s="37"/>
      <c r="D1135" s="201" t="s">
        <v>209</v>
      </c>
      <c r="E1135" s="37"/>
      <c r="F1135" s="202" t="s">
        <v>1359</v>
      </c>
      <c r="G1135" s="37"/>
      <c r="H1135" s="37"/>
      <c r="I1135" s="203"/>
      <c r="J1135" s="37"/>
      <c r="K1135" s="37"/>
      <c r="L1135" s="40"/>
      <c r="M1135" s="204"/>
      <c r="N1135" s="205"/>
      <c r="O1135" s="72"/>
      <c r="P1135" s="72"/>
      <c r="Q1135" s="72"/>
      <c r="R1135" s="72"/>
      <c r="S1135" s="72"/>
      <c r="T1135" s="73"/>
      <c r="U1135" s="35"/>
      <c r="V1135" s="35"/>
      <c r="W1135" s="35"/>
      <c r="X1135" s="35"/>
      <c r="Y1135" s="35"/>
      <c r="Z1135" s="35"/>
      <c r="AA1135" s="35"/>
      <c r="AB1135" s="35"/>
      <c r="AC1135" s="35"/>
      <c r="AD1135" s="35"/>
      <c r="AE1135" s="35"/>
      <c r="AT1135" s="18" t="s">
        <v>209</v>
      </c>
      <c r="AU1135" s="18" t="s">
        <v>86</v>
      </c>
    </row>
    <row r="1136" spans="1:65" s="14" customFormat="1" ht="11.25">
      <c r="B1136" s="217"/>
      <c r="C1136" s="218"/>
      <c r="D1136" s="208" t="s">
        <v>211</v>
      </c>
      <c r="E1136" s="219" t="s">
        <v>1</v>
      </c>
      <c r="F1136" s="220" t="s">
        <v>114</v>
      </c>
      <c r="G1136" s="218"/>
      <c r="H1136" s="221">
        <v>41.927999999999997</v>
      </c>
      <c r="I1136" s="222"/>
      <c r="J1136" s="218"/>
      <c r="K1136" s="218"/>
      <c r="L1136" s="223"/>
      <c r="M1136" s="224"/>
      <c r="N1136" s="225"/>
      <c r="O1136" s="225"/>
      <c r="P1136" s="225"/>
      <c r="Q1136" s="225"/>
      <c r="R1136" s="225"/>
      <c r="S1136" s="225"/>
      <c r="T1136" s="226"/>
      <c r="AT1136" s="227" t="s">
        <v>211</v>
      </c>
      <c r="AU1136" s="227" t="s">
        <v>86</v>
      </c>
      <c r="AV1136" s="14" t="s">
        <v>86</v>
      </c>
      <c r="AW1136" s="14" t="s">
        <v>32</v>
      </c>
      <c r="AX1136" s="14" t="s">
        <v>76</v>
      </c>
      <c r="AY1136" s="227" t="s">
        <v>200</v>
      </c>
    </row>
    <row r="1137" spans="1:65" s="14" customFormat="1" ht="11.25">
      <c r="B1137" s="217"/>
      <c r="C1137" s="218"/>
      <c r="D1137" s="208" t="s">
        <v>211</v>
      </c>
      <c r="E1137" s="219" t="s">
        <v>1</v>
      </c>
      <c r="F1137" s="220" t="s">
        <v>424</v>
      </c>
      <c r="G1137" s="218"/>
      <c r="H1137" s="221">
        <v>48.216000000000001</v>
      </c>
      <c r="I1137" s="222"/>
      <c r="J1137" s="218"/>
      <c r="K1137" s="218"/>
      <c r="L1137" s="223"/>
      <c r="M1137" s="224"/>
      <c r="N1137" s="225"/>
      <c r="O1137" s="225"/>
      <c r="P1137" s="225"/>
      <c r="Q1137" s="225"/>
      <c r="R1137" s="225"/>
      <c r="S1137" s="225"/>
      <c r="T1137" s="226"/>
      <c r="AT1137" s="227" t="s">
        <v>211</v>
      </c>
      <c r="AU1137" s="227" t="s">
        <v>86</v>
      </c>
      <c r="AV1137" s="14" t="s">
        <v>86</v>
      </c>
      <c r="AW1137" s="14" t="s">
        <v>32</v>
      </c>
      <c r="AX1137" s="14" t="s">
        <v>76</v>
      </c>
      <c r="AY1137" s="227" t="s">
        <v>200</v>
      </c>
    </row>
    <row r="1138" spans="1:65" s="15" customFormat="1" ht="11.25">
      <c r="B1138" s="228"/>
      <c r="C1138" s="229"/>
      <c r="D1138" s="208" t="s">
        <v>211</v>
      </c>
      <c r="E1138" s="230" t="s">
        <v>1</v>
      </c>
      <c r="F1138" s="231" t="s">
        <v>219</v>
      </c>
      <c r="G1138" s="229"/>
      <c r="H1138" s="232">
        <v>90.144000000000005</v>
      </c>
      <c r="I1138" s="233"/>
      <c r="J1138" s="229"/>
      <c r="K1138" s="229"/>
      <c r="L1138" s="234"/>
      <c r="M1138" s="235"/>
      <c r="N1138" s="236"/>
      <c r="O1138" s="236"/>
      <c r="P1138" s="236"/>
      <c r="Q1138" s="236"/>
      <c r="R1138" s="236"/>
      <c r="S1138" s="236"/>
      <c r="T1138" s="237"/>
      <c r="AT1138" s="238" t="s">
        <v>211</v>
      </c>
      <c r="AU1138" s="238" t="s">
        <v>86</v>
      </c>
      <c r="AV1138" s="15" t="s">
        <v>207</v>
      </c>
      <c r="AW1138" s="15" t="s">
        <v>32</v>
      </c>
      <c r="AX1138" s="15" t="s">
        <v>84</v>
      </c>
      <c r="AY1138" s="238" t="s">
        <v>200</v>
      </c>
    </row>
    <row r="1139" spans="1:65" s="2" customFormat="1" ht="16.5" customHeight="1">
      <c r="A1139" s="35"/>
      <c r="B1139" s="36"/>
      <c r="C1139" s="250" t="s">
        <v>1360</v>
      </c>
      <c r="D1139" s="250" t="s">
        <v>302</v>
      </c>
      <c r="E1139" s="251" t="s">
        <v>1361</v>
      </c>
      <c r="F1139" s="252" t="s">
        <v>1362</v>
      </c>
      <c r="G1139" s="253" t="s">
        <v>101</v>
      </c>
      <c r="H1139" s="254">
        <v>94.650999999999996</v>
      </c>
      <c r="I1139" s="255"/>
      <c r="J1139" s="256">
        <f>ROUND(I1139*H1139,2)</f>
        <v>0</v>
      </c>
      <c r="K1139" s="252" t="s">
        <v>1</v>
      </c>
      <c r="L1139" s="257"/>
      <c r="M1139" s="258" t="s">
        <v>1</v>
      </c>
      <c r="N1139" s="259" t="s">
        <v>41</v>
      </c>
      <c r="O1139" s="72"/>
      <c r="P1139" s="197">
        <f>O1139*H1139</f>
        <v>0</v>
      </c>
      <c r="Q1139" s="197">
        <v>1E-3</v>
      </c>
      <c r="R1139" s="197">
        <f>Q1139*H1139</f>
        <v>9.4650999999999999E-2</v>
      </c>
      <c r="S1139" s="197">
        <v>0</v>
      </c>
      <c r="T1139" s="198">
        <f>S1139*H1139</f>
        <v>0</v>
      </c>
      <c r="U1139" s="35"/>
      <c r="V1139" s="35"/>
      <c r="W1139" s="35"/>
      <c r="X1139" s="35"/>
      <c r="Y1139" s="35"/>
      <c r="Z1139" s="35"/>
      <c r="AA1139" s="35"/>
      <c r="AB1139" s="35"/>
      <c r="AC1139" s="35"/>
      <c r="AD1139" s="35"/>
      <c r="AE1139" s="35"/>
      <c r="AR1139" s="199" t="s">
        <v>441</v>
      </c>
      <c r="AT1139" s="199" t="s">
        <v>302</v>
      </c>
      <c r="AU1139" s="199" t="s">
        <v>86</v>
      </c>
      <c r="AY1139" s="18" t="s">
        <v>200</v>
      </c>
      <c r="BE1139" s="200">
        <f>IF(N1139="základní",J1139,0)</f>
        <v>0</v>
      </c>
      <c r="BF1139" s="200">
        <f>IF(N1139="snížená",J1139,0)</f>
        <v>0</v>
      </c>
      <c r="BG1139" s="200">
        <f>IF(N1139="zákl. přenesená",J1139,0)</f>
        <v>0</v>
      </c>
      <c r="BH1139" s="200">
        <f>IF(N1139="sníž. přenesená",J1139,0)</f>
        <v>0</v>
      </c>
      <c r="BI1139" s="200">
        <f>IF(N1139="nulová",J1139,0)</f>
        <v>0</v>
      </c>
      <c r="BJ1139" s="18" t="s">
        <v>84</v>
      </c>
      <c r="BK1139" s="200">
        <f>ROUND(I1139*H1139,2)</f>
        <v>0</v>
      </c>
      <c r="BL1139" s="18" t="s">
        <v>314</v>
      </c>
      <c r="BM1139" s="199" t="s">
        <v>1363</v>
      </c>
    </row>
    <row r="1140" spans="1:65" s="2" customFormat="1" ht="19.5">
      <c r="A1140" s="35"/>
      <c r="B1140" s="36"/>
      <c r="C1140" s="37"/>
      <c r="D1140" s="208" t="s">
        <v>816</v>
      </c>
      <c r="E1140" s="37"/>
      <c r="F1140" s="261" t="s">
        <v>1364</v>
      </c>
      <c r="G1140" s="37"/>
      <c r="H1140" s="37"/>
      <c r="I1140" s="203"/>
      <c r="J1140" s="37"/>
      <c r="K1140" s="37"/>
      <c r="L1140" s="40"/>
      <c r="M1140" s="204"/>
      <c r="N1140" s="205"/>
      <c r="O1140" s="72"/>
      <c r="P1140" s="72"/>
      <c r="Q1140" s="72"/>
      <c r="R1140" s="72"/>
      <c r="S1140" s="72"/>
      <c r="T1140" s="73"/>
      <c r="U1140" s="35"/>
      <c r="V1140" s="35"/>
      <c r="W1140" s="35"/>
      <c r="X1140" s="35"/>
      <c r="Y1140" s="35"/>
      <c r="Z1140" s="35"/>
      <c r="AA1140" s="35"/>
      <c r="AB1140" s="35"/>
      <c r="AC1140" s="35"/>
      <c r="AD1140" s="35"/>
      <c r="AE1140" s="35"/>
      <c r="AT1140" s="18" t="s">
        <v>816</v>
      </c>
      <c r="AU1140" s="18" t="s">
        <v>86</v>
      </c>
    </row>
    <row r="1141" spans="1:65" s="14" customFormat="1" ht="11.25">
      <c r="B1141" s="217"/>
      <c r="C1141" s="218"/>
      <c r="D1141" s="208" t="s">
        <v>211</v>
      </c>
      <c r="E1141" s="218"/>
      <c r="F1141" s="220" t="s">
        <v>1365</v>
      </c>
      <c r="G1141" s="218"/>
      <c r="H1141" s="221">
        <v>94.650999999999996</v>
      </c>
      <c r="I1141" s="222"/>
      <c r="J1141" s="218"/>
      <c r="K1141" s="218"/>
      <c r="L1141" s="223"/>
      <c r="M1141" s="224"/>
      <c r="N1141" s="225"/>
      <c r="O1141" s="225"/>
      <c r="P1141" s="225"/>
      <c r="Q1141" s="225"/>
      <c r="R1141" s="225"/>
      <c r="S1141" s="225"/>
      <c r="T1141" s="226"/>
      <c r="AT1141" s="227" t="s">
        <v>211</v>
      </c>
      <c r="AU1141" s="227" t="s">
        <v>86</v>
      </c>
      <c r="AV1141" s="14" t="s">
        <v>86</v>
      </c>
      <c r="AW1141" s="14" t="s">
        <v>4</v>
      </c>
      <c r="AX1141" s="14" t="s">
        <v>84</v>
      </c>
      <c r="AY1141" s="227" t="s">
        <v>200</v>
      </c>
    </row>
    <row r="1142" spans="1:65" s="2" customFormat="1" ht="24.2" customHeight="1">
      <c r="A1142" s="35"/>
      <c r="B1142" s="36"/>
      <c r="C1142" s="188" t="s">
        <v>1366</v>
      </c>
      <c r="D1142" s="188" t="s">
        <v>202</v>
      </c>
      <c r="E1142" s="189" t="s">
        <v>1367</v>
      </c>
      <c r="F1142" s="190" t="s">
        <v>1368</v>
      </c>
      <c r="G1142" s="191" t="s">
        <v>101</v>
      </c>
      <c r="H1142" s="192">
        <v>133.44800000000001</v>
      </c>
      <c r="I1142" s="193"/>
      <c r="J1142" s="194">
        <f>ROUND(I1142*H1142,2)</f>
        <v>0</v>
      </c>
      <c r="K1142" s="190" t="s">
        <v>206</v>
      </c>
      <c r="L1142" s="40"/>
      <c r="M1142" s="195" t="s">
        <v>1</v>
      </c>
      <c r="N1142" s="196" t="s">
        <v>41</v>
      </c>
      <c r="O1142" s="72"/>
      <c r="P1142" s="197">
        <f>O1142*H1142</f>
        <v>0</v>
      </c>
      <c r="Q1142" s="197">
        <v>0</v>
      </c>
      <c r="R1142" s="197">
        <f>Q1142*H1142</f>
        <v>0</v>
      </c>
      <c r="S1142" s="197">
        <v>0</v>
      </c>
      <c r="T1142" s="198">
        <f>S1142*H1142</f>
        <v>0</v>
      </c>
      <c r="U1142" s="35"/>
      <c r="V1142" s="35"/>
      <c r="W1142" s="35"/>
      <c r="X1142" s="35"/>
      <c r="Y1142" s="35"/>
      <c r="Z1142" s="35"/>
      <c r="AA1142" s="35"/>
      <c r="AB1142" s="35"/>
      <c r="AC1142" s="35"/>
      <c r="AD1142" s="35"/>
      <c r="AE1142" s="35"/>
      <c r="AR1142" s="199" t="s">
        <v>314</v>
      </c>
      <c r="AT1142" s="199" t="s">
        <v>202</v>
      </c>
      <c r="AU1142" s="199" t="s">
        <v>86</v>
      </c>
      <c r="AY1142" s="18" t="s">
        <v>200</v>
      </c>
      <c r="BE1142" s="200">
        <f>IF(N1142="základní",J1142,0)</f>
        <v>0</v>
      </c>
      <c r="BF1142" s="200">
        <f>IF(N1142="snížená",J1142,0)</f>
        <v>0</v>
      </c>
      <c r="BG1142" s="200">
        <f>IF(N1142="zákl. přenesená",J1142,0)</f>
        <v>0</v>
      </c>
      <c r="BH1142" s="200">
        <f>IF(N1142="sníž. přenesená",J1142,0)</f>
        <v>0</v>
      </c>
      <c r="BI1142" s="200">
        <f>IF(N1142="nulová",J1142,0)</f>
        <v>0</v>
      </c>
      <c r="BJ1142" s="18" t="s">
        <v>84</v>
      </c>
      <c r="BK1142" s="200">
        <f>ROUND(I1142*H1142,2)</f>
        <v>0</v>
      </c>
      <c r="BL1142" s="18" t="s">
        <v>314</v>
      </c>
      <c r="BM1142" s="199" t="s">
        <v>1369</v>
      </c>
    </row>
    <row r="1143" spans="1:65" s="2" customFormat="1" ht="11.25">
      <c r="A1143" s="35"/>
      <c r="B1143" s="36"/>
      <c r="C1143" s="37"/>
      <c r="D1143" s="201" t="s">
        <v>209</v>
      </c>
      <c r="E1143" s="37"/>
      <c r="F1143" s="202" t="s">
        <v>1370</v>
      </c>
      <c r="G1143" s="37"/>
      <c r="H1143" s="37"/>
      <c r="I1143" s="203"/>
      <c r="J1143" s="37"/>
      <c r="K1143" s="37"/>
      <c r="L1143" s="40"/>
      <c r="M1143" s="204"/>
      <c r="N1143" s="205"/>
      <c r="O1143" s="72"/>
      <c r="P1143" s="72"/>
      <c r="Q1143" s="72"/>
      <c r="R1143" s="72"/>
      <c r="S1143" s="72"/>
      <c r="T1143" s="73"/>
      <c r="U1143" s="35"/>
      <c r="V1143" s="35"/>
      <c r="W1143" s="35"/>
      <c r="X1143" s="35"/>
      <c r="Y1143" s="35"/>
      <c r="Z1143" s="35"/>
      <c r="AA1143" s="35"/>
      <c r="AB1143" s="35"/>
      <c r="AC1143" s="35"/>
      <c r="AD1143" s="35"/>
      <c r="AE1143" s="35"/>
      <c r="AT1143" s="18" t="s">
        <v>209</v>
      </c>
      <c r="AU1143" s="18" t="s">
        <v>86</v>
      </c>
    </row>
    <row r="1144" spans="1:65" s="13" customFormat="1" ht="11.25">
      <c r="B1144" s="206"/>
      <c r="C1144" s="207"/>
      <c r="D1144" s="208" t="s">
        <v>211</v>
      </c>
      <c r="E1144" s="209" t="s">
        <v>1</v>
      </c>
      <c r="F1144" s="210" t="s">
        <v>229</v>
      </c>
      <c r="G1144" s="207"/>
      <c r="H1144" s="209" t="s">
        <v>1</v>
      </c>
      <c r="I1144" s="211"/>
      <c r="J1144" s="207"/>
      <c r="K1144" s="207"/>
      <c r="L1144" s="212"/>
      <c r="M1144" s="213"/>
      <c r="N1144" s="214"/>
      <c r="O1144" s="214"/>
      <c r="P1144" s="214"/>
      <c r="Q1144" s="214"/>
      <c r="R1144" s="214"/>
      <c r="S1144" s="214"/>
      <c r="T1144" s="215"/>
      <c r="AT1144" s="216" t="s">
        <v>211</v>
      </c>
      <c r="AU1144" s="216" t="s">
        <v>86</v>
      </c>
      <c r="AV1144" s="13" t="s">
        <v>84</v>
      </c>
      <c r="AW1144" s="13" t="s">
        <v>32</v>
      </c>
      <c r="AX1144" s="13" t="s">
        <v>76</v>
      </c>
      <c r="AY1144" s="216" t="s">
        <v>200</v>
      </c>
    </row>
    <row r="1145" spans="1:65" s="14" customFormat="1" ht="11.25">
      <c r="B1145" s="217"/>
      <c r="C1145" s="218"/>
      <c r="D1145" s="208" t="s">
        <v>211</v>
      </c>
      <c r="E1145" s="219" t="s">
        <v>1</v>
      </c>
      <c r="F1145" s="220" t="s">
        <v>1342</v>
      </c>
      <c r="G1145" s="218"/>
      <c r="H1145" s="221">
        <v>78.936000000000007</v>
      </c>
      <c r="I1145" s="222"/>
      <c r="J1145" s="218"/>
      <c r="K1145" s="218"/>
      <c r="L1145" s="223"/>
      <c r="M1145" s="224"/>
      <c r="N1145" s="225"/>
      <c r="O1145" s="225"/>
      <c r="P1145" s="225"/>
      <c r="Q1145" s="225"/>
      <c r="R1145" s="225"/>
      <c r="S1145" s="225"/>
      <c r="T1145" s="226"/>
      <c r="AT1145" s="227" t="s">
        <v>211</v>
      </c>
      <c r="AU1145" s="227" t="s">
        <v>86</v>
      </c>
      <c r="AV1145" s="14" t="s">
        <v>86</v>
      </c>
      <c r="AW1145" s="14" t="s">
        <v>32</v>
      </c>
      <c r="AX1145" s="14" t="s">
        <v>76</v>
      </c>
      <c r="AY1145" s="227" t="s">
        <v>200</v>
      </c>
    </row>
    <row r="1146" spans="1:65" s="14" customFormat="1" ht="11.25">
      <c r="B1146" s="217"/>
      <c r="C1146" s="218"/>
      <c r="D1146" s="208" t="s">
        <v>211</v>
      </c>
      <c r="E1146" s="219" t="s">
        <v>1</v>
      </c>
      <c r="F1146" s="220" t="s">
        <v>1343</v>
      </c>
      <c r="G1146" s="218"/>
      <c r="H1146" s="221">
        <v>54.512</v>
      </c>
      <c r="I1146" s="222"/>
      <c r="J1146" s="218"/>
      <c r="K1146" s="218"/>
      <c r="L1146" s="223"/>
      <c r="M1146" s="224"/>
      <c r="N1146" s="225"/>
      <c r="O1146" s="225"/>
      <c r="P1146" s="225"/>
      <c r="Q1146" s="225"/>
      <c r="R1146" s="225"/>
      <c r="S1146" s="225"/>
      <c r="T1146" s="226"/>
      <c r="AT1146" s="227" t="s">
        <v>211</v>
      </c>
      <c r="AU1146" s="227" t="s">
        <v>86</v>
      </c>
      <c r="AV1146" s="14" t="s">
        <v>86</v>
      </c>
      <c r="AW1146" s="14" t="s">
        <v>32</v>
      </c>
      <c r="AX1146" s="14" t="s">
        <v>76</v>
      </c>
      <c r="AY1146" s="227" t="s">
        <v>200</v>
      </c>
    </row>
    <row r="1147" spans="1:65" s="15" customFormat="1" ht="11.25">
      <c r="B1147" s="228"/>
      <c r="C1147" s="229"/>
      <c r="D1147" s="208" t="s">
        <v>211</v>
      </c>
      <c r="E1147" s="230" t="s">
        <v>1</v>
      </c>
      <c r="F1147" s="231" t="s">
        <v>219</v>
      </c>
      <c r="G1147" s="229"/>
      <c r="H1147" s="232">
        <v>133.44800000000001</v>
      </c>
      <c r="I1147" s="233"/>
      <c r="J1147" s="229"/>
      <c r="K1147" s="229"/>
      <c r="L1147" s="234"/>
      <c r="M1147" s="235"/>
      <c r="N1147" s="236"/>
      <c r="O1147" s="236"/>
      <c r="P1147" s="236"/>
      <c r="Q1147" s="236"/>
      <c r="R1147" s="236"/>
      <c r="S1147" s="236"/>
      <c r="T1147" s="237"/>
      <c r="AT1147" s="238" t="s">
        <v>211</v>
      </c>
      <c r="AU1147" s="238" t="s">
        <v>86</v>
      </c>
      <c r="AV1147" s="15" t="s">
        <v>207</v>
      </c>
      <c r="AW1147" s="15" t="s">
        <v>32</v>
      </c>
      <c r="AX1147" s="15" t="s">
        <v>84</v>
      </c>
      <c r="AY1147" s="238" t="s">
        <v>200</v>
      </c>
    </row>
    <row r="1148" spans="1:65" s="2" customFormat="1" ht="24.2" customHeight="1">
      <c r="A1148" s="35"/>
      <c r="B1148" s="36"/>
      <c r="C1148" s="250" t="s">
        <v>1371</v>
      </c>
      <c r="D1148" s="250" t="s">
        <v>302</v>
      </c>
      <c r="E1148" s="251" t="s">
        <v>1372</v>
      </c>
      <c r="F1148" s="252" t="s">
        <v>1373</v>
      </c>
      <c r="G1148" s="253" t="s">
        <v>101</v>
      </c>
      <c r="H1148" s="254">
        <v>153.465</v>
      </c>
      <c r="I1148" s="255"/>
      <c r="J1148" s="256">
        <f>ROUND(I1148*H1148,2)</f>
        <v>0</v>
      </c>
      <c r="K1148" s="252" t="s">
        <v>206</v>
      </c>
      <c r="L1148" s="257"/>
      <c r="M1148" s="258" t="s">
        <v>1</v>
      </c>
      <c r="N1148" s="259" t="s">
        <v>41</v>
      </c>
      <c r="O1148" s="72"/>
      <c r="P1148" s="197">
        <f>O1148*H1148</f>
        <v>0</v>
      </c>
      <c r="Q1148" s="197">
        <v>2.9999999999999997E-4</v>
      </c>
      <c r="R1148" s="197">
        <f>Q1148*H1148</f>
        <v>4.6039499999999997E-2</v>
      </c>
      <c r="S1148" s="197">
        <v>0</v>
      </c>
      <c r="T1148" s="198">
        <f>S1148*H1148</f>
        <v>0</v>
      </c>
      <c r="U1148" s="35"/>
      <c r="V1148" s="35"/>
      <c r="W1148" s="35"/>
      <c r="X1148" s="35"/>
      <c r="Y1148" s="35"/>
      <c r="Z1148" s="35"/>
      <c r="AA1148" s="35"/>
      <c r="AB1148" s="35"/>
      <c r="AC1148" s="35"/>
      <c r="AD1148" s="35"/>
      <c r="AE1148" s="35"/>
      <c r="AR1148" s="199" t="s">
        <v>441</v>
      </c>
      <c r="AT1148" s="199" t="s">
        <v>302</v>
      </c>
      <c r="AU1148" s="199" t="s">
        <v>86</v>
      </c>
      <c r="AY1148" s="18" t="s">
        <v>200</v>
      </c>
      <c r="BE1148" s="200">
        <f>IF(N1148="základní",J1148,0)</f>
        <v>0</v>
      </c>
      <c r="BF1148" s="200">
        <f>IF(N1148="snížená",J1148,0)</f>
        <v>0</v>
      </c>
      <c r="BG1148" s="200">
        <f>IF(N1148="zákl. přenesená",J1148,0)</f>
        <v>0</v>
      </c>
      <c r="BH1148" s="200">
        <f>IF(N1148="sníž. přenesená",J1148,0)</f>
        <v>0</v>
      </c>
      <c r="BI1148" s="200">
        <f>IF(N1148="nulová",J1148,0)</f>
        <v>0</v>
      </c>
      <c r="BJ1148" s="18" t="s">
        <v>84</v>
      </c>
      <c r="BK1148" s="200">
        <f>ROUND(I1148*H1148,2)</f>
        <v>0</v>
      </c>
      <c r="BL1148" s="18" t="s">
        <v>314</v>
      </c>
      <c r="BM1148" s="199" t="s">
        <v>1374</v>
      </c>
    </row>
    <row r="1149" spans="1:65" s="14" customFormat="1" ht="11.25">
      <c r="B1149" s="217"/>
      <c r="C1149" s="218"/>
      <c r="D1149" s="208" t="s">
        <v>211</v>
      </c>
      <c r="E1149" s="218"/>
      <c r="F1149" s="220" t="s">
        <v>1375</v>
      </c>
      <c r="G1149" s="218"/>
      <c r="H1149" s="221">
        <v>153.465</v>
      </c>
      <c r="I1149" s="222"/>
      <c r="J1149" s="218"/>
      <c r="K1149" s="218"/>
      <c r="L1149" s="223"/>
      <c r="M1149" s="224"/>
      <c r="N1149" s="225"/>
      <c r="O1149" s="225"/>
      <c r="P1149" s="225"/>
      <c r="Q1149" s="225"/>
      <c r="R1149" s="225"/>
      <c r="S1149" s="225"/>
      <c r="T1149" s="226"/>
      <c r="AT1149" s="227" t="s">
        <v>211</v>
      </c>
      <c r="AU1149" s="227" t="s">
        <v>86</v>
      </c>
      <c r="AV1149" s="14" t="s">
        <v>86</v>
      </c>
      <c r="AW1149" s="14" t="s">
        <v>4</v>
      </c>
      <c r="AX1149" s="14" t="s">
        <v>84</v>
      </c>
      <c r="AY1149" s="227" t="s">
        <v>200</v>
      </c>
    </row>
    <row r="1150" spans="1:65" s="2" customFormat="1" ht="24.2" customHeight="1">
      <c r="A1150" s="35"/>
      <c r="B1150" s="36"/>
      <c r="C1150" s="188" t="s">
        <v>1376</v>
      </c>
      <c r="D1150" s="188" t="s">
        <v>202</v>
      </c>
      <c r="E1150" s="189" t="s">
        <v>1377</v>
      </c>
      <c r="F1150" s="190" t="s">
        <v>1378</v>
      </c>
      <c r="G1150" s="191" t="s">
        <v>283</v>
      </c>
      <c r="H1150" s="192">
        <v>5.7130000000000001</v>
      </c>
      <c r="I1150" s="193"/>
      <c r="J1150" s="194">
        <f>ROUND(I1150*H1150,2)</f>
        <v>0</v>
      </c>
      <c r="K1150" s="190" t="s">
        <v>206</v>
      </c>
      <c r="L1150" s="40"/>
      <c r="M1150" s="195" t="s">
        <v>1</v>
      </c>
      <c r="N1150" s="196" t="s">
        <v>41</v>
      </c>
      <c r="O1150" s="72"/>
      <c r="P1150" s="197">
        <f>O1150*H1150</f>
        <v>0</v>
      </c>
      <c r="Q1150" s="197">
        <v>0</v>
      </c>
      <c r="R1150" s="197">
        <f>Q1150*H1150</f>
        <v>0</v>
      </c>
      <c r="S1150" s="197">
        <v>0</v>
      </c>
      <c r="T1150" s="198">
        <f>S1150*H1150</f>
        <v>0</v>
      </c>
      <c r="U1150" s="35"/>
      <c r="V1150" s="35"/>
      <c r="W1150" s="35"/>
      <c r="X1150" s="35"/>
      <c r="Y1150" s="35"/>
      <c r="Z1150" s="35"/>
      <c r="AA1150" s="35"/>
      <c r="AB1150" s="35"/>
      <c r="AC1150" s="35"/>
      <c r="AD1150" s="35"/>
      <c r="AE1150" s="35"/>
      <c r="AR1150" s="199" t="s">
        <v>314</v>
      </c>
      <c r="AT1150" s="199" t="s">
        <v>202</v>
      </c>
      <c r="AU1150" s="199" t="s">
        <v>86</v>
      </c>
      <c r="AY1150" s="18" t="s">
        <v>200</v>
      </c>
      <c r="BE1150" s="200">
        <f>IF(N1150="základní",J1150,0)</f>
        <v>0</v>
      </c>
      <c r="BF1150" s="200">
        <f>IF(N1150="snížená",J1150,0)</f>
        <v>0</v>
      </c>
      <c r="BG1150" s="200">
        <f>IF(N1150="zákl. přenesená",J1150,0)</f>
        <v>0</v>
      </c>
      <c r="BH1150" s="200">
        <f>IF(N1150="sníž. přenesená",J1150,0)</f>
        <v>0</v>
      </c>
      <c r="BI1150" s="200">
        <f>IF(N1150="nulová",J1150,0)</f>
        <v>0</v>
      </c>
      <c r="BJ1150" s="18" t="s">
        <v>84</v>
      </c>
      <c r="BK1150" s="200">
        <f>ROUND(I1150*H1150,2)</f>
        <v>0</v>
      </c>
      <c r="BL1150" s="18" t="s">
        <v>314</v>
      </c>
      <c r="BM1150" s="199" t="s">
        <v>1379</v>
      </c>
    </row>
    <row r="1151" spans="1:65" s="2" customFormat="1" ht="11.25">
      <c r="A1151" s="35"/>
      <c r="B1151" s="36"/>
      <c r="C1151" s="37"/>
      <c r="D1151" s="201" t="s">
        <v>209</v>
      </c>
      <c r="E1151" s="37"/>
      <c r="F1151" s="202" t="s">
        <v>1380</v>
      </c>
      <c r="G1151" s="37"/>
      <c r="H1151" s="37"/>
      <c r="I1151" s="203"/>
      <c r="J1151" s="37"/>
      <c r="K1151" s="37"/>
      <c r="L1151" s="40"/>
      <c r="M1151" s="204"/>
      <c r="N1151" s="205"/>
      <c r="O1151" s="72"/>
      <c r="P1151" s="72"/>
      <c r="Q1151" s="72"/>
      <c r="R1151" s="72"/>
      <c r="S1151" s="72"/>
      <c r="T1151" s="73"/>
      <c r="U1151" s="35"/>
      <c r="V1151" s="35"/>
      <c r="W1151" s="35"/>
      <c r="X1151" s="35"/>
      <c r="Y1151" s="35"/>
      <c r="Z1151" s="35"/>
      <c r="AA1151" s="35"/>
      <c r="AB1151" s="35"/>
      <c r="AC1151" s="35"/>
      <c r="AD1151" s="35"/>
      <c r="AE1151" s="35"/>
      <c r="AT1151" s="18" t="s">
        <v>209</v>
      </c>
      <c r="AU1151" s="18" t="s">
        <v>86</v>
      </c>
    </row>
    <row r="1152" spans="1:65" s="12" customFormat="1" ht="22.9" customHeight="1">
      <c r="B1152" s="172"/>
      <c r="C1152" s="173"/>
      <c r="D1152" s="174" t="s">
        <v>75</v>
      </c>
      <c r="E1152" s="186" t="s">
        <v>1381</v>
      </c>
      <c r="F1152" s="186" t="s">
        <v>1382</v>
      </c>
      <c r="G1152" s="173"/>
      <c r="H1152" s="173"/>
      <c r="I1152" s="176"/>
      <c r="J1152" s="187">
        <f>BK1152</f>
        <v>0</v>
      </c>
      <c r="K1152" s="173"/>
      <c r="L1152" s="178"/>
      <c r="M1152" s="179"/>
      <c r="N1152" s="180"/>
      <c r="O1152" s="180"/>
      <c r="P1152" s="181">
        <f>SUM(P1153:P1170)</f>
        <v>0</v>
      </c>
      <c r="Q1152" s="180"/>
      <c r="R1152" s="181">
        <f>SUM(R1153:R1170)</f>
        <v>3.6648383999999998</v>
      </c>
      <c r="S1152" s="180"/>
      <c r="T1152" s="182">
        <f>SUM(T1153:T1170)</f>
        <v>0</v>
      </c>
      <c r="AR1152" s="183" t="s">
        <v>86</v>
      </c>
      <c r="AT1152" s="184" t="s">
        <v>75</v>
      </c>
      <c r="AU1152" s="184" t="s">
        <v>84</v>
      </c>
      <c r="AY1152" s="183" t="s">
        <v>200</v>
      </c>
      <c r="BK1152" s="185">
        <f>SUM(BK1153:BK1170)</f>
        <v>0</v>
      </c>
    </row>
    <row r="1153" spans="1:65" s="2" customFormat="1" ht="24.2" customHeight="1">
      <c r="A1153" s="35"/>
      <c r="B1153" s="36"/>
      <c r="C1153" s="188" t="s">
        <v>1383</v>
      </c>
      <c r="D1153" s="188" t="s">
        <v>202</v>
      </c>
      <c r="E1153" s="189" t="s">
        <v>1384</v>
      </c>
      <c r="F1153" s="190" t="s">
        <v>1385</v>
      </c>
      <c r="G1153" s="191" t="s">
        <v>101</v>
      </c>
      <c r="H1153" s="192">
        <v>731.26400000000001</v>
      </c>
      <c r="I1153" s="193"/>
      <c r="J1153" s="194">
        <f>ROUND(I1153*H1153,2)</f>
        <v>0</v>
      </c>
      <c r="K1153" s="190" t="s">
        <v>206</v>
      </c>
      <c r="L1153" s="40"/>
      <c r="M1153" s="195" t="s">
        <v>1</v>
      </c>
      <c r="N1153" s="196" t="s">
        <v>41</v>
      </c>
      <c r="O1153" s="72"/>
      <c r="P1153" s="197">
        <f>O1153*H1153</f>
        <v>0</v>
      </c>
      <c r="Q1153" s="197">
        <v>0</v>
      </c>
      <c r="R1153" s="197">
        <f>Q1153*H1153</f>
        <v>0</v>
      </c>
      <c r="S1153" s="197">
        <v>0</v>
      </c>
      <c r="T1153" s="198">
        <f>S1153*H1153</f>
        <v>0</v>
      </c>
      <c r="U1153" s="35"/>
      <c r="V1153" s="35"/>
      <c r="W1153" s="35"/>
      <c r="X1153" s="35"/>
      <c r="Y1153" s="35"/>
      <c r="Z1153" s="35"/>
      <c r="AA1153" s="35"/>
      <c r="AB1153" s="35"/>
      <c r="AC1153" s="35"/>
      <c r="AD1153" s="35"/>
      <c r="AE1153" s="35"/>
      <c r="AR1153" s="199" t="s">
        <v>314</v>
      </c>
      <c r="AT1153" s="199" t="s">
        <v>202</v>
      </c>
      <c r="AU1153" s="199" t="s">
        <v>86</v>
      </c>
      <c r="AY1153" s="18" t="s">
        <v>200</v>
      </c>
      <c r="BE1153" s="200">
        <f>IF(N1153="základní",J1153,0)</f>
        <v>0</v>
      </c>
      <c r="BF1153" s="200">
        <f>IF(N1153="snížená",J1153,0)</f>
        <v>0</v>
      </c>
      <c r="BG1153" s="200">
        <f>IF(N1153="zákl. přenesená",J1153,0)</f>
        <v>0</v>
      </c>
      <c r="BH1153" s="200">
        <f>IF(N1153="sníž. přenesená",J1153,0)</f>
        <v>0</v>
      </c>
      <c r="BI1153" s="200">
        <f>IF(N1153="nulová",J1153,0)</f>
        <v>0</v>
      </c>
      <c r="BJ1153" s="18" t="s">
        <v>84</v>
      </c>
      <c r="BK1153" s="200">
        <f>ROUND(I1153*H1153,2)</f>
        <v>0</v>
      </c>
      <c r="BL1153" s="18" t="s">
        <v>314</v>
      </c>
      <c r="BM1153" s="199" t="s">
        <v>1386</v>
      </c>
    </row>
    <row r="1154" spans="1:65" s="2" customFormat="1" ht="11.25">
      <c r="A1154" s="35"/>
      <c r="B1154" s="36"/>
      <c r="C1154" s="37"/>
      <c r="D1154" s="201" t="s">
        <v>209</v>
      </c>
      <c r="E1154" s="37"/>
      <c r="F1154" s="202" t="s">
        <v>1387</v>
      </c>
      <c r="G1154" s="37"/>
      <c r="H1154" s="37"/>
      <c r="I1154" s="203"/>
      <c r="J1154" s="37"/>
      <c r="K1154" s="37"/>
      <c r="L1154" s="40"/>
      <c r="M1154" s="204"/>
      <c r="N1154" s="205"/>
      <c r="O1154" s="72"/>
      <c r="P1154" s="72"/>
      <c r="Q1154" s="72"/>
      <c r="R1154" s="72"/>
      <c r="S1154" s="72"/>
      <c r="T1154" s="73"/>
      <c r="U1154" s="35"/>
      <c r="V1154" s="35"/>
      <c r="W1154" s="35"/>
      <c r="X1154" s="35"/>
      <c r="Y1154" s="35"/>
      <c r="Z1154" s="35"/>
      <c r="AA1154" s="35"/>
      <c r="AB1154" s="35"/>
      <c r="AC1154" s="35"/>
      <c r="AD1154" s="35"/>
      <c r="AE1154" s="35"/>
      <c r="AT1154" s="18" t="s">
        <v>209</v>
      </c>
      <c r="AU1154" s="18" t="s">
        <v>86</v>
      </c>
    </row>
    <row r="1155" spans="1:65" s="14" customFormat="1" ht="11.25">
      <c r="B1155" s="217"/>
      <c r="C1155" s="218"/>
      <c r="D1155" s="208" t="s">
        <v>211</v>
      </c>
      <c r="E1155" s="219" t="s">
        <v>1</v>
      </c>
      <c r="F1155" s="220" t="s">
        <v>146</v>
      </c>
      <c r="G1155" s="218"/>
      <c r="H1155" s="221">
        <v>536</v>
      </c>
      <c r="I1155" s="222"/>
      <c r="J1155" s="218"/>
      <c r="K1155" s="218"/>
      <c r="L1155" s="223"/>
      <c r="M1155" s="224"/>
      <c r="N1155" s="225"/>
      <c r="O1155" s="225"/>
      <c r="P1155" s="225"/>
      <c r="Q1155" s="225"/>
      <c r="R1155" s="225"/>
      <c r="S1155" s="225"/>
      <c r="T1155" s="226"/>
      <c r="AT1155" s="227" t="s">
        <v>211</v>
      </c>
      <c r="AU1155" s="227" t="s">
        <v>86</v>
      </c>
      <c r="AV1155" s="14" t="s">
        <v>86</v>
      </c>
      <c r="AW1155" s="14" t="s">
        <v>32</v>
      </c>
      <c r="AX1155" s="14" t="s">
        <v>76</v>
      </c>
      <c r="AY1155" s="227" t="s">
        <v>200</v>
      </c>
    </row>
    <row r="1156" spans="1:65" s="14" customFormat="1" ht="11.25">
      <c r="B1156" s="217"/>
      <c r="C1156" s="218"/>
      <c r="D1156" s="208" t="s">
        <v>211</v>
      </c>
      <c r="E1156" s="219" t="s">
        <v>1</v>
      </c>
      <c r="F1156" s="220" t="s">
        <v>149</v>
      </c>
      <c r="G1156" s="218"/>
      <c r="H1156" s="221">
        <v>78</v>
      </c>
      <c r="I1156" s="222"/>
      <c r="J1156" s="218"/>
      <c r="K1156" s="218"/>
      <c r="L1156" s="223"/>
      <c r="M1156" s="224"/>
      <c r="N1156" s="225"/>
      <c r="O1156" s="225"/>
      <c r="P1156" s="225"/>
      <c r="Q1156" s="225"/>
      <c r="R1156" s="225"/>
      <c r="S1156" s="225"/>
      <c r="T1156" s="226"/>
      <c r="AT1156" s="227" t="s">
        <v>211</v>
      </c>
      <c r="AU1156" s="227" t="s">
        <v>86</v>
      </c>
      <c r="AV1156" s="14" t="s">
        <v>86</v>
      </c>
      <c r="AW1156" s="14" t="s">
        <v>32</v>
      </c>
      <c r="AX1156" s="14" t="s">
        <v>76</v>
      </c>
      <c r="AY1156" s="227" t="s">
        <v>200</v>
      </c>
    </row>
    <row r="1157" spans="1:65" s="13" customFormat="1" ht="11.25">
      <c r="B1157" s="206"/>
      <c r="C1157" s="207"/>
      <c r="D1157" s="208" t="s">
        <v>211</v>
      </c>
      <c r="E1157" s="209" t="s">
        <v>1</v>
      </c>
      <c r="F1157" s="210" t="s">
        <v>1388</v>
      </c>
      <c r="G1157" s="207"/>
      <c r="H1157" s="209" t="s">
        <v>1</v>
      </c>
      <c r="I1157" s="211"/>
      <c r="J1157" s="207"/>
      <c r="K1157" s="207"/>
      <c r="L1157" s="212"/>
      <c r="M1157" s="213"/>
      <c r="N1157" s="214"/>
      <c r="O1157" s="214"/>
      <c r="P1157" s="214"/>
      <c r="Q1157" s="214"/>
      <c r="R1157" s="214"/>
      <c r="S1157" s="214"/>
      <c r="T1157" s="215"/>
      <c r="AT1157" s="216" t="s">
        <v>211</v>
      </c>
      <c r="AU1157" s="216" t="s">
        <v>86</v>
      </c>
      <c r="AV1157" s="13" t="s">
        <v>84</v>
      </c>
      <c r="AW1157" s="13" t="s">
        <v>32</v>
      </c>
      <c r="AX1157" s="13" t="s">
        <v>76</v>
      </c>
      <c r="AY1157" s="216" t="s">
        <v>200</v>
      </c>
    </row>
    <row r="1158" spans="1:65" s="13" customFormat="1" ht="11.25">
      <c r="B1158" s="206"/>
      <c r="C1158" s="207"/>
      <c r="D1158" s="208" t="s">
        <v>211</v>
      </c>
      <c r="E1158" s="209" t="s">
        <v>1</v>
      </c>
      <c r="F1158" s="210" t="s">
        <v>1389</v>
      </c>
      <c r="G1158" s="207"/>
      <c r="H1158" s="209" t="s">
        <v>1</v>
      </c>
      <c r="I1158" s="211"/>
      <c r="J1158" s="207"/>
      <c r="K1158" s="207"/>
      <c r="L1158" s="212"/>
      <c r="M1158" s="213"/>
      <c r="N1158" s="214"/>
      <c r="O1158" s="214"/>
      <c r="P1158" s="214"/>
      <c r="Q1158" s="214"/>
      <c r="R1158" s="214"/>
      <c r="S1158" s="214"/>
      <c r="T1158" s="215"/>
      <c r="AT1158" s="216" t="s">
        <v>211</v>
      </c>
      <c r="AU1158" s="216" t="s">
        <v>86</v>
      </c>
      <c r="AV1158" s="13" t="s">
        <v>84</v>
      </c>
      <c r="AW1158" s="13" t="s">
        <v>32</v>
      </c>
      <c r="AX1158" s="13" t="s">
        <v>76</v>
      </c>
      <c r="AY1158" s="216" t="s">
        <v>200</v>
      </c>
    </row>
    <row r="1159" spans="1:65" s="14" customFormat="1" ht="11.25">
      <c r="B1159" s="217"/>
      <c r="C1159" s="218"/>
      <c r="D1159" s="208" t="s">
        <v>211</v>
      </c>
      <c r="E1159" s="219" t="s">
        <v>1</v>
      </c>
      <c r="F1159" s="220" t="s">
        <v>1390</v>
      </c>
      <c r="G1159" s="218"/>
      <c r="H1159" s="221">
        <v>117.264</v>
      </c>
      <c r="I1159" s="222"/>
      <c r="J1159" s="218"/>
      <c r="K1159" s="218"/>
      <c r="L1159" s="223"/>
      <c r="M1159" s="224"/>
      <c r="N1159" s="225"/>
      <c r="O1159" s="225"/>
      <c r="P1159" s="225"/>
      <c r="Q1159" s="225"/>
      <c r="R1159" s="225"/>
      <c r="S1159" s="225"/>
      <c r="T1159" s="226"/>
      <c r="AT1159" s="227" t="s">
        <v>211</v>
      </c>
      <c r="AU1159" s="227" t="s">
        <v>86</v>
      </c>
      <c r="AV1159" s="14" t="s">
        <v>86</v>
      </c>
      <c r="AW1159" s="14" t="s">
        <v>32</v>
      </c>
      <c r="AX1159" s="14" t="s">
        <v>76</v>
      </c>
      <c r="AY1159" s="227" t="s">
        <v>200</v>
      </c>
    </row>
    <row r="1160" spans="1:65" s="15" customFormat="1" ht="11.25">
      <c r="B1160" s="228"/>
      <c r="C1160" s="229"/>
      <c r="D1160" s="208" t="s">
        <v>211</v>
      </c>
      <c r="E1160" s="230" t="s">
        <v>1</v>
      </c>
      <c r="F1160" s="231" t="s">
        <v>219</v>
      </c>
      <c r="G1160" s="229"/>
      <c r="H1160" s="232">
        <v>731.26400000000001</v>
      </c>
      <c r="I1160" s="233"/>
      <c r="J1160" s="229"/>
      <c r="K1160" s="229"/>
      <c r="L1160" s="234"/>
      <c r="M1160" s="235"/>
      <c r="N1160" s="236"/>
      <c r="O1160" s="236"/>
      <c r="P1160" s="236"/>
      <c r="Q1160" s="236"/>
      <c r="R1160" s="236"/>
      <c r="S1160" s="236"/>
      <c r="T1160" s="237"/>
      <c r="AT1160" s="238" t="s">
        <v>211</v>
      </c>
      <c r="AU1160" s="238" t="s">
        <v>86</v>
      </c>
      <c r="AV1160" s="15" t="s">
        <v>207</v>
      </c>
      <c r="AW1160" s="15" t="s">
        <v>32</v>
      </c>
      <c r="AX1160" s="15" t="s">
        <v>84</v>
      </c>
      <c r="AY1160" s="238" t="s">
        <v>200</v>
      </c>
    </row>
    <row r="1161" spans="1:65" s="2" customFormat="1" ht="49.15" customHeight="1">
      <c r="A1161" s="35"/>
      <c r="B1161" s="36"/>
      <c r="C1161" s="250" t="s">
        <v>1391</v>
      </c>
      <c r="D1161" s="250" t="s">
        <v>302</v>
      </c>
      <c r="E1161" s="251" t="s">
        <v>1392</v>
      </c>
      <c r="F1161" s="252" t="s">
        <v>1393</v>
      </c>
      <c r="G1161" s="253" t="s">
        <v>101</v>
      </c>
      <c r="H1161" s="254">
        <v>852.28800000000001</v>
      </c>
      <c r="I1161" s="255"/>
      <c r="J1161" s="256">
        <f>ROUND(I1161*H1161,2)</f>
        <v>0</v>
      </c>
      <c r="K1161" s="252" t="s">
        <v>206</v>
      </c>
      <c r="L1161" s="257"/>
      <c r="M1161" s="258" t="s">
        <v>1</v>
      </c>
      <c r="N1161" s="259" t="s">
        <v>41</v>
      </c>
      <c r="O1161" s="72"/>
      <c r="P1161" s="197">
        <f>O1161*H1161</f>
        <v>0</v>
      </c>
      <c r="Q1161" s="197">
        <v>4.3E-3</v>
      </c>
      <c r="R1161" s="197">
        <f>Q1161*H1161</f>
        <v>3.6648383999999998</v>
      </c>
      <c r="S1161" s="197">
        <v>0</v>
      </c>
      <c r="T1161" s="198">
        <f>S1161*H1161</f>
        <v>0</v>
      </c>
      <c r="U1161" s="35"/>
      <c r="V1161" s="35"/>
      <c r="W1161" s="35"/>
      <c r="X1161" s="35"/>
      <c r="Y1161" s="35"/>
      <c r="Z1161" s="35"/>
      <c r="AA1161" s="35"/>
      <c r="AB1161" s="35"/>
      <c r="AC1161" s="35"/>
      <c r="AD1161" s="35"/>
      <c r="AE1161" s="35"/>
      <c r="AR1161" s="199" t="s">
        <v>441</v>
      </c>
      <c r="AT1161" s="199" t="s">
        <v>302</v>
      </c>
      <c r="AU1161" s="199" t="s">
        <v>86</v>
      </c>
      <c r="AY1161" s="18" t="s">
        <v>200</v>
      </c>
      <c r="BE1161" s="200">
        <f>IF(N1161="základní",J1161,0)</f>
        <v>0</v>
      </c>
      <c r="BF1161" s="200">
        <f>IF(N1161="snížená",J1161,0)</f>
        <v>0</v>
      </c>
      <c r="BG1161" s="200">
        <f>IF(N1161="zákl. přenesená",J1161,0)</f>
        <v>0</v>
      </c>
      <c r="BH1161" s="200">
        <f>IF(N1161="sníž. přenesená",J1161,0)</f>
        <v>0</v>
      </c>
      <c r="BI1161" s="200">
        <f>IF(N1161="nulová",J1161,0)</f>
        <v>0</v>
      </c>
      <c r="BJ1161" s="18" t="s">
        <v>84</v>
      </c>
      <c r="BK1161" s="200">
        <f>ROUND(I1161*H1161,2)</f>
        <v>0</v>
      </c>
      <c r="BL1161" s="18" t="s">
        <v>314</v>
      </c>
      <c r="BM1161" s="199" t="s">
        <v>1394</v>
      </c>
    </row>
    <row r="1162" spans="1:65" s="14" customFormat="1" ht="11.25">
      <c r="B1162" s="217"/>
      <c r="C1162" s="218"/>
      <c r="D1162" s="208" t="s">
        <v>211</v>
      </c>
      <c r="E1162" s="219" t="s">
        <v>1</v>
      </c>
      <c r="F1162" s="220" t="s">
        <v>146</v>
      </c>
      <c r="G1162" s="218"/>
      <c r="H1162" s="221">
        <v>536</v>
      </c>
      <c r="I1162" s="222"/>
      <c r="J1162" s="218"/>
      <c r="K1162" s="218"/>
      <c r="L1162" s="223"/>
      <c r="M1162" s="224"/>
      <c r="N1162" s="225"/>
      <c r="O1162" s="225"/>
      <c r="P1162" s="225"/>
      <c r="Q1162" s="225"/>
      <c r="R1162" s="225"/>
      <c r="S1162" s="225"/>
      <c r="T1162" s="226"/>
      <c r="AT1162" s="227" t="s">
        <v>211</v>
      </c>
      <c r="AU1162" s="227" t="s">
        <v>86</v>
      </c>
      <c r="AV1162" s="14" t="s">
        <v>86</v>
      </c>
      <c r="AW1162" s="14" t="s">
        <v>32</v>
      </c>
      <c r="AX1162" s="14" t="s">
        <v>76</v>
      </c>
      <c r="AY1162" s="227" t="s">
        <v>200</v>
      </c>
    </row>
    <row r="1163" spans="1:65" s="14" customFormat="1" ht="11.25">
      <c r="B1163" s="217"/>
      <c r="C1163" s="218"/>
      <c r="D1163" s="208" t="s">
        <v>211</v>
      </c>
      <c r="E1163" s="219" t="s">
        <v>1</v>
      </c>
      <c r="F1163" s="220" t="s">
        <v>149</v>
      </c>
      <c r="G1163" s="218"/>
      <c r="H1163" s="221">
        <v>78</v>
      </c>
      <c r="I1163" s="222"/>
      <c r="J1163" s="218"/>
      <c r="K1163" s="218"/>
      <c r="L1163" s="223"/>
      <c r="M1163" s="224"/>
      <c r="N1163" s="225"/>
      <c r="O1163" s="225"/>
      <c r="P1163" s="225"/>
      <c r="Q1163" s="225"/>
      <c r="R1163" s="225"/>
      <c r="S1163" s="225"/>
      <c r="T1163" s="226"/>
      <c r="AT1163" s="227" t="s">
        <v>211</v>
      </c>
      <c r="AU1163" s="227" t="s">
        <v>86</v>
      </c>
      <c r="AV1163" s="14" t="s">
        <v>86</v>
      </c>
      <c r="AW1163" s="14" t="s">
        <v>32</v>
      </c>
      <c r="AX1163" s="14" t="s">
        <v>76</v>
      </c>
      <c r="AY1163" s="227" t="s">
        <v>200</v>
      </c>
    </row>
    <row r="1164" spans="1:65" s="13" customFormat="1" ht="11.25">
      <c r="B1164" s="206"/>
      <c r="C1164" s="207"/>
      <c r="D1164" s="208" t="s">
        <v>211</v>
      </c>
      <c r="E1164" s="209" t="s">
        <v>1</v>
      </c>
      <c r="F1164" s="210" t="s">
        <v>1388</v>
      </c>
      <c r="G1164" s="207"/>
      <c r="H1164" s="209" t="s">
        <v>1</v>
      </c>
      <c r="I1164" s="211"/>
      <c r="J1164" s="207"/>
      <c r="K1164" s="207"/>
      <c r="L1164" s="212"/>
      <c r="M1164" s="213"/>
      <c r="N1164" s="214"/>
      <c r="O1164" s="214"/>
      <c r="P1164" s="214"/>
      <c r="Q1164" s="214"/>
      <c r="R1164" s="214"/>
      <c r="S1164" s="214"/>
      <c r="T1164" s="215"/>
      <c r="AT1164" s="216" t="s">
        <v>211</v>
      </c>
      <c r="AU1164" s="216" t="s">
        <v>86</v>
      </c>
      <c r="AV1164" s="13" t="s">
        <v>84</v>
      </c>
      <c r="AW1164" s="13" t="s">
        <v>32</v>
      </c>
      <c r="AX1164" s="13" t="s">
        <v>76</v>
      </c>
      <c r="AY1164" s="216" t="s">
        <v>200</v>
      </c>
    </row>
    <row r="1165" spans="1:65" s="13" customFormat="1" ht="11.25">
      <c r="B1165" s="206"/>
      <c r="C1165" s="207"/>
      <c r="D1165" s="208" t="s">
        <v>211</v>
      </c>
      <c r="E1165" s="209" t="s">
        <v>1</v>
      </c>
      <c r="F1165" s="210" t="s">
        <v>1389</v>
      </c>
      <c r="G1165" s="207"/>
      <c r="H1165" s="209" t="s">
        <v>1</v>
      </c>
      <c r="I1165" s="211"/>
      <c r="J1165" s="207"/>
      <c r="K1165" s="207"/>
      <c r="L1165" s="212"/>
      <c r="M1165" s="213"/>
      <c r="N1165" s="214"/>
      <c r="O1165" s="214"/>
      <c r="P1165" s="214"/>
      <c r="Q1165" s="214"/>
      <c r="R1165" s="214"/>
      <c r="S1165" s="214"/>
      <c r="T1165" s="215"/>
      <c r="AT1165" s="216" t="s">
        <v>211</v>
      </c>
      <c r="AU1165" s="216" t="s">
        <v>86</v>
      </c>
      <c r="AV1165" s="13" t="s">
        <v>84</v>
      </c>
      <c r="AW1165" s="13" t="s">
        <v>32</v>
      </c>
      <c r="AX1165" s="13" t="s">
        <v>76</v>
      </c>
      <c r="AY1165" s="216" t="s">
        <v>200</v>
      </c>
    </row>
    <row r="1166" spans="1:65" s="14" customFormat="1" ht="11.25">
      <c r="B1166" s="217"/>
      <c r="C1166" s="218"/>
      <c r="D1166" s="208" t="s">
        <v>211</v>
      </c>
      <c r="E1166" s="219" t="s">
        <v>1</v>
      </c>
      <c r="F1166" s="220" t="s">
        <v>1390</v>
      </c>
      <c r="G1166" s="218"/>
      <c r="H1166" s="221">
        <v>117.264</v>
      </c>
      <c r="I1166" s="222"/>
      <c r="J1166" s="218"/>
      <c r="K1166" s="218"/>
      <c r="L1166" s="223"/>
      <c r="M1166" s="224"/>
      <c r="N1166" s="225"/>
      <c r="O1166" s="225"/>
      <c r="P1166" s="225"/>
      <c r="Q1166" s="225"/>
      <c r="R1166" s="225"/>
      <c r="S1166" s="225"/>
      <c r="T1166" s="226"/>
      <c r="AT1166" s="227" t="s">
        <v>211</v>
      </c>
      <c r="AU1166" s="227" t="s">
        <v>86</v>
      </c>
      <c r="AV1166" s="14" t="s">
        <v>86</v>
      </c>
      <c r="AW1166" s="14" t="s">
        <v>32</v>
      </c>
      <c r="AX1166" s="14" t="s">
        <v>76</v>
      </c>
      <c r="AY1166" s="227" t="s">
        <v>200</v>
      </c>
    </row>
    <row r="1167" spans="1:65" s="15" customFormat="1" ht="11.25">
      <c r="B1167" s="228"/>
      <c r="C1167" s="229"/>
      <c r="D1167" s="208" t="s">
        <v>211</v>
      </c>
      <c r="E1167" s="230" t="s">
        <v>1</v>
      </c>
      <c r="F1167" s="231" t="s">
        <v>219</v>
      </c>
      <c r="G1167" s="229"/>
      <c r="H1167" s="232">
        <v>731.26400000000001</v>
      </c>
      <c r="I1167" s="233"/>
      <c r="J1167" s="229"/>
      <c r="K1167" s="229"/>
      <c r="L1167" s="234"/>
      <c r="M1167" s="235"/>
      <c r="N1167" s="236"/>
      <c r="O1167" s="236"/>
      <c r="P1167" s="236"/>
      <c r="Q1167" s="236"/>
      <c r="R1167" s="236"/>
      <c r="S1167" s="236"/>
      <c r="T1167" s="237"/>
      <c r="AT1167" s="238" t="s">
        <v>211</v>
      </c>
      <c r="AU1167" s="238" t="s">
        <v>86</v>
      </c>
      <c r="AV1167" s="15" t="s">
        <v>207</v>
      </c>
      <c r="AW1167" s="15" t="s">
        <v>32</v>
      </c>
      <c r="AX1167" s="15" t="s">
        <v>84</v>
      </c>
      <c r="AY1167" s="238" t="s">
        <v>200</v>
      </c>
    </row>
    <row r="1168" spans="1:65" s="14" customFormat="1" ht="11.25">
      <c r="B1168" s="217"/>
      <c r="C1168" s="218"/>
      <c r="D1168" s="208" t="s">
        <v>211</v>
      </c>
      <c r="E1168" s="218"/>
      <c r="F1168" s="220" t="s">
        <v>1395</v>
      </c>
      <c r="G1168" s="218"/>
      <c r="H1168" s="221">
        <v>852.28800000000001</v>
      </c>
      <c r="I1168" s="222"/>
      <c r="J1168" s="218"/>
      <c r="K1168" s="218"/>
      <c r="L1168" s="223"/>
      <c r="M1168" s="224"/>
      <c r="N1168" s="225"/>
      <c r="O1168" s="225"/>
      <c r="P1168" s="225"/>
      <c r="Q1168" s="225"/>
      <c r="R1168" s="225"/>
      <c r="S1168" s="225"/>
      <c r="T1168" s="226"/>
      <c r="AT1168" s="227" t="s">
        <v>211</v>
      </c>
      <c r="AU1168" s="227" t="s">
        <v>86</v>
      </c>
      <c r="AV1168" s="14" t="s">
        <v>86</v>
      </c>
      <c r="AW1168" s="14" t="s">
        <v>4</v>
      </c>
      <c r="AX1168" s="14" t="s">
        <v>84</v>
      </c>
      <c r="AY1168" s="227" t="s">
        <v>200</v>
      </c>
    </row>
    <row r="1169" spans="1:65" s="2" customFormat="1" ht="24.2" customHeight="1">
      <c r="A1169" s="35"/>
      <c r="B1169" s="36"/>
      <c r="C1169" s="188" t="s">
        <v>1396</v>
      </c>
      <c r="D1169" s="188" t="s">
        <v>202</v>
      </c>
      <c r="E1169" s="189" t="s">
        <v>1397</v>
      </c>
      <c r="F1169" s="190" t="s">
        <v>1398</v>
      </c>
      <c r="G1169" s="191" t="s">
        <v>283</v>
      </c>
      <c r="H1169" s="192">
        <v>3.665</v>
      </c>
      <c r="I1169" s="193"/>
      <c r="J1169" s="194">
        <f>ROUND(I1169*H1169,2)</f>
        <v>0</v>
      </c>
      <c r="K1169" s="190" t="s">
        <v>206</v>
      </c>
      <c r="L1169" s="40"/>
      <c r="M1169" s="195" t="s">
        <v>1</v>
      </c>
      <c r="N1169" s="196" t="s">
        <v>41</v>
      </c>
      <c r="O1169" s="72"/>
      <c r="P1169" s="197">
        <f>O1169*H1169</f>
        <v>0</v>
      </c>
      <c r="Q1169" s="197">
        <v>0</v>
      </c>
      <c r="R1169" s="197">
        <f>Q1169*H1169</f>
        <v>0</v>
      </c>
      <c r="S1169" s="197">
        <v>0</v>
      </c>
      <c r="T1169" s="198">
        <f>S1169*H1169</f>
        <v>0</v>
      </c>
      <c r="U1169" s="35"/>
      <c r="V1169" s="35"/>
      <c r="W1169" s="35"/>
      <c r="X1169" s="35"/>
      <c r="Y1169" s="35"/>
      <c r="Z1169" s="35"/>
      <c r="AA1169" s="35"/>
      <c r="AB1169" s="35"/>
      <c r="AC1169" s="35"/>
      <c r="AD1169" s="35"/>
      <c r="AE1169" s="35"/>
      <c r="AR1169" s="199" t="s">
        <v>314</v>
      </c>
      <c r="AT1169" s="199" t="s">
        <v>202</v>
      </c>
      <c r="AU1169" s="199" t="s">
        <v>86</v>
      </c>
      <c r="AY1169" s="18" t="s">
        <v>200</v>
      </c>
      <c r="BE1169" s="200">
        <f>IF(N1169="základní",J1169,0)</f>
        <v>0</v>
      </c>
      <c r="BF1169" s="200">
        <f>IF(N1169="snížená",J1169,0)</f>
        <v>0</v>
      </c>
      <c r="BG1169" s="200">
        <f>IF(N1169="zákl. přenesená",J1169,0)</f>
        <v>0</v>
      </c>
      <c r="BH1169" s="200">
        <f>IF(N1169="sníž. přenesená",J1169,0)</f>
        <v>0</v>
      </c>
      <c r="BI1169" s="200">
        <f>IF(N1169="nulová",J1169,0)</f>
        <v>0</v>
      </c>
      <c r="BJ1169" s="18" t="s">
        <v>84</v>
      </c>
      <c r="BK1169" s="200">
        <f>ROUND(I1169*H1169,2)</f>
        <v>0</v>
      </c>
      <c r="BL1169" s="18" t="s">
        <v>314</v>
      </c>
      <c r="BM1169" s="199" t="s">
        <v>1399</v>
      </c>
    </row>
    <row r="1170" spans="1:65" s="2" customFormat="1" ht="11.25">
      <c r="A1170" s="35"/>
      <c r="B1170" s="36"/>
      <c r="C1170" s="37"/>
      <c r="D1170" s="201" t="s">
        <v>209</v>
      </c>
      <c r="E1170" s="37"/>
      <c r="F1170" s="202" t="s">
        <v>1400</v>
      </c>
      <c r="G1170" s="37"/>
      <c r="H1170" s="37"/>
      <c r="I1170" s="203"/>
      <c r="J1170" s="37"/>
      <c r="K1170" s="37"/>
      <c r="L1170" s="40"/>
      <c r="M1170" s="204"/>
      <c r="N1170" s="205"/>
      <c r="O1170" s="72"/>
      <c r="P1170" s="72"/>
      <c r="Q1170" s="72"/>
      <c r="R1170" s="72"/>
      <c r="S1170" s="72"/>
      <c r="T1170" s="73"/>
      <c r="U1170" s="35"/>
      <c r="V1170" s="35"/>
      <c r="W1170" s="35"/>
      <c r="X1170" s="35"/>
      <c r="Y1170" s="35"/>
      <c r="Z1170" s="35"/>
      <c r="AA1170" s="35"/>
      <c r="AB1170" s="35"/>
      <c r="AC1170" s="35"/>
      <c r="AD1170" s="35"/>
      <c r="AE1170" s="35"/>
      <c r="AT1170" s="18" t="s">
        <v>209</v>
      </c>
      <c r="AU1170" s="18" t="s">
        <v>86</v>
      </c>
    </row>
    <row r="1171" spans="1:65" s="12" customFormat="1" ht="22.9" customHeight="1">
      <c r="B1171" s="172"/>
      <c r="C1171" s="173"/>
      <c r="D1171" s="174" t="s">
        <v>75</v>
      </c>
      <c r="E1171" s="186" t="s">
        <v>1401</v>
      </c>
      <c r="F1171" s="186" t="s">
        <v>1402</v>
      </c>
      <c r="G1171" s="173"/>
      <c r="H1171" s="173"/>
      <c r="I1171" s="176"/>
      <c r="J1171" s="187">
        <f>BK1171</f>
        <v>0</v>
      </c>
      <c r="K1171" s="173"/>
      <c r="L1171" s="178"/>
      <c r="M1171" s="179"/>
      <c r="N1171" s="180"/>
      <c r="O1171" s="180"/>
      <c r="P1171" s="181">
        <f>SUM(P1172:P1226)</f>
        <v>0</v>
      </c>
      <c r="Q1171" s="180"/>
      <c r="R1171" s="181">
        <f>SUM(R1172:R1226)</f>
        <v>5.469227459999999</v>
      </c>
      <c r="S1171" s="180"/>
      <c r="T1171" s="182">
        <f>SUM(T1172:T1226)</f>
        <v>0</v>
      </c>
      <c r="AR1171" s="183" t="s">
        <v>86</v>
      </c>
      <c r="AT1171" s="184" t="s">
        <v>75</v>
      </c>
      <c r="AU1171" s="184" t="s">
        <v>84</v>
      </c>
      <c r="AY1171" s="183" t="s">
        <v>200</v>
      </c>
      <c r="BK1171" s="185">
        <f>SUM(BK1172:BK1226)</f>
        <v>0</v>
      </c>
    </row>
    <row r="1172" spans="1:65" s="2" customFormat="1" ht="24.2" customHeight="1">
      <c r="A1172" s="35"/>
      <c r="B1172" s="36"/>
      <c r="C1172" s="188" t="s">
        <v>1403</v>
      </c>
      <c r="D1172" s="188" t="s">
        <v>202</v>
      </c>
      <c r="E1172" s="189" t="s">
        <v>1404</v>
      </c>
      <c r="F1172" s="190" t="s">
        <v>1405</v>
      </c>
      <c r="G1172" s="191" t="s">
        <v>101</v>
      </c>
      <c r="H1172" s="192">
        <v>474.32400000000001</v>
      </c>
      <c r="I1172" s="193"/>
      <c r="J1172" s="194">
        <f>ROUND(I1172*H1172,2)</f>
        <v>0</v>
      </c>
      <c r="K1172" s="190" t="s">
        <v>206</v>
      </c>
      <c r="L1172" s="40"/>
      <c r="M1172" s="195" t="s">
        <v>1</v>
      </c>
      <c r="N1172" s="196" t="s">
        <v>41</v>
      </c>
      <c r="O1172" s="72"/>
      <c r="P1172" s="197">
        <f>O1172*H1172</f>
        <v>0</v>
      </c>
      <c r="Q1172" s="197">
        <v>0</v>
      </c>
      <c r="R1172" s="197">
        <f>Q1172*H1172</f>
        <v>0</v>
      </c>
      <c r="S1172" s="197">
        <v>0</v>
      </c>
      <c r="T1172" s="198">
        <f>S1172*H1172</f>
        <v>0</v>
      </c>
      <c r="U1172" s="35"/>
      <c r="V1172" s="35"/>
      <c r="W1172" s="35"/>
      <c r="X1172" s="35"/>
      <c r="Y1172" s="35"/>
      <c r="Z1172" s="35"/>
      <c r="AA1172" s="35"/>
      <c r="AB1172" s="35"/>
      <c r="AC1172" s="35"/>
      <c r="AD1172" s="35"/>
      <c r="AE1172" s="35"/>
      <c r="AR1172" s="199" t="s">
        <v>314</v>
      </c>
      <c r="AT1172" s="199" t="s">
        <v>202</v>
      </c>
      <c r="AU1172" s="199" t="s">
        <v>86</v>
      </c>
      <c r="AY1172" s="18" t="s">
        <v>200</v>
      </c>
      <c r="BE1172" s="200">
        <f>IF(N1172="základní",J1172,0)</f>
        <v>0</v>
      </c>
      <c r="BF1172" s="200">
        <f>IF(N1172="snížená",J1172,0)</f>
        <v>0</v>
      </c>
      <c r="BG1172" s="200">
        <f>IF(N1172="zákl. přenesená",J1172,0)</f>
        <v>0</v>
      </c>
      <c r="BH1172" s="200">
        <f>IF(N1172="sníž. přenesená",J1172,0)</f>
        <v>0</v>
      </c>
      <c r="BI1172" s="200">
        <f>IF(N1172="nulová",J1172,0)</f>
        <v>0</v>
      </c>
      <c r="BJ1172" s="18" t="s">
        <v>84</v>
      </c>
      <c r="BK1172" s="200">
        <f>ROUND(I1172*H1172,2)</f>
        <v>0</v>
      </c>
      <c r="BL1172" s="18" t="s">
        <v>314</v>
      </c>
      <c r="BM1172" s="199" t="s">
        <v>1406</v>
      </c>
    </row>
    <row r="1173" spans="1:65" s="2" customFormat="1" ht="11.25">
      <c r="A1173" s="35"/>
      <c r="B1173" s="36"/>
      <c r="C1173" s="37"/>
      <c r="D1173" s="201" t="s">
        <v>209</v>
      </c>
      <c r="E1173" s="37"/>
      <c r="F1173" s="202" t="s">
        <v>1407</v>
      </c>
      <c r="G1173" s="37"/>
      <c r="H1173" s="37"/>
      <c r="I1173" s="203"/>
      <c r="J1173" s="37"/>
      <c r="K1173" s="37"/>
      <c r="L1173" s="40"/>
      <c r="M1173" s="204"/>
      <c r="N1173" s="205"/>
      <c r="O1173" s="72"/>
      <c r="P1173" s="72"/>
      <c r="Q1173" s="72"/>
      <c r="R1173" s="72"/>
      <c r="S1173" s="72"/>
      <c r="T1173" s="73"/>
      <c r="U1173" s="35"/>
      <c r="V1173" s="35"/>
      <c r="W1173" s="35"/>
      <c r="X1173" s="35"/>
      <c r="Y1173" s="35"/>
      <c r="Z1173" s="35"/>
      <c r="AA1173" s="35"/>
      <c r="AB1173" s="35"/>
      <c r="AC1173" s="35"/>
      <c r="AD1173" s="35"/>
      <c r="AE1173" s="35"/>
      <c r="AT1173" s="18" t="s">
        <v>209</v>
      </c>
      <c r="AU1173" s="18" t="s">
        <v>86</v>
      </c>
    </row>
    <row r="1174" spans="1:65" s="14" customFormat="1" ht="11.25">
      <c r="B1174" s="217"/>
      <c r="C1174" s="218"/>
      <c r="D1174" s="208" t="s">
        <v>211</v>
      </c>
      <c r="E1174" s="219" t="s">
        <v>1</v>
      </c>
      <c r="F1174" s="220" t="s">
        <v>143</v>
      </c>
      <c r="G1174" s="218"/>
      <c r="H1174" s="221">
        <v>381.834</v>
      </c>
      <c r="I1174" s="222"/>
      <c r="J1174" s="218"/>
      <c r="K1174" s="218"/>
      <c r="L1174" s="223"/>
      <c r="M1174" s="224"/>
      <c r="N1174" s="225"/>
      <c r="O1174" s="225"/>
      <c r="P1174" s="225"/>
      <c r="Q1174" s="225"/>
      <c r="R1174" s="225"/>
      <c r="S1174" s="225"/>
      <c r="T1174" s="226"/>
      <c r="AT1174" s="227" t="s">
        <v>211</v>
      </c>
      <c r="AU1174" s="227" t="s">
        <v>86</v>
      </c>
      <c r="AV1174" s="14" t="s">
        <v>86</v>
      </c>
      <c r="AW1174" s="14" t="s">
        <v>32</v>
      </c>
      <c r="AX1174" s="14" t="s">
        <v>76</v>
      </c>
      <c r="AY1174" s="227" t="s">
        <v>200</v>
      </c>
    </row>
    <row r="1175" spans="1:65" s="13" customFormat="1" ht="11.25">
      <c r="B1175" s="206"/>
      <c r="C1175" s="207"/>
      <c r="D1175" s="208" t="s">
        <v>211</v>
      </c>
      <c r="E1175" s="209" t="s">
        <v>1</v>
      </c>
      <c r="F1175" s="210" t="s">
        <v>1388</v>
      </c>
      <c r="G1175" s="207"/>
      <c r="H1175" s="209" t="s">
        <v>1</v>
      </c>
      <c r="I1175" s="211"/>
      <c r="J1175" s="207"/>
      <c r="K1175" s="207"/>
      <c r="L1175" s="212"/>
      <c r="M1175" s="213"/>
      <c r="N1175" s="214"/>
      <c r="O1175" s="214"/>
      <c r="P1175" s="214"/>
      <c r="Q1175" s="214"/>
      <c r="R1175" s="214"/>
      <c r="S1175" s="214"/>
      <c r="T1175" s="215"/>
      <c r="AT1175" s="216" t="s">
        <v>211</v>
      </c>
      <c r="AU1175" s="216" t="s">
        <v>86</v>
      </c>
      <c r="AV1175" s="13" t="s">
        <v>84</v>
      </c>
      <c r="AW1175" s="13" t="s">
        <v>32</v>
      </c>
      <c r="AX1175" s="13" t="s">
        <v>76</v>
      </c>
      <c r="AY1175" s="216" t="s">
        <v>200</v>
      </c>
    </row>
    <row r="1176" spans="1:65" s="14" customFormat="1" ht="11.25">
      <c r="B1176" s="217"/>
      <c r="C1176" s="218"/>
      <c r="D1176" s="208" t="s">
        <v>211</v>
      </c>
      <c r="E1176" s="219" t="s">
        <v>1</v>
      </c>
      <c r="F1176" s="220" t="s">
        <v>1408</v>
      </c>
      <c r="G1176" s="218"/>
      <c r="H1176" s="221">
        <v>92.49</v>
      </c>
      <c r="I1176" s="222"/>
      <c r="J1176" s="218"/>
      <c r="K1176" s="218"/>
      <c r="L1176" s="223"/>
      <c r="M1176" s="224"/>
      <c r="N1176" s="225"/>
      <c r="O1176" s="225"/>
      <c r="P1176" s="225"/>
      <c r="Q1176" s="225"/>
      <c r="R1176" s="225"/>
      <c r="S1176" s="225"/>
      <c r="T1176" s="226"/>
      <c r="AT1176" s="227" t="s">
        <v>211</v>
      </c>
      <c r="AU1176" s="227" t="s">
        <v>86</v>
      </c>
      <c r="AV1176" s="14" t="s">
        <v>86</v>
      </c>
      <c r="AW1176" s="14" t="s">
        <v>32</v>
      </c>
      <c r="AX1176" s="14" t="s">
        <v>76</v>
      </c>
      <c r="AY1176" s="227" t="s">
        <v>200</v>
      </c>
    </row>
    <row r="1177" spans="1:65" s="15" customFormat="1" ht="11.25">
      <c r="B1177" s="228"/>
      <c r="C1177" s="229"/>
      <c r="D1177" s="208" t="s">
        <v>211</v>
      </c>
      <c r="E1177" s="230" t="s">
        <v>1</v>
      </c>
      <c r="F1177" s="231" t="s">
        <v>219</v>
      </c>
      <c r="G1177" s="229"/>
      <c r="H1177" s="232">
        <v>474.32400000000001</v>
      </c>
      <c r="I1177" s="233"/>
      <c r="J1177" s="229"/>
      <c r="K1177" s="229"/>
      <c r="L1177" s="234"/>
      <c r="M1177" s="235"/>
      <c r="N1177" s="236"/>
      <c r="O1177" s="236"/>
      <c r="P1177" s="236"/>
      <c r="Q1177" s="236"/>
      <c r="R1177" s="236"/>
      <c r="S1177" s="236"/>
      <c r="T1177" s="237"/>
      <c r="AT1177" s="238" t="s">
        <v>211</v>
      </c>
      <c r="AU1177" s="238" t="s">
        <v>86</v>
      </c>
      <c r="AV1177" s="15" t="s">
        <v>207</v>
      </c>
      <c r="AW1177" s="15" t="s">
        <v>32</v>
      </c>
      <c r="AX1177" s="15" t="s">
        <v>84</v>
      </c>
      <c r="AY1177" s="238" t="s">
        <v>200</v>
      </c>
    </row>
    <row r="1178" spans="1:65" s="2" customFormat="1" ht="33" customHeight="1">
      <c r="A1178" s="35"/>
      <c r="B1178" s="36"/>
      <c r="C1178" s="250" t="s">
        <v>1409</v>
      </c>
      <c r="D1178" s="250" t="s">
        <v>302</v>
      </c>
      <c r="E1178" s="251" t="s">
        <v>1410</v>
      </c>
      <c r="F1178" s="252" t="s">
        <v>1411</v>
      </c>
      <c r="G1178" s="253" t="s">
        <v>101</v>
      </c>
      <c r="H1178" s="254">
        <v>400.92599999999999</v>
      </c>
      <c r="I1178" s="255"/>
      <c r="J1178" s="256">
        <f>ROUND(I1178*H1178,2)</f>
        <v>0</v>
      </c>
      <c r="K1178" s="252" t="s">
        <v>206</v>
      </c>
      <c r="L1178" s="257"/>
      <c r="M1178" s="258" t="s">
        <v>1</v>
      </c>
      <c r="N1178" s="259" t="s">
        <v>41</v>
      </c>
      <c r="O1178" s="72"/>
      <c r="P1178" s="197">
        <f>O1178*H1178</f>
        <v>0</v>
      </c>
      <c r="Q1178" s="197">
        <v>2.96E-3</v>
      </c>
      <c r="R1178" s="197">
        <f>Q1178*H1178</f>
        <v>1.1867409599999998</v>
      </c>
      <c r="S1178" s="197">
        <v>0</v>
      </c>
      <c r="T1178" s="198">
        <f>S1178*H1178</f>
        <v>0</v>
      </c>
      <c r="U1178" s="35"/>
      <c r="V1178" s="35"/>
      <c r="W1178" s="35"/>
      <c r="X1178" s="35"/>
      <c r="Y1178" s="35"/>
      <c r="Z1178" s="35"/>
      <c r="AA1178" s="35"/>
      <c r="AB1178" s="35"/>
      <c r="AC1178" s="35"/>
      <c r="AD1178" s="35"/>
      <c r="AE1178" s="35"/>
      <c r="AR1178" s="199" t="s">
        <v>441</v>
      </c>
      <c r="AT1178" s="199" t="s">
        <v>302</v>
      </c>
      <c r="AU1178" s="199" t="s">
        <v>86</v>
      </c>
      <c r="AY1178" s="18" t="s">
        <v>200</v>
      </c>
      <c r="BE1178" s="200">
        <f>IF(N1178="základní",J1178,0)</f>
        <v>0</v>
      </c>
      <c r="BF1178" s="200">
        <f>IF(N1178="snížená",J1178,0)</f>
        <v>0</v>
      </c>
      <c r="BG1178" s="200">
        <f>IF(N1178="zákl. přenesená",J1178,0)</f>
        <v>0</v>
      </c>
      <c r="BH1178" s="200">
        <f>IF(N1178="sníž. přenesená",J1178,0)</f>
        <v>0</v>
      </c>
      <c r="BI1178" s="200">
        <f>IF(N1178="nulová",J1178,0)</f>
        <v>0</v>
      </c>
      <c r="BJ1178" s="18" t="s">
        <v>84</v>
      </c>
      <c r="BK1178" s="200">
        <f>ROUND(I1178*H1178,2)</f>
        <v>0</v>
      </c>
      <c r="BL1178" s="18" t="s">
        <v>314</v>
      </c>
      <c r="BM1178" s="199" t="s">
        <v>1412</v>
      </c>
    </row>
    <row r="1179" spans="1:65" s="14" customFormat="1" ht="11.25">
      <c r="B1179" s="217"/>
      <c r="C1179" s="218"/>
      <c r="D1179" s="208" t="s">
        <v>211</v>
      </c>
      <c r="E1179" s="219" t="s">
        <v>1</v>
      </c>
      <c r="F1179" s="220" t="s">
        <v>143</v>
      </c>
      <c r="G1179" s="218"/>
      <c r="H1179" s="221">
        <v>381.834</v>
      </c>
      <c r="I1179" s="222"/>
      <c r="J1179" s="218"/>
      <c r="K1179" s="218"/>
      <c r="L1179" s="223"/>
      <c r="M1179" s="224"/>
      <c r="N1179" s="225"/>
      <c r="O1179" s="225"/>
      <c r="P1179" s="225"/>
      <c r="Q1179" s="225"/>
      <c r="R1179" s="225"/>
      <c r="S1179" s="225"/>
      <c r="T1179" s="226"/>
      <c r="AT1179" s="227" t="s">
        <v>211</v>
      </c>
      <c r="AU1179" s="227" t="s">
        <v>86</v>
      </c>
      <c r="AV1179" s="14" t="s">
        <v>86</v>
      </c>
      <c r="AW1179" s="14" t="s">
        <v>32</v>
      </c>
      <c r="AX1179" s="14" t="s">
        <v>84</v>
      </c>
      <c r="AY1179" s="227" t="s">
        <v>200</v>
      </c>
    </row>
    <row r="1180" spans="1:65" s="14" customFormat="1" ht="11.25">
      <c r="B1180" s="217"/>
      <c r="C1180" s="218"/>
      <c r="D1180" s="208" t="s">
        <v>211</v>
      </c>
      <c r="E1180" s="218"/>
      <c r="F1180" s="220" t="s">
        <v>1413</v>
      </c>
      <c r="G1180" s="218"/>
      <c r="H1180" s="221">
        <v>400.92599999999999</v>
      </c>
      <c r="I1180" s="222"/>
      <c r="J1180" s="218"/>
      <c r="K1180" s="218"/>
      <c r="L1180" s="223"/>
      <c r="M1180" s="224"/>
      <c r="N1180" s="225"/>
      <c r="O1180" s="225"/>
      <c r="P1180" s="225"/>
      <c r="Q1180" s="225"/>
      <c r="R1180" s="225"/>
      <c r="S1180" s="225"/>
      <c r="T1180" s="226"/>
      <c r="AT1180" s="227" t="s">
        <v>211</v>
      </c>
      <c r="AU1180" s="227" t="s">
        <v>86</v>
      </c>
      <c r="AV1180" s="14" t="s">
        <v>86</v>
      </c>
      <c r="AW1180" s="14" t="s">
        <v>4</v>
      </c>
      <c r="AX1180" s="14" t="s">
        <v>84</v>
      </c>
      <c r="AY1180" s="227" t="s">
        <v>200</v>
      </c>
    </row>
    <row r="1181" spans="1:65" s="2" customFormat="1" ht="24.2" customHeight="1">
      <c r="A1181" s="35"/>
      <c r="B1181" s="36"/>
      <c r="C1181" s="250" t="s">
        <v>1414</v>
      </c>
      <c r="D1181" s="250" t="s">
        <v>302</v>
      </c>
      <c r="E1181" s="251" t="s">
        <v>1415</v>
      </c>
      <c r="F1181" s="252" t="s">
        <v>1416</v>
      </c>
      <c r="G1181" s="253" t="s">
        <v>101</v>
      </c>
      <c r="H1181" s="254">
        <v>97.114999999999995</v>
      </c>
      <c r="I1181" s="255"/>
      <c r="J1181" s="256">
        <f>ROUND(I1181*H1181,2)</f>
        <v>0</v>
      </c>
      <c r="K1181" s="252" t="s">
        <v>206</v>
      </c>
      <c r="L1181" s="257"/>
      <c r="M1181" s="258" t="s">
        <v>1</v>
      </c>
      <c r="N1181" s="259" t="s">
        <v>41</v>
      </c>
      <c r="O1181" s="72"/>
      <c r="P1181" s="197">
        <f>O1181*H1181</f>
        <v>0</v>
      </c>
      <c r="Q1181" s="197">
        <v>2.3E-3</v>
      </c>
      <c r="R1181" s="197">
        <f>Q1181*H1181</f>
        <v>0.22336449999999999</v>
      </c>
      <c r="S1181" s="197">
        <v>0</v>
      </c>
      <c r="T1181" s="198">
        <f>S1181*H1181</f>
        <v>0</v>
      </c>
      <c r="U1181" s="35"/>
      <c r="V1181" s="35"/>
      <c r="W1181" s="35"/>
      <c r="X1181" s="35"/>
      <c r="Y1181" s="35"/>
      <c r="Z1181" s="35"/>
      <c r="AA1181" s="35"/>
      <c r="AB1181" s="35"/>
      <c r="AC1181" s="35"/>
      <c r="AD1181" s="35"/>
      <c r="AE1181" s="35"/>
      <c r="AR1181" s="199" t="s">
        <v>441</v>
      </c>
      <c r="AT1181" s="199" t="s">
        <v>302</v>
      </c>
      <c r="AU1181" s="199" t="s">
        <v>86</v>
      </c>
      <c r="AY1181" s="18" t="s">
        <v>200</v>
      </c>
      <c r="BE1181" s="200">
        <f>IF(N1181="základní",J1181,0)</f>
        <v>0</v>
      </c>
      <c r="BF1181" s="200">
        <f>IF(N1181="snížená",J1181,0)</f>
        <v>0</v>
      </c>
      <c r="BG1181" s="200">
        <f>IF(N1181="zákl. přenesená",J1181,0)</f>
        <v>0</v>
      </c>
      <c r="BH1181" s="200">
        <f>IF(N1181="sníž. přenesená",J1181,0)</f>
        <v>0</v>
      </c>
      <c r="BI1181" s="200">
        <f>IF(N1181="nulová",J1181,0)</f>
        <v>0</v>
      </c>
      <c r="BJ1181" s="18" t="s">
        <v>84</v>
      </c>
      <c r="BK1181" s="200">
        <f>ROUND(I1181*H1181,2)</f>
        <v>0</v>
      </c>
      <c r="BL1181" s="18" t="s">
        <v>314</v>
      </c>
      <c r="BM1181" s="199" t="s">
        <v>1417</v>
      </c>
    </row>
    <row r="1182" spans="1:65" s="13" customFormat="1" ht="11.25">
      <c r="B1182" s="206"/>
      <c r="C1182" s="207"/>
      <c r="D1182" s="208" t="s">
        <v>211</v>
      </c>
      <c r="E1182" s="209" t="s">
        <v>1</v>
      </c>
      <c r="F1182" s="210" t="s">
        <v>1388</v>
      </c>
      <c r="G1182" s="207"/>
      <c r="H1182" s="209" t="s">
        <v>1</v>
      </c>
      <c r="I1182" s="211"/>
      <c r="J1182" s="207"/>
      <c r="K1182" s="207"/>
      <c r="L1182" s="212"/>
      <c r="M1182" s="213"/>
      <c r="N1182" s="214"/>
      <c r="O1182" s="214"/>
      <c r="P1182" s="214"/>
      <c r="Q1182" s="214"/>
      <c r="R1182" s="214"/>
      <c r="S1182" s="214"/>
      <c r="T1182" s="215"/>
      <c r="AT1182" s="216" t="s">
        <v>211</v>
      </c>
      <c r="AU1182" s="216" t="s">
        <v>86</v>
      </c>
      <c r="AV1182" s="13" t="s">
        <v>84</v>
      </c>
      <c r="AW1182" s="13" t="s">
        <v>32</v>
      </c>
      <c r="AX1182" s="13" t="s">
        <v>76</v>
      </c>
      <c r="AY1182" s="216" t="s">
        <v>200</v>
      </c>
    </row>
    <row r="1183" spans="1:65" s="14" customFormat="1" ht="11.25">
      <c r="B1183" s="217"/>
      <c r="C1183" s="218"/>
      <c r="D1183" s="208" t="s">
        <v>211</v>
      </c>
      <c r="E1183" s="219" t="s">
        <v>1</v>
      </c>
      <c r="F1183" s="220" t="s">
        <v>1408</v>
      </c>
      <c r="G1183" s="218"/>
      <c r="H1183" s="221">
        <v>92.49</v>
      </c>
      <c r="I1183" s="222"/>
      <c r="J1183" s="218"/>
      <c r="K1183" s="218"/>
      <c r="L1183" s="223"/>
      <c r="M1183" s="224"/>
      <c r="N1183" s="225"/>
      <c r="O1183" s="225"/>
      <c r="P1183" s="225"/>
      <c r="Q1183" s="225"/>
      <c r="R1183" s="225"/>
      <c r="S1183" s="225"/>
      <c r="T1183" s="226"/>
      <c r="AT1183" s="227" t="s">
        <v>211</v>
      </c>
      <c r="AU1183" s="227" t="s">
        <v>86</v>
      </c>
      <c r="AV1183" s="14" t="s">
        <v>86</v>
      </c>
      <c r="AW1183" s="14" t="s">
        <v>32</v>
      </c>
      <c r="AX1183" s="14" t="s">
        <v>84</v>
      </c>
      <c r="AY1183" s="227" t="s">
        <v>200</v>
      </c>
    </row>
    <row r="1184" spans="1:65" s="14" customFormat="1" ht="11.25">
      <c r="B1184" s="217"/>
      <c r="C1184" s="218"/>
      <c r="D1184" s="208" t="s">
        <v>211</v>
      </c>
      <c r="E1184" s="218"/>
      <c r="F1184" s="220" t="s">
        <v>1418</v>
      </c>
      <c r="G1184" s="218"/>
      <c r="H1184" s="221">
        <v>97.114999999999995</v>
      </c>
      <c r="I1184" s="222"/>
      <c r="J1184" s="218"/>
      <c r="K1184" s="218"/>
      <c r="L1184" s="223"/>
      <c r="M1184" s="224"/>
      <c r="N1184" s="225"/>
      <c r="O1184" s="225"/>
      <c r="P1184" s="225"/>
      <c r="Q1184" s="225"/>
      <c r="R1184" s="225"/>
      <c r="S1184" s="225"/>
      <c r="T1184" s="226"/>
      <c r="AT1184" s="227" t="s">
        <v>211</v>
      </c>
      <c r="AU1184" s="227" t="s">
        <v>86</v>
      </c>
      <c r="AV1184" s="14" t="s">
        <v>86</v>
      </c>
      <c r="AW1184" s="14" t="s">
        <v>4</v>
      </c>
      <c r="AX1184" s="14" t="s">
        <v>84</v>
      </c>
      <c r="AY1184" s="227" t="s">
        <v>200</v>
      </c>
    </row>
    <row r="1185" spans="1:65" s="2" customFormat="1" ht="24.2" customHeight="1">
      <c r="A1185" s="35"/>
      <c r="B1185" s="36"/>
      <c r="C1185" s="188" t="s">
        <v>1419</v>
      </c>
      <c r="D1185" s="188" t="s">
        <v>202</v>
      </c>
      <c r="E1185" s="189" t="s">
        <v>1420</v>
      </c>
      <c r="F1185" s="190" t="s">
        <v>1421</v>
      </c>
      <c r="G1185" s="191" t="s">
        <v>101</v>
      </c>
      <c r="H1185" s="192">
        <v>363.02</v>
      </c>
      <c r="I1185" s="193"/>
      <c r="J1185" s="194">
        <f>ROUND(I1185*H1185,2)</f>
        <v>0</v>
      </c>
      <c r="K1185" s="190" t="s">
        <v>206</v>
      </c>
      <c r="L1185" s="40"/>
      <c r="M1185" s="195" t="s">
        <v>1</v>
      </c>
      <c r="N1185" s="196" t="s">
        <v>41</v>
      </c>
      <c r="O1185" s="72"/>
      <c r="P1185" s="197">
        <f>O1185*H1185</f>
        <v>0</v>
      </c>
      <c r="Q1185" s="197">
        <v>0</v>
      </c>
      <c r="R1185" s="197">
        <f>Q1185*H1185</f>
        <v>0</v>
      </c>
      <c r="S1185" s="197">
        <v>0</v>
      </c>
      <c r="T1185" s="198">
        <f>S1185*H1185</f>
        <v>0</v>
      </c>
      <c r="U1185" s="35"/>
      <c r="V1185" s="35"/>
      <c r="W1185" s="35"/>
      <c r="X1185" s="35"/>
      <c r="Y1185" s="35"/>
      <c r="Z1185" s="35"/>
      <c r="AA1185" s="35"/>
      <c r="AB1185" s="35"/>
      <c r="AC1185" s="35"/>
      <c r="AD1185" s="35"/>
      <c r="AE1185" s="35"/>
      <c r="AR1185" s="199" t="s">
        <v>314</v>
      </c>
      <c r="AT1185" s="199" t="s">
        <v>202</v>
      </c>
      <c r="AU1185" s="199" t="s">
        <v>86</v>
      </c>
      <c r="AY1185" s="18" t="s">
        <v>200</v>
      </c>
      <c r="BE1185" s="200">
        <f>IF(N1185="základní",J1185,0)</f>
        <v>0</v>
      </c>
      <c r="BF1185" s="200">
        <f>IF(N1185="snížená",J1185,0)</f>
        <v>0</v>
      </c>
      <c r="BG1185" s="200">
        <f>IF(N1185="zákl. přenesená",J1185,0)</f>
        <v>0</v>
      </c>
      <c r="BH1185" s="200">
        <f>IF(N1185="sníž. přenesená",J1185,0)</f>
        <v>0</v>
      </c>
      <c r="BI1185" s="200">
        <f>IF(N1185="nulová",J1185,0)</f>
        <v>0</v>
      </c>
      <c r="BJ1185" s="18" t="s">
        <v>84</v>
      </c>
      <c r="BK1185" s="200">
        <f>ROUND(I1185*H1185,2)</f>
        <v>0</v>
      </c>
      <c r="BL1185" s="18" t="s">
        <v>314</v>
      </c>
      <c r="BM1185" s="199" t="s">
        <v>1422</v>
      </c>
    </row>
    <row r="1186" spans="1:65" s="2" customFormat="1" ht="11.25">
      <c r="A1186" s="35"/>
      <c r="B1186" s="36"/>
      <c r="C1186" s="37"/>
      <c r="D1186" s="201" t="s">
        <v>209</v>
      </c>
      <c r="E1186" s="37"/>
      <c r="F1186" s="202" t="s">
        <v>1423</v>
      </c>
      <c r="G1186" s="37"/>
      <c r="H1186" s="37"/>
      <c r="I1186" s="203"/>
      <c r="J1186" s="37"/>
      <c r="K1186" s="37"/>
      <c r="L1186" s="40"/>
      <c r="M1186" s="204"/>
      <c r="N1186" s="205"/>
      <c r="O1186" s="72"/>
      <c r="P1186" s="72"/>
      <c r="Q1186" s="72"/>
      <c r="R1186" s="72"/>
      <c r="S1186" s="72"/>
      <c r="T1186" s="73"/>
      <c r="U1186" s="35"/>
      <c r="V1186" s="35"/>
      <c r="W1186" s="35"/>
      <c r="X1186" s="35"/>
      <c r="Y1186" s="35"/>
      <c r="Z1186" s="35"/>
      <c r="AA1186" s="35"/>
      <c r="AB1186" s="35"/>
      <c r="AC1186" s="35"/>
      <c r="AD1186" s="35"/>
      <c r="AE1186" s="35"/>
      <c r="AT1186" s="18" t="s">
        <v>209</v>
      </c>
      <c r="AU1186" s="18" t="s">
        <v>86</v>
      </c>
    </row>
    <row r="1187" spans="1:65" s="14" customFormat="1" ht="11.25">
      <c r="B1187" s="217"/>
      <c r="C1187" s="218"/>
      <c r="D1187" s="208" t="s">
        <v>211</v>
      </c>
      <c r="E1187" s="219" t="s">
        <v>1</v>
      </c>
      <c r="F1187" s="220" t="s">
        <v>134</v>
      </c>
      <c r="G1187" s="218"/>
      <c r="H1187" s="221">
        <v>194.49</v>
      </c>
      <c r="I1187" s="222"/>
      <c r="J1187" s="218"/>
      <c r="K1187" s="218"/>
      <c r="L1187" s="223"/>
      <c r="M1187" s="224"/>
      <c r="N1187" s="225"/>
      <c r="O1187" s="225"/>
      <c r="P1187" s="225"/>
      <c r="Q1187" s="225"/>
      <c r="R1187" s="225"/>
      <c r="S1187" s="225"/>
      <c r="T1187" s="226"/>
      <c r="AT1187" s="227" t="s">
        <v>211</v>
      </c>
      <c r="AU1187" s="227" t="s">
        <v>86</v>
      </c>
      <c r="AV1187" s="14" t="s">
        <v>86</v>
      </c>
      <c r="AW1187" s="14" t="s">
        <v>32</v>
      </c>
      <c r="AX1187" s="14" t="s">
        <v>76</v>
      </c>
      <c r="AY1187" s="227" t="s">
        <v>200</v>
      </c>
    </row>
    <row r="1188" spans="1:65" s="14" customFormat="1" ht="11.25">
      <c r="B1188" s="217"/>
      <c r="C1188" s="218"/>
      <c r="D1188" s="208" t="s">
        <v>211</v>
      </c>
      <c r="E1188" s="219" t="s">
        <v>1</v>
      </c>
      <c r="F1188" s="220" t="s">
        <v>137</v>
      </c>
      <c r="G1188" s="218"/>
      <c r="H1188" s="221">
        <v>140.97999999999999</v>
      </c>
      <c r="I1188" s="222"/>
      <c r="J1188" s="218"/>
      <c r="K1188" s="218"/>
      <c r="L1188" s="223"/>
      <c r="M1188" s="224"/>
      <c r="N1188" s="225"/>
      <c r="O1188" s="225"/>
      <c r="P1188" s="225"/>
      <c r="Q1188" s="225"/>
      <c r="R1188" s="225"/>
      <c r="S1188" s="225"/>
      <c r="T1188" s="226"/>
      <c r="AT1188" s="227" t="s">
        <v>211</v>
      </c>
      <c r="AU1188" s="227" t="s">
        <v>86</v>
      </c>
      <c r="AV1188" s="14" t="s">
        <v>86</v>
      </c>
      <c r="AW1188" s="14" t="s">
        <v>32</v>
      </c>
      <c r="AX1188" s="14" t="s">
        <v>76</v>
      </c>
      <c r="AY1188" s="227" t="s">
        <v>200</v>
      </c>
    </row>
    <row r="1189" spans="1:65" s="14" customFormat="1" ht="11.25">
      <c r="B1189" s="217"/>
      <c r="C1189" s="218"/>
      <c r="D1189" s="208" t="s">
        <v>211</v>
      </c>
      <c r="E1189" s="219" t="s">
        <v>1</v>
      </c>
      <c r="F1189" s="220" t="s">
        <v>140</v>
      </c>
      <c r="G1189" s="218"/>
      <c r="H1189" s="221">
        <v>27.55</v>
      </c>
      <c r="I1189" s="222"/>
      <c r="J1189" s="218"/>
      <c r="K1189" s="218"/>
      <c r="L1189" s="223"/>
      <c r="M1189" s="224"/>
      <c r="N1189" s="225"/>
      <c r="O1189" s="225"/>
      <c r="P1189" s="225"/>
      <c r="Q1189" s="225"/>
      <c r="R1189" s="225"/>
      <c r="S1189" s="225"/>
      <c r="T1189" s="226"/>
      <c r="AT1189" s="227" t="s">
        <v>211</v>
      </c>
      <c r="AU1189" s="227" t="s">
        <v>86</v>
      </c>
      <c r="AV1189" s="14" t="s">
        <v>86</v>
      </c>
      <c r="AW1189" s="14" t="s">
        <v>32</v>
      </c>
      <c r="AX1189" s="14" t="s">
        <v>76</v>
      </c>
      <c r="AY1189" s="227" t="s">
        <v>200</v>
      </c>
    </row>
    <row r="1190" spans="1:65" s="15" customFormat="1" ht="11.25">
      <c r="B1190" s="228"/>
      <c r="C1190" s="229"/>
      <c r="D1190" s="208" t="s">
        <v>211</v>
      </c>
      <c r="E1190" s="230" t="s">
        <v>1</v>
      </c>
      <c r="F1190" s="231" t="s">
        <v>219</v>
      </c>
      <c r="G1190" s="229"/>
      <c r="H1190" s="232">
        <v>363.02</v>
      </c>
      <c r="I1190" s="233"/>
      <c r="J1190" s="229"/>
      <c r="K1190" s="229"/>
      <c r="L1190" s="234"/>
      <c r="M1190" s="235"/>
      <c r="N1190" s="236"/>
      <c r="O1190" s="236"/>
      <c r="P1190" s="236"/>
      <c r="Q1190" s="236"/>
      <c r="R1190" s="236"/>
      <c r="S1190" s="236"/>
      <c r="T1190" s="237"/>
      <c r="AT1190" s="238" t="s">
        <v>211</v>
      </c>
      <c r="AU1190" s="238" t="s">
        <v>86</v>
      </c>
      <c r="AV1190" s="15" t="s">
        <v>207</v>
      </c>
      <c r="AW1190" s="15" t="s">
        <v>32</v>
      </c>
      <c r="AX1190" s="15" t="s">
        <v>84</v>
      </c>
      <c r="AY1190" s="238" t="s">
        <v>200</v>
      </c>
    </row>
    <row r="1191" spans="1:65" s="2" customFormat="1" ht="16.5" customHeight="1">
      <c r="A1191" s="35"/>
      <c r="B1191" s="36"/>
      <c r="C1191" s="250" t="s">
        <v>1424</v>
      </c>
      <c r="D1191" s="250" t="s">
        <v>302</v>
      </c>
      <c r="E1191" s="251" t="s">
        <v>1425</v>
      </c>
      <c r="F1191" s="252" t="s">
        <v>1426</v>
      </c>
      <c r="G1191" s="253" t="s">
        <v>101</v>
      </c>
      <c r="H1191" s="254">
        <v>381.17099999999999</v>
      </c>
      <c r="I1191" s="255"/>
      <c r="J1191" s="256">
        <f>ROUND(I1191*H1191,2)</f>
        <v>0</v>
      </c>
      <c r="K1191" s="252" t="s">
        <v>1</v>
      </c>
      <c r="L1191" s="257"/>
      <c r="M1191" s="258" t="s">
        <v>1</v>
      </c>
      <c r="N1191" s="259" t="s">
        <v>41</v>
      </c>
      <c r="O1191" s="72"/>
      <c r="P1191" s="197">
        <f>O1191*H1191</f>
        <v>0</v>
      </c>
      <c r="Q1191" s="197">
        <v>1.1999999999999999E-3</v>
      </c>
      <c r="R1191" s="197">
        <f>Q1191*H1191</f>
        <v>0.45740519999999996</v>
      </c>
      <c r="S1191" s="197">
        <v>0</v>
      </c>
      <c r="T1191" s="198">
        <f>S1191*H1191</f>
        <v>0</v>
      </c>
      <c r="U1191" s="35"/>
      <c r="V1191" s="35"/>
      <c r="W1191" s="35"/>
      <c r="X1191" s="35"/>
      <c r="Y1191" s="35"/>
      <c r="Z1191" s="35"/>
      <c r="AA1191" s="35"/>
      <c r="AB1191" s="35"/>
      <c r="AC1191" s="35"/>
      <c r="AD1191" s="35"/>
      <c r="AE1191" s="35"/>
      <c r="AR1191" s="199" t="s">
        <v>441</v>
      </c>
      <c r="AT1191" s="199" t="s">
        <v>302</v>
      </c>
      <c r="AU1191" s="199" t="s">
        <v>86</v>
      </c>
      <c r="AY1191" s="18" t="s">
        <v>200</v>
      </c>
      <c r="BE1191" s="200">
        <f>IF(N1191="základní",J1191,0)</f>
        <v>0</v>
      </c>
      <c r="BF1191" s="200">
        <f>IF(N1191="snížená",J1191,0)</f>
        <v>0</v>
      </c>
      <c r="BG1191" s="200">
        <f>IF(N1191="zákl. přenesená",J1191,0)</f>
        <v>0</v>
      </c>
      <c r="BH1191" s="200">
        <f>IF(N1191="sníž. přenesená",J1191,0)</f>
        <v>0</v>
      </c>
      <c r="BI1191" s="200">
        <f>IF(N1191="nulová",J1191,0)</f>
        <v>0</v>
      </c>
      <c r="BJ1191" s="18" t="s">
        <v>84</v>
      </c>
      <c r="BK1191" s="200">
        <f>ROUND(I1191*H1191,2)</f>
        <v>0</v>
      </c>
      <c r="BL1191" s="18" t="s">
        <v>314</v>
      </c>
      <c r="BM1191" s="199" t="s">
        <v>1427</v>
      </c>
    </row>
    <row r="1192" spans="1:65" s="14" customFormat="1" ht="11.25">
      <c r="B1192" s="217"/>
      <c r="C1192" s="218"/>
      <c r="D1192" s="208" t="s">
        <v>211</v>
      </c>
      <c r="E1192" s="218"/>
      <c r="F1192" s="220" t="s">
        <v>1428</v>
      </c>
      <c r="G1192" s="218"/>
      <c r="H1192" s="221">
        <v>381.17099999999999</v>
      </c>
      <c r="I1192" s="222"/>
      <c r="J1192" s="218"/>
      <c r="K1192" s="218"/>
      <c r="L1192" s="223"/>
      <c r="M1192" s="224"/>
      <c r="N1192" s="225"/>
      <c r="O1192" s="225"/>
      <c r="P1192" s="225"/>
      <c r="Q1192" s="225"/>
      <c r="R1192" s="225"/>
      <c r="S1192" s="225"/>
      <c r="T1192" s="226"/>
      <c r="AT1192" s="227" t="s">
        <v>211</v>
      </c>
      <c r="AU1192" s="227" t="s">
        <v>86</v>
      </c>
      <c r="AV1192" s="14" t="s">
        <v>86</v>
      </c>
      <c r="AW1192" s="14" t="s">
        <v>4</v>
      </c>
      <c r="AX1192" s="14" t="s">
        <v>84</v>
      </c>
      <c r="AY1192" s="227" t="s">
        <v>200</v>
      </c>
    </row>
    <row r="1193" spans="1:65" s="2" customFormat="1" ht="24.2" customHeight="1">
      <c r="A1193" s="35"/>
      <c r="B1193" s="36"/>
      <c r="C1193" s="188" t="s">
        <v>1429</v>
      </c>
      <c r="D1193" s="188" t="s">
        <v>202</v>
      </c>
      <c r="E1193" s="189" t="s">
        <v>1430</v>
      </c>
      <c r="F1193" s="190" t="s">
        <v>1431</v>
      </c>
      <c r="G1193" s="191" t="s">
        <v>101</v>
      </c>
      <c r="H1193" s="192">
        <v>11</v>
      </c>
      <c r="I1193" s="193"/>
      <c r="J1193" s="194">
        <f>ROUND(I1193*H1193,2)</f>
        <v>0</v>
      </c>
      <c r="K1193" s="190" t="s">
        <v>206</v>
      </c>
      <c r="L1193" s="40"/>
      <c r="M1193" s="195" t="s">
        <v>1</v>
      </c>
      <c r="N1193" s="196" t="s">
        <v>41</v>
      </c>
      <c r="O1193" s="72"/>
      <c r="P1193" s="197">
        <f>O1193*H1193</f>
        <v>0</v>
      </c>
      <c r="Q1193" s="197">
        <v>0</v>
      </c>
      <c r="R1193" s="197">
        <f>Q1193*H1193</f>
        <v>0</v>
      </c>
      <c r="S1193" s="197">
        <v>0</v>
      </c>
      <c r="T1193" s="198">
        <f>S1193*H1193</f>
        <v>0</v>
      </c>
      <c r="U1193" s="35"/>
      <c r="V1193" s="35"/>
      <c r="W1193" s="35"/>
      <c r="X1193" s="35"/>
      <c r="Y1193" s="35"/>
      <c r="Z1193" s="35"/>
      <c r="AA1193" s="35"/>
      <c r="AB1193" s="35"/>
      <c r="AC1193" s="35"/>
      <c r="AD1193" s="35"/>
      <c r="AE1193" s="35"/>
      <c r="AR1193" s="199" t="s">
        <v>314</v>
      </c>
      <c r="AT1193" s="199" t="s">
        <v>202</v>
      </c>
      <c r="AU1193" s="199" t="s">
        <v>86</v>
      </c>
      <c r="AY1193" s="18" t="s">
        <v>200</v>
      </c>
      <c r="BE1193" s="200">
        <f>IF(N1193="základní",J1193,0)</f>
        <v>0</v>
      </c>
      <c r="BF1193" s="200">
        <f>IF(N1193="snížená",J1193,0)</f>
        <v>0</v>
      </c>
      <c r="BG1193" s="200">
        <f>IF(N1193="zákl. přenesená",J1193,0)</f>
        <v>0</v>
      </c>
      <c r="BH1193" s="200">
        <f>IF(N1193="sníž. přenesená",J1193,0)</f>
        <v>0</v>
      </c>
      <c r="BI1193" s="200">
        <f>IF(N1193="nulová",J1193,0)</f>
        <v>0</v>
      </c>
      <c r="BJ1193" s="18" t="s">
        <v>84</v>
      </c>
      <c r="BK1193" s="200">
        <f>ROUND(I1193*H1193,2)</f>
        <v>0</v>
      </c>
      <c r="BL1193" s="18" t="s">
        <v>314</v>
      </c>
      <c r="BM1193" s="199" t="s">
        <v>1432</v>
      </c>
    </row>
    <row r="1194" spans="1:65" s="2" customFormat="1" ht="11.25">
      <c r="A1194" s="35"/>
      <c r="B1194" s="36"/>
      <c r="C1194" s="37"/>
      <c r="D1194" s="201" t="s">
        <v>209</v>
      </c>
      <c r="E1194" s="37"/>
      <c r="F1194" s="202" t="s">
        <v>1433</v>
      </c>
      <c r="G1194" s="37"/>
      <c r="H1194" s="37"/>
      <c r="I1194" s="203"/>
      <c r="J1194" s="37"/>
      <c r="K1194" s="37"/>
      <c r="L1194" s="40"/>
      <c r="M1194" s="204"/>
      <c r="N1194" s="205"/>
      <c r="O1194" s="72"/>
      <c r="P1194" s="72"/>
      <c r="Q1194" s="72"/>
      <c r="R1194" s="72"/>
      <c r="S1194" s="72"/>
      <c r="T1194" s="73"/>
      <c r="U1194" s="35"/>
      <c r="V1194" s="35"/>
      <c r="W1194" s="35"/>
      <c r="X1194" s="35"/>
      <c r="Y1194" s="35"/>
      <c r="Z1194" s="35"/>
      <c r="AA1194" s="35"/>
      <c r="AB1194" s="35"/>
      <c r="AC1194" s="35"/>
      <c r="AD1194" s="35"/>
      <c r="AE1194" s="35"/>
      <c r="AT1194" s="18" t="s">
        <v>209</v>
      </c>
      <c r="AU1194" s="18" t="s">
        <v>86</v>
      </c>
    </row>
    <row r="1195" spans="1:65" s="14" customFormat="1" ht="11.25">
      <c r="B1195" s="217"/>
      <c r="C1195" s="218"/>
      <c r="D1195" s="208" t="s">
        <v>211</v>
      </c>
      <c r="E1195" s="219" t="s">
        <v>1</v>
      </c>
      <c r="F1195" s="220" t="s">
        <v>128</v>
      </c>
      <c r="G1195" s="218"/>
      <c r="H1195" s="221">
        <v>11</v>
      </c>
      <c r="I1195" s="222"/>
      <c r="J1195" s="218"/>
      <c r="K1195" s="218"/>
      <c r="L1195" s="223"/>
      <c r="M1195" s="224"/>
      <c r="N1195" s="225"/>
      <c r="O1195" s="225"/>
      <c r="P1195" s="225"/>
      <c r="Q1195" s="225"/>
      <c r="R1195" s="225"/>
      <c r="S1195" s="225"/>
      <c r="T1195" s="226"/>
      <c r="AT1195" s="227" t="s">
        <v>211</v>
      </c>
      <c r="AU1195" s="227" t="s">
        <v>86</v>
      </c>
      <c r="AV1195" s="14" t="s">
        <v>86</v>
      </c>
      <c r="AW1195" s="14" t="s">
        <v>32</v>
      </c>
      <c r="AX1195" s="14" t="s">
        <v>84</v>
      </c>
      <c r="AY1195" s="227" t="s">
        <v>200</v>
      </c>
    </row>
    <row r="1196" spans="1:65" s="2" customFormat="1" ht="37.9" customHeight="1">
      <c r="A1196" s="35"/>
      <c r="B1196" s="36"/>
      <c r="C1196" s="250" t="s">
        <v>1434</v>
      </c>
      <c r="D1196" s="250" t="s">
        <v>302</v>
      </c>
      <c r="E1196" s="251" t="s">
        <v>1435</v>
      </c>
      <c r="F1196" s="252" t="s">
        <v>1436</v>
      </c>
      <c r="G1196" s="253" t="s">
        <v>101</v>
      </c>
      <c r="H1196" s="254">
        <v>12.1</v>
      </c>
      <c r="I1196" s="255"/>
      <c r="J1196" s="256">
        <f>ROUND(I1196*H1196,2)</f>
        <v>0</v>
      </c>
      <c r="K1196" s="252" t="s">
        <v>206</v>
      </c>
      <c r="L1196" s="257"/>
      <c r="M1196" s="258" t="s">
        <v>1</v>
      </c>
      <c r="N1196" s="259" t="s">
        <v>41</v>
      </c>
      <c r="O1196" s="72"/>
      <c r="P1196" s="197">
        <f>O1196*H1196</f>
        <v>0</v>
      </c>
      <c r="Q1196" s="197">
        <v>3.0000000000000001E-3</v>
      </c>
      <c r="R1196" s="197">
        <f>Q1196*H1196</f>
        <v>3.6299999999999999E-2</v>
      </c>
      <c r="S1196" s="197">
        <v>0</v>
      </c>
      <c r="T1196" s="198">
        <f>S1196*H1196</f>
        <v>0</v>
      </c>
      <c r="U1196" s="35"/>
      <c r="V1196" s="35"/>
      <c r="W1196" s="35"/>
      <c r="X1196" s="35"/>
      <c r="Y1196" s="35"/>
      <c r="Z1196" s="35"/>
      <c r="AA1196" s="35"/>
      <c r="AB1196" s="35"/>
      <c r="AC1196" s="35"/>
      <c r="AD1196" s="35"/>
      <c r="AE1196" s="35"/>
      <c r="AR1196" s="199" t="s">
        <v>441</v>
      </c>
      <c r="AT1196" s="199" t="s">
        <v>302</v>
      </c>
      <c r="AU1196" s="199" t="s">
        <v>86</v>
      </c>
      <c r="AY1196" s="18" t="s">
        <v>200</v>
      </c>
      <c r="BE1196" s="200">
        <f>IF(N1196="základní",J1196,0)</f>
        <v>0</v>
      </c>
      <c r="BF1196" s="200">
        <f>IF(N1196="snížená",J1196,0)</f>
        <v>0</v>
      </c>
      <c r="BG1196" s="200">
        <f>IF(N1196="zákl. přenesená",J1196,0)</f>
        <v>0</v>
      </c>
      <c r="BH1196" s="200">
        <f>IF(N1196="sníž. přenesená",J1196,0)</f>
        <v>0</v>
      </c>
      <c r="BI1196" s="200">
        <f>IF(N1196="nulová",J1196,0)</f>
        <v>0</v>
      </c>
      <c r="BJ1196" s="18" t="s">
        <v>84</v>
      </c>
      <c r="BK1196" s="200">
        <f>ROUND(I1196*H1196,2)</f>
        <v>0</v>
      </c>
      <c r="BL1196" s="18" t="s">
        <v>314</v>
      </c>
      <c r="BM1196" s="199" t="s">
        <v>1437</v>
      </c>
    </row>
    <row r="1197" spans="1:65" s="14" customFormat="1" ht="11.25">
      <c r="B1197" s="217"/>
      <c r="C1197" s="218"/>
      <c r="D1197" s="208" t="s">
        <v>211</v>
      </c>
      <c r="E1197" s="219" t="s">
        <v>1</v>
      </c>
      <c r="F1197" s="220" t="s">
        <v>128</v>
      </c>
      <c r="G1197" s="218"/>
      <c r="H1197" s="221">
        <v>11</v>
      </c>
      <c r="I1197" s="222"/>
      <c r="J1197" s="218"/>
      <c r="K1197" s="218"/>
      <c r="L1197" s="223"/>
      <c r="M1197" s="224"/>
      <c r="N1197" s="225"/>
      <c r="O1197" s="225"/>
      <c r="P1197" s="225"/>
      <c r="Q1197" s="225"/>
      <c r="R1197" s="225"/>
      <c r="S1197" s="225"/>
      <c r="T1197" s="226"/>
      <c r="AT1197" s="227" t="s">
        <v>211</v>
      </c>
      <c r="AU1197" s="227" t="s">
        <v>86</v>
      </c>
      <c r="AV1197" s="14" t="s">
        <v>86</v>
      </c>
      <c r="AW1197" s="14" t="s">
        <v>32</v>
      </c>
      <c r="AX1197" s="14" t="s">
        <v>84</v>
      </c>
      <c r="AY1197" s="227" t="s">
        <v>200</v>
      </c>
    </row>
    <row r="1198" spans="1:65" s="14" customFormat="1" ht="11.25">
      <c r="B1198" s="217"/>
      <c r="C1198" s="218"/>
      <c r="D1198" s="208" t="s">
        <v>211</v>
      </c>
      <c r="E1198" s="218"/>
      <c r="F1198" s="220" t="s">
        <v>1438</v>
      </c>
      <c r="G1198" s="218"/>
      <c r="H1198" s="221">
        <v>12.1</v>
      </c>
      <c r="I1198" s="222"/>
      <c r="J1198" s="218"/>
      <c r="K1198" s="218"/>
      <c r="L1198" s="223"/>
      <c r="M1198" s="224"/>
      <c r="N1198" s="225"/>
      <c r="O1198" s="225"/>
      <c r="P1198" s="225"/>
      <c r="Q1198" s="225"/>
      <c r="R1198" s="225"/>
      <c r="S1198" s="225"/>
      <c r="T1198" s="226"/>
      <c r="AT1198" s="227" t="s">
        <v>211</v>
      </c>
      <c r="AU1198" s="227" t="s">
        <v>86</v>
      </c>
      <c r="AV1198" s="14" t="s">
        <v>86</v>
      </c>
      <c r="AW1198" s="14" t="s">
        <v>4</v>
      </c>
      <c r="AX1198" s="14" t="s">
        <v>84</v>
      </c>
      <c r="AY1198" s="227" t="s">
        <v>200</v>
      </c>
    </row>
    <row r="1199" spans="1:65" s="2" customFormat="1" ht="24.2" customHeight="1">
      <c r="A1199" s="35"/>
      <c r="B1199" s="36"/>
      <c r="C1199" s="188" t="s">
        <v>1439</v>
      </c>
      <c r="D1199" s="188" t="s">
        <v>202</v>
      </c>
      <c r="E1199" s="189" t="s">
        <v>1440</v>
      </c>
      <c r="F1199" s="190" t="s">
        <v>1441</v>
      </c>
      <c r="G1199" s="191" t="s">
        <v>101</v>
      </c>
      <c r="H1199" s="192">
        <v>78</v>
      </c>
      <c r="I1199" s="193"/>
      <c r="J1199" s="194">
        <f>ROUND(I1199*H1199,2)</f>
        <v>0</v>
      </c>
      <c r="K1199" s="190" t="s">
        <v>206</v>
      </c>
      <c r="L1199" s="40"/>
      <c r="M1199" s="195" t="s">
        <v>1</v>
      </c>
      <c r="N1199" s="196" t="s">
        <v>41</v>
      </c>
      <c r="O1199" s="72"/>
      <c r="P1199" s="197">
        <f>O1199*H1199</f>
        <v>0</v>
      </c>
      <c r="Q1199" s="197">
        <v>0</v>
      </c>
      <c r="R1199" s="197">
        <f>Q1199*H1199</f>
        <v>0</v>
      </c>
      <c r="S1199" s="197">
        <v>0</v>
      </c>
      <c r="T1199" s="198">
        <f>S1199*H1199</f>
        <v>0</v>
      </c>
      <c r="U1199" s="35"/>
      <c r="V1199" s="35"/>
      <c r="W1199" s="35"/>
      <c r="X1199" s="35"/>
      <c r="Y1199" s="35"/>
      <c r="Z1199" s="35"/>
      <c r="AA1199" s="35"/>
      <c r="AB1199" s="35"/>
      <c r="AC1199" s="35"/>
      <c r="AD1199" s="35"/>
      <c r="AE1199" s="35"/>
      <c r="AR1199" s="199" t="s">
        <v>314</v>
      </c>
      <c r="AT1199" s="199" t="s">
        <v>202</v>
      </c>
      <c r="AU1199" s="199" t="s">
        <v>86</v>
      </c>
      <c r="AY1199" s="18" t="s">
        <v>200</v>
      </c>
      <c r="BE1199" s="200">
        <f>IF(N1199="základní",J1199,0)</f>
        <v>0</v>
      </c>
      <c r="BF1199" s="200">
        <f>IF(N1199="snížená",J1199,0)</f>
        <v>0</v>
      </c>
      <c r="BG1199" s="200">
        <f>IF(N1199="zákl. přenesená",J1199,0)</f>
        <v>0</v>
      </c>
      <c r="BH1199" s="200">
        <f>IF(N1199="sníž. přenesená",J1199,0)</f>
        <v>0</v>
      </c>
      <c r="BI1199" s="200">
        <f>IF(N1199="nulová",J1199,0)</f>
        <v>0</v>
      </c>
      <c r="BJ1199" s="18" t="s">
        <v>84</v>
      </c>
      <c r="BK1199" s="200">
        <f>ROUND(I1199*H1199,2)</f>
        <v>0</v>
      </c>
      <c r="BL1199" s="18" t="s">
        <v>314</v>
      </c>
      <c r="BM1199" s="199" t="s">
        <v>1442</v>
      </c>
    </row>
    <row r="1200" spans="1:65" s="2" customFormat="1" ht="11.25">
      <c r="A1200" s="35"/>
      <c r="B1200" s="36"/>
      <c r="C1200" s="37"/>
      <c r="D1200" s="201" t="s">
        <v>209</v>
      </c>
      <c r="E1200" s="37"/>
      <c r="F1200" s="202" t="s">
        <v>1443</v>
      </c>
      <c r="G1200" s="37"/>
      <c r="H1200" s="37"/>
      <c r="I1200" s="203"/>
      <c r="J1200" s="37"/>
      <c r="K1200" s="37"/>
      <c r="L1200" s="40"/>
      <c r="M1200" s="204"/>
      <c r="N1200" s="205"/>
      <c r="O1200" s="72"/>
      <c r="P1200" s="72"/>
      <c r="Q1200" s="72"/>
      <c r="R1200" s="72"/>
      <c r="S1200" s="72"/>
      <c r="T1200" s="73"/>
      <c r="U1200" s="35"/>
      <c r="V1200" s="35"/>
      <c r="W1200" s="35"/>
      <c r="X1200" s="35"/>
      <c r="Y1200" s="35"/>
      <c r="Z1200" s="35"/>
      <c r="AA1200" s="35"/>
      <c r="AB1200" s="35"/>
      <c r="AC1200" s="35"/>
      <c r="AD1200" s="35"/>
      <c r="AE1200" s="35"/>
      <c r="AT1200" s="18" t="s">
        <v>209</v>
      </c>
      <c r="AU1200" s="18" t="s">
        <v>86</v>
      </c>
    </row>
    <row r="1201" spans="1:65" s="14" customFormat="1" ht="11.25">
      <c r="B1201" s="217"/>
      <c r="C1201" s="218"/>
      <c r="D1201" s="208" t="s">
        <v>211</v>
      </c>
      <c r="E1201" s="219" t="s">
        <v>1</v>
      </c>
      <c r="F1201" s="220" t="s">
        <v>149</v>
      </c>
      <c r="G1201" s="218"/>
      <c r="H1201" s="221">
        <v>78</v>
      </c>
      <c r="I1201" s="222"/>
      <c r="J1201" s="218"/>
      <c r="K1201" s="218"/>
      <c r="L1201" s="223"/>
      <c r="M1201" s="224"/>
      <c r="N1201" s="225"/>
      <c r="O1201" s="225"/>
      <c r="P1201" s="225"/>
      <c r="Q1201" s="225"/>
      <c r="R1201" s="225"/>
      <c r="S1201" s="225"/>
      <c r="T1201" s="226"/>
      <c r="AT1201" s="227" t="s">
        <v>211</v>
      </c>
      <c r="AU1201" s="227" t="s">
        <v>86</v>
      </c>
      <c r="AV1201" s="14" t="s">
        <v>86</v>
      </c>
      <c r="AW1201" s="14" t="s">
        <v>32</v>
      </c>
      <c r="AX1201" s="14" t="s">
        <v>84</v>
      </c>
      <c r="AY1201" s="227" t="s">
        <v>200</v>
      </c>
    </row>
    <row r="1202" spans="1:65" s="2" customFormat="1" ht="37.9" customHeight="1">
      <c r="A1202" s="35"/>
      <c r="B1202" s="36"/>
      <c r="C1202" s="250" t="s">
        <v>1444</v>
      </c>
      <c r="D1202" s="250" t="s">
        <v>302</v>
      </c>
      <c r="E1202" s="251" t="s">
        <v>1445</v>
      </c>
      <c r="F1202" s="252" t="s">
        <v>1446</v>
      </c>
      <c r="G1202" s="253" t="s">
        <v>101</v>
      </c>
      <c r="H1202" s="254">
        <v>81.900000000000006</v>
      </c>
      <c r="I1202" s="255"/>
      <c r="J1202" s="256">
        <f>ROUND(I1202*H1202,2)</f>
        <v>0</v>
      </c>
      <c r="K1202" s="252" t="s">
        <v>206</v>
      </c>
      <c r="L1202" s="257"/>
      <c r="M1202" s="258" t="s">
        <v>1</v>
      </c>
      <c r="N1202" s="259" t="s">
        <v>41</v>
      </c>
      <c r="O1202" s="72"/>
      <c r="P1202" s="197">
        <f>O1202*H1202</f>
        <v>0</v>
      </c>
      <c r="Q1202" s="197">
        <v>3.5999999999999999E-3</v>
      </c>
      <c r="R1202" s="197">
        <f>Q1202*H1202</f>
        <v>0.29483999999999999</v>
      </c>
      <c r="S1202" s="197">
        <v>0</v>
      </c>
      <c r="T1202" s="198">
        <f>S1202*H1202</f>
        <v>0</v>
      </c>
      <c r="U1202" s="35"/>
      <c r="V1202" s="35"/>
      <c r="W1202" s="35"/>
      <c r="X1202" s="35"/>
      <c r="Y1202" s="35"/>
      <c r="Z1202" s="35"/>
      <c r="AA1202" s="35"/>
      <c r="AB1202" s="35"/>
      <c r="AC1202" s="35"/>
      <c r="AD1202" s="35"/>
      <c r="AE1202" s="35"/>
      <c r="AR1202" s="199" t="s">
        <v>441</v>
      </c>
      <c r="AT1202" s="199" t="s">
        <v>302</v>
      </c>
      <c r="AU1202" s="199" t="s">
        <v>86</v>
      </c>
      <c r="AY1202" s="18" t="s">
        <v>200</v>
      </c>
      <c r="BE1202" s="200">
        <f>IF(N1202="základní",J1202,0)</f>
        <v>0</v>
      </c>
      <c r="BF1202" s="200">
        <f>IF(N1202="snížená",J1202,0)</f>
        <v>0</v>
      </c>
      <c r="BG1202" s="200">
        <f>IF(N1202="zákl. přenesená",J1202,0)</f>
        <v>0</v>
      </c>
      <c r="BH1202" s="200">
        <f>IF(N1202="sníž. přenesená",J1202,0)</f>
        <v>0</v>
      </c>
      <c r="BI1202" s="200">
        <f>IF(N1202="nulová",J1202,0)</f>
        <v>0</v>
      </c>
      <c r="BJ1202" s="18" t="s">
        <v>84</v>
      </c>
      <c r="BK1202" s="200">
        <f>ROUND(I1202*H1202,2)</f>
        <v>0</v>
      </c>
      <c r="BL1202" s="18" t="s">
        <v>314</v>
      </c>
      <c r="BM1202" s="199" t="s">
        <v>1447</v>
      </c>
    </row>
    <row r="1203" spans="1:65" s="14" customFormat="1" ht="11.25">
      <c r="B1203" s="217"/>
      <c r="C1203" s="218"/>
      <c r="D1203" s="208" t="s">
        <v>211</v>
      </c>
      <c r="E1203" s="219" t="s">
        <v>1</v>
      </c>
      <c r="F1203" s="220" t="s">
        <v>149</v>
      </c>
      <c r="G1203" s="218"/>
      <c r="H1203" s="221">
        <v>78</v>
      </c>
      <c r="I1203" s="222"/>
      <c r="J1203" s="218"/>
      <c r="K1203" s="218"/>
      <c r="L1203" s="223"/>
      <c r="M1203" s="224"/>
      <c r="N1203" s="225"/>
      <c r="O1203" s="225"/>
      <c r="P1203" s="225"/>
      <c r="Q1203" s="225"/>
      <c r="R1203" s="225"/>
      <c r="S1203" s="225"/>
      <c r="T1203" s="226"/>
      <c r="AT1203" s="227" t="s">
        <v>211</v>
      </c>
      <c r="AU1203" s="227" t="s">
        <v>86</v>
      </c>
      <c r="AV1203" s="14" t="s">
        <v>86</v>
      </c>
      <c r="AW1203" s="14" t="s">
        <v>32</v>
      </c>
      <c r="AX1203" s="14" t="s">
        <v>84</v>
      </c>
      <c r="AY1203" s="227" t="s">
        <v>200</v>
      </c>
    </row>
    <row r="1204" spans="1:65" s="14" customFormat="1" ht="11.25">
      <c r="B1204" s="217"/>
      <c r="C1204" s="218"/>
      <c r="D1204" s="208" t="s">
        <v>211</v>
      </c>
      <c r="E1204" s="218"/>
      <c r="F1204" s="220" t="s">
        <v>1448</v>
      </c>
      <c r="G1204" s="218"/>
      <c r="H1204" s="221">
        <v>81.900000000000006</v>
      </c>
      <c r="I1204" s="222"/>
      <c r="J1204" s="218"/>
      <c r="K1204" s="218"/>
      <c r="L1204" s="223"/>
      <c r="M1204" s="224"/>
      <c r="N1204" s="225"/>
      <c r="O1204" s="225"/>
      <c r="P1204" s="225"/>
      <c r="Q1204" s="225"/>
      <c r="R1204" s="225"/>
      <c r="S1204" s="225"/>
      <c r="T1204" s="226"/>
      <c r="AT1204" s="227" t="s">
        <v>211</v>
      </c>
      <c r="AU1204" s="227" t="s">
        <v>86</v>
      </c>
      <c r="AV1204" s="14" t="s">
        <v>86</v>
      </c>
      <c r="AW1204" s="14" t="s">
        <v>4</v>
      </c>
      <c r="AX1204" s="14" t="s">
        <v>84</v>
      </c>
      <c r="AY1204" s="227" t="s">
        <v>200</v>
      </c>
    </row>
    <row r="1205" spans="1:65" s="2" customFormat="1" ht="24.2" customHeight="1">
      <c r="A1205" s="35"/>
      <c r="B1205" s="36"/>
      <c r="C1205" s="188" t="s">
        <v>1449</v>
      </c>
      <c r="D1205" s="188" t="s">
        <v>202</v>
      </c>
      <c r="E1205" s="189" t="s">
        <v>1450</v>
      </c>
      <c r="F1205" s="190" t="s">
        <v>1451</v>
      </c>
      <c r="G1205" s="191" t="s">
        <v>101</v>
      </c>
      <c r="H1205" s="192">
        <v>78</v>
      </c>
      <c r="I1205" s="193"/>
      <c r="J1205" s="194">
        <f>ROUND(I1205*H1205,2)</f>
        <v>0</v>
      </c>
      <c r="K1205" s="190" t="s">
        <v>206</v>
      </c>
      <c r="L1205" s="40"/>
      <c r="M1205" s="195" t="s">
        <v>1</v>
      </c>
      <c r="N1205" s="196" t="s">
        <v>41</v>
      </c>
      <c r="O1205" s="72"/>
      <c r="P1205" s="197">
        <f>O1205*H1205</f>
        <v>0</v>
      </c>
      <c r="Q1205" s="197">
        <v>0</v>
      </c>
      <c r="R1205" s="197">
        <f>Q1205*H1205</f>
        <v>0</v>
      </c>
      <c r="S1205" s="197">
        <v>0</v>
      </c>
      <c r="T1205" s="198">
        <f>S1205*H1205</f>
        <v>0</v>
      </c>
      <c r="U1205" s="35"/>
      <c r="V1205" s="35"/>
      <c r="W1205" s="35"/>
      <c r="X1205" s="35"/>
      <c r="Y1205" s="35"/>
      <c r="Z1205" s="35"/>
      <c r="AA1205" s="35"/>
      <c r="AB1205" s="35"/>
      <c r="AC1205" s="35"/>
      <c r="AD1205" s="35"/>
      <c r="AE1205" s="35"/>
      <c r="AR1205" s="199" t="s">
        <v>314</v>
      </c>
      <c r="AT1205" s="199" t="s">
        <v>202</v>
      </c>
      <c r="AU1205" s="199" t="s">
        <v>86</v>
      </c>
      <c r="AY1205" s="18" t="s">
        <v>200</v>
      </c>
      <c r="BE1205" s="200">
        <f>IF(N1205="základní",J1205,0)</f>
        <v>0</v>
      </c>
      <c r="BF1205" s="200">
        <f>IF(N1205="snížená",J1205,0)</f>
        <v>0</v>
      </c>
      <c r="BG1205" s="200">
        <f>IF(N1205="zákl. přenesená",J1205,0)</f>
        <v>0</v>
      </c>
      <c r="BH1205" s="200">
        <f>IF(N1205="sníž. přenesená",J1205,0)</f>
        <v>0</v>
      </c>
      <c r="BI1205" s="200">
        <f>IF(N1205="nulová",J1205,0)</f>
        <v>0</v>
      </c>
      <c r="BJ1205" s="18" t="s">
        <v>84</v>
      </c>
      <c r="BK1205" s="200">
        <f>ROUND(I1205*H1205,2)</f>
        <v>0</v>
      </c>
      <c r="BL1205" s="18" t="s">
        <v>314</v>
      </c>
      <c r="BM1205" s="199" t="s">
        <v>1452</v>
      </c>
    </row>
    <row r="1206" spans="1:65" s="2" customFormat="1" ht="11.25">
      <c r="A1206" s="35"/>
      <c r="B1206" s="36"/>
      <c r="C1206" s="37"/>
      <c r="D1206" s="201" t="s">
        <v>209</v>
      </c>
      <c r="E1206" s="37"/>
      <c r="F1206" s="202" t="s">
        <v>1453</v>
      </c>
      <c r="G1206" s="37"/>
      <c r="H1206" s="37"/>
      <c r="I1206" s="203"/>
      <c r="J1206" s="37"/>
      <c r="K1206" s="37"/>
      <c r="L1206" s="40"/>
      <c r="M1206" s="204"/>
      <c r="N1206" s="205"/>
      <c r="O1206" s="72"/>
      <c r="P1206" s="72"/>
      <c r="Q1206" s="72"/>
      <c r="R1206" s="72"/>
      <c r="S1206" s="72"/>
      <c r="T1206" s="73"/>
      <c r="U1206" s="35"/>
      <c r="V1206" s="35"/>
      <c r="W1206" s="35"/>
      <c r="X1206" s="35"/>
      <c r="Y1206" s="35"/>
      <c r="Z1206" s="35"/>
      <c r="AA1206" s="35"/>
      <c r="AB1206" s="35"/>
      <c r="AC1206" s="35"/>
      <c r="AD1206" s="35"/>
      <c r="AE1206" s="35"/>
      <c r="AT1206" s="18" t="s">
        <v>209</v>
      </c>
      <c r="AU1206" s="18" t="s">
        <v>86</v>
      </c>
    </row>
    <row r="1207" spans="1:65" s="14" customFormat="1" ht="11.25">
      <c r="B1207" s="217"/>
      <c r="C1207" s="218"/>
      <c r="D1207" s="208" t="s">
        <v>211</v>
      </c>
      <c r="E1207" s="219" t="s">
        <v>1</v>
      </c>
      <c r="F1207" s="220" t="s">
        <v>149</v>
      </c>
      <c r="G1207" s="218"/>
      <c r="H1207" s="221">
        <v>78</v>
      </c>
      <c r="I1207" s="222"/>
      <c r="J1207" s="218"/>
      <c r="K1207" s="218"/>
      <c r="L1207" s="223"/>
      <c r="M1207" s="224"/>
      <c r="N1207" s="225"/>
      <c r="O1207" s="225"/>
      <c r="P1207" s="225"/>
      <c r="Q1207" s="225"/>
      <c r="R1207" s="225"/>
      <c r="S1207" s="225"/>
      <c r="T1207" s="226"/>
      <c r="AT1207" s="227" t="s">
        <v>211</v>
      </c>
      <c r="AU1207" s="227" t="s">
        <v>86</v>
      </c>
      <c r="AV1207" s="14" t="s">
        <v>86</v>
      </c>
      <c r="AW1207" s="14" t="s">
        <v>32</v>
      </c>
      <c r="AX1207" s="14" t="s">
        <v>84</v>
      </c>
      <c r="AY1207" s="227" t="s">
        <v>200</v>
      </c>
    </row>
    <row r="1208" spans="1:65" s="2" customFormat="1" ht="33" customHeight="1">
      <c r="A1208" s="35"/>
      <c r="B1208" s="36"/>
      <c r="C1208" s="250" t="s">
        <v>1454</v>
      </c>
      <c r="D1208" s="250" t="s">
        <v>302</v>
      </c>
      <c r="E1208" s="251" t="s">
        <v>1455</v>
      </c>
      <c r="F1208" s="252" t="s">
        <v>1456</v>
      </c>
      <c r="G1208" s="253" t="s">
        <v>101</v>
      </c>
      <c r="H1208" s="254">
        <v>81.900000000000006</v>
      </c>
      <c r="I1208" s="255"/>
      <c r="J1208" s="256">
        <f>ROUND(I1208*H1208,2)</f>
        <v>0</v>
      </c>
      <c r="K1208" s="252" t="s">
        <v>1</v>
      </c>
      <c r="L1208" s="257"/>
      <c r="M1208" s="258" t="s">
        <v>1</v>
      </c>
      <c r="N1208" s="259" t="s">
        <v>41</v>
      </c>
      <c r="O1208" s="72"/>
      <c r="P1208" s="197">
        <f>O1208*H1208</f>
        <v>0</v>
      </c>
      <c r="Q1208" s="197">
        <v>1.1999999999999999E-3</v>
      </c>
      <c r="R1208" s="197">
        <f>Q1208*H1208</f>
        <v>9.8279999999999992E-2</v>
      </c>
      <c r="S1208" s="197">
        <v>0</v>
      </c>
      <c r="T1208" s="198">
        <f>S1208*H1208</f>
        <v>0</v>
      </c>
      <c r="U1208" s="35"/>
      <c r="V1208" s="35"/>
      <c r="W1208" s="35"/>
      <c r="X1208" s="35"/>
      <c r="Y1208" s="35"/>
      <c r="Z1208" s="35"/>
      <c r="AA1208" s="35"/>
      <c r="AB1208" s="35"/>
      <c r="AC1208" s="35"/>
      <c r="AD1208" s="35"/>
      <c r="AE1208" s="35"/>
      <c r="AR1208" s="199" t="s">
        <v>441</v>
      </c>
      <c r="AT1208" s="199" t="s">
        <v>302</v>
      </c>
      <c r="AU1208" s="199" t="s">
        <v>86</v>
      </c>
      <c r="AY1208" s="18" t="s">
        <v>200</v>
      </c>
      <c r="BE1208" s="200">
        <f>IF(N1208="základní",J1208,0)</f>
        <v>0</v>
      </c>
      <c r="BF1208" s="200">
        <f>IF(N1208="snížená",J1208,0)</f>
        <v>0</v>
      </c>
      <c r="BG1208" s="200">
        <f>IF(N1208="zákl. přenesená",J1208,0)</f>
        <v>0</v>
      </c>
      <c r="BH1208" s="200">
        <f>IF(N1208="sníž. přenesená",J1208,0)</f>
        <v>0</v>
      </c>
      <c r="BI1208" s="200">
        <f>IF(N1208="nulová",J1208,0)</f>
        <v>0</v>
      </c>
      <c r="BJ1208" s="18" t="s">
        <v>84</v>
      </c>
      <c r="BK1208" s="200">
        <f>ROUND(I1208*H1208,2)</f>
        <v>0</v>
      </c>
      <c r="BL1208" s="18" t="s">
        <v>314</v>
      </c>
      <c r="BM1208" s="199" t="s">
        <v>1457</v>
      </c>
    </row>
    <row r="1209" spans="1:65" s="14" customFormat="1" ht="11.25">
      <c r="B1209" s="217"/>
      <c r="C1209" s="218"/>
      <c r="D1209" s="208" t="s">
        <v>211</v>
      </c>
      <c r="E1209" s="219" t="s">
        <v>1</v>
      </c>
      <c r="F1209" s="220" t="s">
        <v>149</v>
      </c>
      <c r="G1209" s="218"/>
      <c r="H1209" s="221">
        <v>78</v>
      </c>
      <c r="I1209" s="222"/>
      <c r="J1209" s="218"/>
      <c r="K1209" s="218"/>
      <c r="L1209" s="223"/>
      <c r="M1209" s="224"/>
      <c r="N1209" s="225"/>
      <c r="O1209" s="225"/>
      <c r="P1209" s="225"/>
      <c r="Q1209" s="225"/>
      <c r="R1209" s="225"/>
      <c r="S1209" s="225"/>
      <c r="T1209" s="226"/>
      <c r="AT1209" s="227" t="s">
        <v>211</v>
      </c>
      <c r="AU1209" s="227" t="s">
        <v>86</v>
      </c>
      <c r="AV1209" s="14" t="s">
        <v>86</v>
      </c>
      <c r="AW1209" s="14" t="s">
        <v>32</v>
      </c>
      <c r="AX1209" s="14" t="s">
        <v>84</v>
      </c>
      <c r="AY1209" s="227" t="s">
        <v>200</v>
      </c>
    </row>
    <row r="1210" spans="1:65" s="14" customFormat="1" ht="11.25">
      <c r="B1210" s="217"/>
      <c r="C1210" s="218"/>
      <c r="D1210" s="208" t="s">
        <v>211</v>
      </c>
      <c r="E1210" s="218"/>
      <c r="F1210" s="220" t="s">
        <v>1448</v>
      </c>
      <c r="G1210" s="218"/>
      <c r="H1210" s="221">
        <v>81.900000000000006</v>
      </c>
      <c r="I1210" s="222"/>
      <c r="J1210" s="218"/>
      <c r="K1210" s="218"/>
      <c r="L1210" s="223"/>
      <c r="M1210" s="224"/>
      <c r="N1210" s="225"/>
      <c r="O1210" s="225"/>
      <c r="P1210" s="225"/>
      <c r="Q1210" s="225"/>
      <c r="R1210" s="225"/>
      <c r="S1210" s="225"/>
      <c r="T1210" s="226"/>
      <c r="AT1210" s="227" t="s">
        <v>211</v>
      </c>
      <c r="AU1210" s="227" t="s">
        <v>86</v>
      </c>
      <c r="AV1210" s="14" t="s">
        <v>86</v>
      </c>
      <c r="AW1210" s="14" t="s">
        <v>4</v>
      </c>
      <c r="AX1210" s="14" t="s">
        <v>84</v>
      </c>
      <c r="AY1210" s="227" t="s">
        <v>200</v>
      </c>
    </row>
    <row r="1211" spans="1:65" s="2" customFormat="1" ht="33" customHeight="1">
      <c r="A1211" s="35"/>
      <c r="B1211" s="36"/>
      <c r="C1211" s="188" t="s">
        <v>102</v>
      </c>
      <c r="D1211" s="188" t="s">
        <v>202</v>
      </c>
      <c r="E1211" s="189" t="s">
        <v>1458</v>
      </c>
      <c r="F1211" s="190" t="s">
        <v>1459</v>
      </c>
      <c r="G1211" s="191" t="s">
        <v>101</v>
      </c>
      <c r="H1211" s="192">
        <v>78</v>
      </c>
      <c r="I1211" s="193"/>
      <c r="J1211" s="194">
        <f>ROUND(I1211*H1211,2)</f>
        <v>0</v>
      </c>
      <c r="K1211" s="190" t="s">
        <v>206</v>
      </c>
      <c r="L1211" s="40"/>
      <c r="M1211" s="195" t="s">
        <v>1</v>
      </c>
      <c r="N1211" s="196" t="s">
        <v>41</v>
      </c>
      <c r="O1211" s="72"/>
      <c r="P1211" s="197">
        <f>O1211*H1211</f>
        <v>0</v>
      </c>
      <c r="Q1211" s="197">
        <v>8.0000000000000007E-5</v>
      </c>
      <c r="R1211" s="197">
        <f>Q1211*H1211</f>
        <v>6.2400000000000008E-3</v>
      </c>
      <c r="S1211" s="197">
        <v>0</v>
      </c>
      <c r="T1211" s="198">
        <f>S1211*H1211</f>
        <v>0</v>
      </c>
      <c r="U1211" s="35"/>
      <c r="V1211" s="35"/>
      <c r="W1211" s="35"/>
      <c r="X1211" s="35"/>
      <c r="Y1211" s="35"/>
      <c r="Z1211" s="35"/>
      <c r="AA1211" s="35"/>
      <c r="AB1211" s="35"/>
      <c r="AC1211" s="35"/>
      <c r="AD1211" s="35"/>
      <c r="AE1211" s="35"/>
      <c r="AR1211" s="199" t="s">
        <v>314</v>
      </c>
      <c r="AT1211" s="199" t="s">
        <v>202</v>
      </c>
      <c r="AU1211" s="199" t="s">
        <v>86</v>
      </c>
      <c r="AY1211" s="18" t="s">
        <v>200</v>
      </c>
      <c r="BE1211" s="200">
        <f>IF(N1211="základní",J1211,0)</f>
        <v>0</v>
      </c>
      <c r="BF1211" s="200">
        <f>IF(N1211="snížená",J1211,0)</f>
        <v>0</v>
      </c>
      <c r="BG1211" s="200">
        <f>IF(N1211="zákl. přenesená",J1211,0)</f>
        <v>0</v>
      </c>
      <c r="BH1211" s="200">
        <f>IF(N1211="sníž. přenesená",J1211,0)</f>
        <v>0</v>
      </c>
      <c r="BI1211" s="200">
        <f>IF(N1211="nulová",J1211,0)</f>
        <v>0</v>
      </c>
      <c r="BJ1211" s="18" t="s">
        <v>84</v>
      </c>
      <c r="BK1211" s="200">
        <f>ROUND(I1211*H1211,2)</f>
        <v>0</v>
      </c>
      <c r="BL1211" s="18" t="s">
        <v>314</v>
      </c>
      <c r="BM1211" s="199" t="s">
        <v>1460</v>
      </c>
    </row>
    <row r="1212" spans="1:65" s="2" customFormat="1" ht="11.25">
      <c r="A1212" s="35"/>
      <c r="B1212" s="36"/>
      <c r="C1212" s="37"/>
      <c r="D1212" s="201" t="s">
        <v>209</v>
      </c>
      <c r="E1212" s="37"/>
      <c r="F1212" s="202" t="s">
        <v>1461</v>
      </c>
      <c r="G1212" s="37"/>
      <c r="H1212" s="37"/>
      <c r="I1212" s="203"/>
      <c r="J1212" s="37"/>
      <c r="K1212" s="37"/>
      <c r="L1212" s="40"/>
      <c r="M1212" s="204"/>
      <c r="N1212" s="205"/>
      <c r="O1212" s="72"/>
      <c r="P1212" s="72"/>
      <c r="Q1212" s="72"/>
      <c r="R1212" s="72"/>
      <c r="S1212" s="72"/>
      <c r="T1212" s="73"/>
      <c r="U1212" s="35"/>
      <c r="V1212" s="35"/>
      <c r="W1212" s="35"/>
      <c r="X1212" s="35"/>
      <c r="Y1212" s="35"/>
      <c r="Z1212" s="35"/>
      <c r="AA1212" s="35"/>
      <c r="AB1212" s="35"/>
      <c r="AC1212" s="35"/>
      <c r="AD1212" s="35"/>
      <c r="AE1212" s="35"/>
      <c r="AT1212" s="18" t="s">
        <v>209</v>
      </c>
      <c r="AU1212" s="18" t="s">
        <v>86</v>
      </c>
    </row>
    <row r="1213" spans="1:65" s="14" customFormat="1" ht="11.25">
      <c r="B1213" s="217"/>
      <c r="C1213" s="218"/>
      <c r="D1213" s="208" t="s">
        <v>211</v>
      </c>
      <c r="E1213" s="219" t="s">
        <v>1</v>
      </c>
      <c r="F1213" s="220" t="s">
        <v>149</v>
      </c>
      <c r="G1213" s="218"/>
      <c r="H1213" s="221">
        <v>78</v>
      </c>
      <c r="I1213" s="222"/>
      <c r="J1213" s="218"/>
      <c r="K1213" s="218"/>
      <c r="L1213" s="223"/>
      <c r="M1213" s="224"/>
      <c r="N1213" s="225"/>
      <c r="O1213" s="225"/>
      <c r="P1213" s="225"/>
      <c r="Q1213" s="225"/>
      <c r="R1213" s="225"/>
      <c r="S1213" s="225"/>
      <c r="T1213" s="226"/>
      <c r="AT1213" s="227" t="s">
        <v>211</v>
      </c>
      <c r="AU1213" s="227" t="s">
        <v>86</v>
      </c>
      <c r="AV1213" s="14" t="s">
        <v>86</v>
      </c>
      <c r="AW1213" s="14" t="s">
        <v>32</v>
      </c>
      <c r="AX1213" s="14" t="s">
        <v>84</v>
      </c>
      <c r="AY1213" s="227" t="s">
        <v>200</v>
      </c>
    </row>
    <row r="1214" spans="1:65" s="2" customFormat="1" ht="33" customHeight="1">
      <c r="A1214" s="35"/>
      <c r="B1214" s="36"/>
      <c r="C1214" s="250" t="s">
        <v>1462</v>
      </c>
      <c r="D1214" s="250" t="s">
        <v>302</v>
      </c>
      <c r="E1214" s="251" t="s">
        <v>1463</v>
      </c>
      <c r="F1214" s="252" t="s">
        <v>1456</v>
      </c>
      <c r="G1214" s="253" t="s">
        <v>101</v>
      </c>
      <c r="H1214" s="254">
        <v>79.8</v>
      </c>
      <c r="I1214" s="255"/>
      <c r="J1214" s="256">
        <f>ROUND(I1214*H1214,2)</f>
        <v>0</v>
      </c>
      <c r="K1214" s="252" t="s">
        <v>1</v>
      </c>
      <c r="L1214" s="257"/>
      <c r="M1214" s="258" t="s">
        <v>1</v>
      </c>
      <c r="N1214" s="259" t="s">
        <v>41</v>
      </c>
      <c r="O1214" s="72"/>
      <c r="P1214" s="197">
        <f>O1214*H1214</f>
        <v>0</v>
      </c>
      <c r="Q1214" s="197">
        <v>2.3999999999999998E-3</v>
      </c>
      <c r="R1214" s="197">
        <f>Q1214*H1214</f>
        <v>0.19151999999999997</v>
      </c>
      <c r="S1214" s="197">
        <v>0</v>
      </c>
      <c r="T1214" s="198">
        <f>S1214*H1214</f>
        <v>0</v>
      </c>
      <c r="U1214" s="35"/>
      <c r="V1214" s="35"/>
      <c r="W1214" s="35"/>
      <c r="X1214" s="35"/>
      <c r="Y1214" s="35"/>
      <c r="Z1214" s="35"/>
      <c r="AA1214" s="35"/>
      <c r="AB1214" s="35"/>
      <c r="AC1214" s="35"/>
      <c r="AD1214" s="35"/>
      <c r="AE1214" s="35"/>
      <c r="AR1214" s="199" t="s">
        <v>441</v>
      </c>
      <c r="AT1214" s="199" t="s">
        <v>302</v>
      </c>
      <c r="AU1214" s="199" t="s">
        <v>86</v>
      </c>
      <c r="AY1214" s="18" t="s">
        <v>200</v>
      </c>
      <c r="BE1214" s="200">
        <f>IF(N1214="základní",J1214,0)</f>
        <v>0</v>
      </c>
      <c r="BF1214" s="200">
        <f>IF(N1214="snížená",J1214,0)</f>
        <v>0</v>
      </c>
      <c r="BG1214" s="200">
        <f>IF(N1214="zákl. přenesená",J1214,0)</f>
        <v>0</v>
      </c>
      <c r="BH1214" s="200">
        <f>IF(N1214="sníž. přenesená",J1214,0)</f>
        <v>0</v>
      </c>
      <c r="BI1214" s="200">
        <f>IF(N1214="nulová",J1214,0)</f>
        <v>0</v>
      </c>
      <c r="BJ1214" s="18" t="s">
        <v>84</v>
      </c>
      <c r="BK1214" s="200">
        <f>ROUND(I1214*H1214,2)</f>
        <v>0</v>
      </c>
      <c r="BL1214" s="18" t="s">
        <v>314</v>
      </c>
      <c r="BM1214" s="199" t="s">
        <v>1464</v>
      </c>
    </row>
    <row r="1215" spans="1:65" s="14" customFormat="1" ht="11.25">
      <c r="B1215" s="217"/>
      <c r="C1215" s="218"/>
      <c r="D1215" s="208" t="s">
        <v>211</v>
      </c>
      <c r="E1215" s="218"/>
      <c r="F1215" s="220" t="s">
        <v>1465</v>
      </c>
      <c r="G1215" s="218"/>
      <c r="H1215" s="221">
        <v>79.8</v>
      </c>
      <c r="I1215" s="222"/>
      <c r="J1215" s="218"/>
      <c r="K1215" s="218"/>
      <c r="L1215" s="223"/>
      <c r="M1215" s="224"/>
      <c r="N1215" s="225"/>
      <c r="O1215" s="225"/>
      <c r="P1215" s="225"/>
      <c r="Q1215" s="225"/>
      <c r="R1215" s="225"/>
      <c r="S1215" s="225"/>
      <c r="T1215" s="226"/>
      <c r="AT1215" s="227" t="s">
        <v>211</v>
      </c>
      <c r="AU1215" s="227" t="s">
        <v>86</v>
      </c>
      <c r="AV1215" s="14" t="s">
        <v>86</v>
      </c>
      <c r="AW1215" s="14" t="s">
        <v>4</v>
      </c>
      <c r="AX1215" s="14" t="s">
        <v>84</v>
      </c>
      <c r="AY1215" s="227" t="s">
        <v>200</v>
      </c>
    </row>
    <row r="1216" spans="1:65" s="2" customFormat="1" ht="33" customHeight="1">
      <c r="A1216" s="35"/>
      <c r="B1216" s="36"/>
      <c r="C1216" s="250" t="s">
        <v>1466</v>
      </c>
      <c r="D1216" s="250" t="s">
        <v>302</v>
      </c>
      <c r="E1216" s="251" t="s">
        <v>1467</v>
      </c>
      <c r="F1216" s="252" t="s">
        <v>1468</v>
      </c>
      <c r="G1216" s="253" t="s">
        <v>1469</v>
      </c>
      <c r="H1216" s="254">
        <v>2.34</v>
      </c>
      <c r="I1216" s="255"/>
      <c r="J1216" s="256">
        <f>ROUND(I1216*H1216,2)</f>
        <v>0</v>
      </c>
      <c r="K1216" s="252" t="s">
        <v>206</v>
      </c>
      <c r="L1216" s="257"/>
      <c r="M1216" s="258" t="s">
        <v>1</v>
      </c>
      <c r="N1216" s="259" t="s">
        <v>41</v>
      </c>
      <c r="O1216" s="72"/>
      <c r="P1216" s="197">
        <f>O1216*H1216</f>
        <v>0</v>
      </c>
      <c r="Q1216" s="197">
        <v>7.0800000000000004E-3</v>
      </c>
      <c r="R1216" s="197">
        <f>Q1216*H1216</f>
        <v>1.6567200000000001E-2</v>
      </c>
      <c r="S1216" s="197">
        <v>0</v>
      </c>
      <c r="T1216" s="198">
        <f>S1216*H1216</f>
        <v>0</v>
      </c>
      <c r="U1216" s="35"/>
      <c r="V1216" s="35"/>
      <c r="W1216" s="35"/>
      <c r="X1216" s="35"/>
      <c r="Y1216" s="35"/>
      <c r="Z1216" s="35"/>
      <c r="AA1216" s="35"/>
      <c r="AB1216" s="35"/>
      <c r="AC1216" s="35"/>
      <c r="AD1216" s="35"/>
      <c r="AE1216" s="35"/>
      <c r="AR1216" s="199" t="s">
        <v>441</v>
      </c>
      <c r="AT1216" s="199" t="s">
        <v>302</v>
      </c>
      <c r="AU1216" s="199" t="s">
        <v>86</v>
      </c>
      <c r="AY1216" s="18" t="s">
        <v>200</v>
      </c>
      <c r="BE1216" s="200">
        <f>IF(N1216="základní",J1216,0)</f>
        <v>0</v>
      </c>
      <c r="BF1216" s="200">
        <f>IF(N1216="snížená",J1216,0)</f>
        <v>0</v>
      </c>
      <c r="BG1216" s="200">
        <f>IF(N1216="zákl. přenesená",J1216,0)</f>
        <v>0</v>
      </c>
      <c r="BH1216" s="200">
        <f>IF(N1216="sníž. přenesená",J1216,0)</f>
        <v>0</v>
      </c>
      <c r="BI1216" s="200">
        <f>IF(N1216="nulová",J1216,0)</f>
        <v>0</v>
      </c>
      <c r="BJ1216" s="18" t="s">
        <v>84</v>
      </c>
      <c r="BK1216" s="200">
        <f>ROUND(I1216*H1216,2)</f>
        <v>0</v>
      </c>
      <c r="BL1216" s="18" t="s">
        <v>314</v>
      </c>
      <c r="BM1216" s="199" t="s">
        <v>1470</v>
      </c>
    </row>
    <row r="1217" spans="1:65" s="14" customFormat="1" ht="11.25">
      <c r="B1217" s="217"/>
      <c r="C1217" s="218"/>
      <c r="D1217" s="208" t="s">
        <v>211</v>
      </c>
      <c r="E1217" s="219" t="s">
        <v>1</v>
      </c>
      <c r="F1217" s="220" t="s">
        <v>1471</v>
      </c>
      <c r="G1217" s="218"/>
      <c r="H1217" s="221">
        <v>2.34</v>
      </c>
      <c r="I1217" s="222"/>
      <c r="J1217" s="218"/>
      <c r="K1217" s="218"/>
      <c r="L1217" s="223"/>
      <c r="M1217" s="224"/>
      <c r="N1217" s="225"/>
      <c r="O1217" s="225"/>
      <c r="P1217" s="225"/>
      <c r="Q1217" s="225"/>
      <c r="R1217" s="225"/>
      <c r="S1217" s="225"/>
      <c r="T1217" s="226"/>
      <c r="AT1217" s="227" t="s">
        <v>211</v>
      </c>
      <c r="AU1217" s="227" t="s">
        <v>86</v>
      </c>
      <c r="AV1217" s="14" t="s">
        <v>86</v>
      </c>
      <c r="AW1217" s="14" t="s">
        <v>32</v>
      </c>
      <c r="AX1217" s="14" t="s">
        <v>84</v>
      </c>
      <c r="AY1217" s="227" t="s">
        <v>200</v>
      </c>
    </row>
    <row r="1218" spans="1:65" s="2" customFormat="1" ht="37.9" customHeight="1">
      <c r="A1218" s="35"/>
      <c r="B1218" s="36"/>
      <c r="C1218" s="188" t="s">
        <v>1472</v>
      </c>
      <c r="D1218" s="188" t="s">
        <v>202</v>
      </c>
      <c r="E1218" s="189" t="s">
        <v>1473</v>
      </c>
      <c r="F1218" s="190" t="s">
        <v>1474</v>
      </c>
      <c r="G1218" s="191" t="s">
        <v>101</v>
      </c>
      <c r="H1218" s="192">
        <v>536</v>
      </c>
      <c r="I1218" s="193"/>
      <c r="J1218" s="194">
        <f>ROUND(I1218*H1218,2)</f>
        <v>0</v>
      </c>
      <c r="K1218" s="190" t="s">
        <v>206</v>
      </c>
      <c r="L1218" s="40"/>
      <c r="M1218" s="195" t="s">
        <v>1</v>
      </c>
      <c r="N1218" s="196" t="s">
        <v>41</v>
      </c>
      <c r="O1218" s="72"/>
      <c r="P1218" s="197">
        <f>O1218*H1218</f>
        <v>0</v>
      </c>
      <c r="Q1218" s="197">
        <v>1.6000000000000001E-4</v>
      </c>
      <c r="R1218" s="197">
        <f>Q1218*H1218</f>
        <v>8.5760000000000003E-2</v>
      </c>
      <c r="S1218" s="197">
        <v>0</v>
      </c>
      <c r="T1218" s="198">
        <f>S1218*H1218</f>
        <v>0</v>
      </c>
      <c r="U1218" s="35"/>
      <c r="V1218" s="35"/>
      <c r="W1218" s="35"/>
      <c r="X1218" s="35"/>
      <c r="Y1218" s="35"/>
      <c r="Z1218" s="35"/>
      <c r="AA1218" s="35"/>
      <c r="AB1218" s="35"/>
      <c r="AC1218" s="35"/>
      <c r="AD1218" s="35"/>
      <c r="AE1218" s="35"/>
      <c r="AR1218" s="199" t="s">
        <v>314</v>
      </c>
      <c r="AT1218" s="199" t="s">
        <v>202</v>
      </c>
      <c r="AU1218" s="199" t="s">
        <v>86</v>
      </c>
      <c r="AY1218" s="18" t="s">
        <v>200</v>
      </c>
      <c r="BE1218" s="200">
        <f>IF(N1218="základní",J1218,0)</f>
        <v>0</v>
      </c>
      <c r="BF1218" s="200">
        <f>IF(N1218="snížená",J1218,0)</f>
        <v>0</v>
      </c>
      <c r="BG1218" s="200">
        <f>IF(N1218="zákl. přenesená",J1218,0)</f>
        <v>0</v>
      </c>
      <c r="BH1218" s="200">
        <f>IF(N1218="sníž. přenesená",J1218,0)</f>
        <v>0</v>
      </c>
      <c r="BI1218" s="200">
        <f>IF(N1218="nulová",J1218,0)</f>
        <v>0</v>
      </c>
      <c r="BJ1218" s="18" t="s">
        <v>84</v>
      </c>
      <c r="BK1218" s="200">
        <f>ROUND(I1218*H1218,2)</f>
        <v>0</v>
      </c>
      <c r="BL1218" s="18" t="s">
        <v>314</v>
      </c>
      <c r="BM1218" s="199" t="s">
        <v>1475</v>
      </c>
    </row>
    <row r="1219" spans="1:65" s="2" customFormat="1" ht="11.25">
      <c r="A1219" s="35"/>
      <c r="B1219" s="36"/>
      <c r="C1219" s="37"/>
      <c r="D1219" s="201" t="s">
        <v>209</v>
      </c>
      <c r="E1219" s="37"/>
      <c r="F1219" s="202" t="s">
        <v>1476</v>
      </c>
      <c r="G1219" s="37"/>
      <c r="H1219" s="37"/>
      <c r="I1219" s="203"/>
      <c r="J1219" s="37"/>
      <c r="K1219" s="37"/>
      <c r="L1219" s="40"/>
      <c r="M1219" s="204"/>
      <c r="N1219" s="205"/>
      <c r="O1219" s="72"/>
      <c r="P1219" s="72"/>
      <c r="Q1219" s="72"/>
      <c r="R1219" s="72"/>
      <c r="S1219" s="72"/>
      <c r="T1219" s="73"/>
      <c r="U1219" s="35"/>
      <c r="V1219" s="35"/>
      <c r="W1219" s="35"/>
      <c r="X1219" s="35"/>
      <c r="Y1219" s="35"/>
      <c r="Z1219" s="35"/>
      <c r="AA1219" s="35"/>
      <c r="AB1219" s="35"/>
      <c r="AC1219" s="35"/>
      <c r="AD1219" s="35"/>
      <c r="AE1219" s="35"/>
      <c r="AT1219" s="18" t="s">
        <v>209</v>
      </c>
      <c r="AU1219" s="18" t="s">
        <v>86</v>
      </c>
    </row>
    <row r="1220" spans="1:65" s="14" customFormat="1" ht="11.25">
      <c r="B1220" s="217"/>
      <c r="C1220" s="218"/>
      <c r="D1220" s="208" t="s">
        <v>211</v>
      </c>
      <c r="E1220" s="219" t="s">
        <v>1</v>
      </c>
      <c r="F1220" s="220" t="s">
        <v>146</v>
      </c>
      <c r="G1220" s="218"/>
      <c r="H1220" s="221">
        <v>536</v>
      </c>
      <c r="I1220" s="222"/>
      <c r="J1220" s="218"/>
      <c r="K1220" s="218"/>
      <c r="L1220" s="223"/>
      <c r="M1220" s="224"/>
      <c r="N1220" s="225"/>
      <c r="O1220" s="225"/>
      <c r="P1220" s="225"/>
      <c r="Q1220" s="225"/>
      <c r="R1220" s="225"/>
      <c r="S1220" s="225"/>
      <c r="T1220" s="226"/>
      <c r="AT1220" s="227" t="s">
        <v>211</v>
      </c>
      <c r="AU1220" s="227" t="s">
        <v>86</v>
      </c>
      <c r="AV1220" s="14" t="s">
        <v>86</v>
      </c>
      <c r="AW1220" s="14" t="s">
        <v>32</v>
      </c>
      <c r="AX1220" s="14" t="s">
        <v>84</v>
      </c>
      <c r="AY1220" s="227" t="s">
        <v>200</v>
      </c>
    </row>
    <row r="1221" spans="1:65" s="2" customFormat="1" ht="37.9" customHeight="1">
      <c r="A1221" s="35"/>
      <c r="B1221" s="36"/>
      <c r="C1221" s="250" t="s">
        <v>1477</v>
      </c>
      <c r="D1221" s="250" t="s">
        <v>302</v>
      </c>
      <c r="E1221" s="251" t="s">
        <v>1478</v>
      </c>
      <c r="F1221" s="252" t="s">
        <v>1479</v>
      </c>
      <c r="G1221" s="253" t="s">
        <v>101</v>
      </c>
      <c r="H1221" s="254">
        <v>562.79999999999995</v>
      </c>
      <c r="I1221" s="255"/>
      <c r="J1221" s="256">
        <f>ROUND(I1221*H1221,2)</f>
        <v>0</v>
      </c>
      <c r="K1221" s="252" t="s">
        <v>206</v>
      </c>
      <c r="L1221" s="257"/>
      <c r="M1221" s="258" t="s">
        <v>1</v>
      </c>
      <c r="N1221" s="259" t="s">
        <v>41</v>
      </c>
      <c r="O1221" s="72"/>
      <c r="P1221" s="197">
        <f>O1221*H1221</f>
        <v>0</v>
      </c>
      <c r="Q1221" s="197">
        <v>4.7999999999999996E-3</v>
      </c>
      <c r="R1221" s="197">
        <f>Q1221*H1221</f>
        <v>2.7014399999999994</v>
      </c>
      <c r="S1221" s="197">
        <v>0</v>
      </c>
      <c r="T1221" s="198">
        <f>S1221*H1221</f>
        <v>0</v>
      </c>
      <c r="U1221" s="35"/>
      <c r="V1221" s="35"/>
      <c r="W1221" s="35"/>
      <c r="X1221" s="35"/>
      <c r="Y1221" s="35"/>
      <c r="Z1221" s="35"/>
      <c r="AA1221" s="35"/>
      <c r="AB1221" s="35"/>
      <c r="AC1221" s="35"/>
      <c r="AD1221" s="35"/>
      <c r="AE1221" s="35"/>
      <c r="AR1221" s="199" t="s">
        <v>441</v>
      </c>
      <c r="AT1221" s="199" t="s">
        <v>302</v>
      </c>
      <c r="AU1221" s="199" t="s">
        <v>86</v>
      </c>
      <c r="AY1221" s="18" t="s">
        <v>200</v>
      </c>
      <c r="BE1221" s="200">
        <f>IF(N1221="základní",J1221,0)</f>
        <v>0</v>
      </c>
      <c r="BF1221" s="200">
        <f>IF(N1221="snížená",J1221,0)</f>
        <v>0</v>
      </c>
      <c r="BG1221" s="200">
        <f>IF(N1221="zákl. přenesená",J1221,0)</f>
        <v>0</v>
      </c>
      <c r="BH1221" s="200">
        <f>IF(N1221="sníž. přenesená",J1221,0)</f>
        <v>0</v>
      </c>
      <c r="BI1221" s="200">
        <f>IF(N1221="nulová",J1221,0)</f>
        <v>0</v>
      </c>
      <c r="BJ1221" s="18" t="s">
        <v>84</v>
      </c>
      <c r="BK1221" s="200">
        <f>ROUND(I1221*H1221,2)</f>
        <v>0</v>
      </c>
      <c r="BL1221" s="18" t="s">
        <v>314</v>
      </c>
      <c r="BM1221" s="199" t="s">
        <v>1480</v>
      </c>
    </row>
    <row r="1222" spans="1:65" s="14" customFormat="1" ht="11.25">
      <c r="B1222" s="217"/>
      <c r="C1222" s="218"/>
      <c r="D1222" s="208" t="s">
        <v>211</v>
      </c>
      <c r="E1222" s="218"/>
      <c r="F1222" s="220" t="s">
        <v>1481</v>
      </c>
      <c r="G1222" s="218"/>
      <c r="H1222" s="221">
        <v>562.79999999999995</v>
      </c>
      <c r="I1222" s="222"/>
      <c r="J1222" s="218"/>
      <c r="K1222" s="218"/>
      <c r="L1222" s="223"/>
      <c r="M1222" s="224"/>
      <c r="N1222" s="225"/>
      <c r="O1222" s="225"/>
      <c r="P1222" s="225"/>
      <c r="Q1222" s="225"/>
      <c r="R1222" s="225"/>
      <c r="S1222" s="225"/>
      <c r="T1222" s="226"/>
      <c r="AT1222" s="227" t="s">
        <v>211</v>
      </c>
      <c r="AU1222" s="227" t="s">
        <v>86</v>
      </c>
      <c r="AV1222" s="14" t="s">
        <v>86</v>
      </c>
      <c r="AW1222" s="14" t="s">
        <v>4</v>
      </c>
      <c r="AX1222" s="14" t="s">
        <v>84</v>
      </c>
      <c r="AY1222" s="227" t="s">
        <v>200</v>
      </c>
    </row>
    <row r="1223" spans="1:65" s="2" customFormat="1" ht="33" customHeight="1">
      <c r="A1223" s="35"/>
      <c r="B1223" s="36"/>
      <c r="C1223" s="250" t="s">
        <v>1482</v>
      </c>
      <c r="D1223" s="250" t="s">
        <v>302</v>
      </c>
      <c r="E1223" s="251" t="s">
        <v>1483</v>
      </c>
      <c r="F1223" s="252" t="s">
        <v>1484</v>
      </c>
      <c r="G1223" s="253" t="s">
        <v>1469</v>
      </c>
      <c r="H1223" s="254">
        <v>16.079999999999998</v>
      </c>
      <c r="I1223" s="255"/>
      <c r="J1223" s="256">
        <f>ROUND(I1223*H1223,2)</f>
        <v>0</v>
      </c>
      <c r="K1223" s="252" t="s">
        <v>206</v>
      </c>
      <c r="L1223" s="257"/>
      <c r="M1223" s="258" t="s">
        <v>1</v>
      </c>
      <c r="N1223" s="259" t="s">
        <v>41</v>
      </c>
      <c r="O1223" s="72"/>
      <c r="P1223" s="197">
        <f>O1223*H1223</f>
        <v>0</v>
      </c>
      <c r="Q1223" s="197">
        <v>1.0619999999999999E-2</v>
      </c>
      <c r="R1223" s="197">
        <f>Q1223*H1223</f>
        <v>0.17076959999999997</v>
      </c>
      <c r="S1223" s="197">
        <v>0</v>
      </c>
      <c r="T1223" s="198">
        <f>S1223*H1223</f>
        <v>0</v>
      </c>
      <c r="U1223" s="35"/>
      <c r="V1223" s="35"/>
      <c r="W1223" s="35"/>
      <c r="X1223" s="35"/>
      <c r="Y1223" s="35"/>
      <c r="Z1223" s="35"/>
      <c r="AA1223" s="35"/>
      <c r="AB1223" s="35"/>
      <c r="AC1223" s="35"/>
      <c r="AD1223" s="35"/>
      <c r="AE1223" s="35"/>
      <c r="AR1223" s="199" t="s">
        <v>441</v>
      </c>
      <c r="AT1223" s="199" t="s">
        <v>302</v>
      </c>
      <c r="AU1223" s="199" t="s">
        <v>86</v>
      </c>
      <c r="AY1223" s="18" t="s">
        <v>200</v>
      </c>
      <c r="BE1223" s="200">
        <f>IF(N1223="základní",J1223,0)</f>
        <v>0</v>
      </c>
      <c r="BF1223" s="200">
        <f>IF(N1223="snížená",J1223,0)</f>
        <v>0</v>
      </c>
      <c r="BG1223" s="200">
        <f>IF(N1223="zákl. přenesená",J1223,0)</f>
        <v>0</v>
      </c>
      <c r="BH1223" s="200">
        <f>IF(N1223="sníž. přenesená",J1223,0)</f>
        <v>0</v>
      </c>
      <c r="BI1223" s="200">
        <f>IF(N1223="nulová",J1223,0)</f>
        <v>0</v>
      </c>
      <c r="BJ1223" s="18" t="s">
        <v>84</v>
      </c>
      <c r="BK1223" s="200">
        <f>ROUND(I1223*H1223,2)</f>
        <v>0</v>
      </c>
      <c r="BL1223" s="18" t="s">
        <v>314</v>
      </c>
      <c r="BM1223" s="199" t="s">
        <v>1485</v>
      </c>
    </row>
    <row r="1224" spans="1:65" s="14" customFormat="1" ht="11.25">
      <c r="B1224" s="217"/>
      <c r="C1224" s="218"/>
      <c r="D1224" s="208" t="s">
        <v>211</v>
      </c>
      <c r="E1224" s="219" t="s">
        <v>1</v>
      </c>
      <c r="F1224" s="220" t="s">
        <v>1486</v>
      </c>
      <c r="G1224" s="218"/>
      <c r="H1224" s="221">
        <v>16.079999999999998</v>
      </c>
      <c r="I1224" s="222"/>
      <c r="J1224" s="218"/>
      <c r="K1224" s="218"/>
      <c r="L1224" s="223"/>
      <c r="M1224" s="224"/>
      <c r="N1224" s="225"/>
      <c r="O1224" s="225"/>
      <c r="P1224" s="225"/>
      <c r="Q1224" s="225"/>
      <c r="R1224" s="225"/>
      <c r="S1224" s="225"/>
      <c r="T1224" s="226"/>
      <c r="AT1224" s="227" t="s">
        <v>211</v>
      </c>
      <c r="AU1224" s="227" t="s">
        <v>86</v>
      </c>
      <c r="AV1224" s="14" t="s">
        <v>86</v>
      </c>
      <c r="AW1224" s="14" t="s">
        <v>32</v>
      </c>
      <c r="AX1224" s="14" t="s">
        <v>84</v>
      </c>
      <c r="AY1224" s="227" t="s">
        <v>200</v>
      </c>
    </row>
    <row r="1225" spans="1:65" s="2" customFormat="1" ht="24.2" customHeight="1">
      <c r="A1225" s="35"/>
      <c r="B1225" s="36"/>
      <c r="C1225" s="188" t="s">
        <v>1487</v>
      </c>
      <c r="D1225" s="188" t="s">
        <v>202</v>
      </c>
      <c r="E1225" s="189" t="s">
        <v>1488</v>
      </c>
      <c r="F1225" s="190" t="s">
        <v>1489</v>
      </c>
      <c r="G1225" s="191" t="s">
        <v>283</v>
      </c>
      <c r="H1225" s="192">
        <v>5.4690000000000003</v>
      </c>
      <c r="I1225" s="193"/>
      <c r="J1225" s="194">
        <f>ROUND(I1225*H1225,2)</f>
        <v>0</v>
      </c>
      <c r="K1225" s="190" t="s">
        <v>206</v>
      </c>
      <c r="L1225" s="40"/>
      <c r="M1225" s="195" t="s">
        <v>1</v>
      </c>
      <c r="N1225" s="196" t="s">
        <v>41</v>
      </c>
      <c r="O1225" s="72"/>
      <c r="P1225" s="197">
        <f>O1225*H1225</f>
        <v>0</v>
      </c>
      <c r="Q1225" s="197">
        <v>0</v>
      </c>
      <c r="R1225" s="197">
        <f>Q1225*H1225</f>
        <v>0</v>
      </c>
      <c r="S1225" s="197">
        <v>0</v>
      </c>
      <c r="T1225" s="198">
        <f>S1225*H1225</f>
        <v>0</v>
      </c>
      <c r="U1225" s="35"/>
      <c r="V1225" s="35"/>
      <c r="W1225" s="35"/>
      <c r="X1225" s="35"/>
      <c r="Y1225" s="35"/>
      <c r="Z1225" s="35"/>
      <c r="AA1225" s="35"/>
      <c r="AB1225" s="35"/>
      <c r="AC1225" s="35"/>
      <c r="AD1225" s="35"/>
      <c r="AE1225" s="35"/>
      <c r="AR1225" s="199" t="s">
        <v>314</v>
      </c>
      <c r="AT1225" s="199" t="s">
        <v>202</v>
      </c>
      <c r="AU1225" s="199" t="s">
        <v>86</v>
      </c>
      <c r="AY1225" s="18" t="s">
        <v>200</v>
      </c>
      <c r="BE1225" s="200">
        <f>IF(N1225="základní",J1225,0)</f>
        <v>0</v>
      </c>
      <c r="BF1225" s="200">
        <f>IF(N1225="snížená",J1225,0)</f>
        <v>0</v>
      </c>
      <c r="BG1225" s="200">
        <f>IF(N1225="zákl. přenesená",J1225,0)</f>
        <v>0</v>
      </c>
      <c r="BH1225" s="200">
        <f>IF(N1225="sníž. přenesená",J1225,0)</f>
        <v>0</v>
      </c>
      <c r="BI1225" s="200">
        <f>IF(N1225="nulová",J1225,0)</f>
        <v>0</v>
      </c>
      <c r="BJ1225" s="18" t="s">
        <v>84</v>
      </c>
      <c r="BK1225" s="200">
        <f>ROUND(I1225*H1225,2)</f>
        <v>0</v>
      </c>
      <c r="BL1225" s="18" t="s">
        <v>314</v>
      </c>
      <c r="BM1225" s="199" t="s">
        <v>1490</v>
      </c>
    </row>
    <row r="1226" spans="1:65" s="2" customFormat="1" ht="11.25">
      <c r="A1226" s="35"/>
      <c r="B1226" s="36"/>
      <c r="C1226" s="37"/>
      <c r="D1226" s="201" t="s">
        <v>209</v>
      </c>
      <c r="E1226" s="37"/>
      <c r="F1226" s="202" t="s">
        <v>1491</v>
      </c>
      <c r="G1226" s="37"/>
      <c r="H1226" s="37"/>
      <c r="I1226" s="203"/>
      <c r="J1226" s="37"/>
      <c r="K1226" s="37"/>
      <c r="L1226" s="40"/>
      <c r="M1226" s="204"/>
      <c r="N1226" s="205"/>
      <c r="O1226" s="72"/>
      <c r="P1226" s="72"/>
      <c r="Q1226" s="72"/>
      <c r="R1226" s="72"/>
      <c r="S1226" s="72"/>
      <c r="T1226" s="73"/>
      <c r="U1226" s="35"/>
      <c r="V1226" s="35"/>
      <c r="W1226" s="35"/>
      <c r="X1226" s="35"/>
      <c r="Y1226" s="35"/>
      <c r="Z1226" s="35"/>
      <c r="AA1226" s="35"/>
      <c r="AB1226" s="35"/>
      <c r="AC1226" s="35"/>
      <c r="AD1226" s="35"/>
      <c r="AE1226" s="35"/>
      <c r="AT1226" s="18" t="s">
        <v>209</v>
      </c>
      <c r="AU1226" s="18" t="s">
        <v>86</v>
      </c>
    </row>
    <row r="1227" spans="1:65" s="12" customFormat="1" ht="22.9" customHeight="1">
      <c r="B1227" s="172"/>
      <c r="C1227" s="173"/>
      <c r="D1227" s="174" t="s">
        <v>75</v>
      </c>
      <c r="E1227" s="186" t="s">
        <v>1492</v>
      </c>
      <c r="F1227" s="186" t="s">
        <v>1493</v>
      </c>
      <c r="G1227" s="173"/>
      <c r="H1227" s="173"/>
      <c r="I1227" s="176"/>
      <c r="J1227" s="187">
        <f>BK1227</f>
        <v>0</v>
      </c>
      <c r="K1227" s="173"/>
      <c r="L1227" s="178"/>
      <c r="M1227" s="179"/>
      <c r="N1227" s="180"/>
      <c r="O1227" s="180"/>
      <c r="P1227" s="181">
        <f>SUM(P1228:P1231)</f>
        <v>0</v>
      </c>
      <c r="Q1227" s="180"/>
      <c r="R1227" s="181">
        <f>SUM(R1228:R1231)</f>
        <v>6.0000000000000001E-3</v>
      </c>
      <c r="S1227" s="180"/>
      <c r="T1227" s="182">
        <f>SUM(T1228:T1231)</f>
        <v>0</v>
      </c>
      <c r="AR1227" s="183" t="s">
        <v>86</v>
      </c>
      <c r="AT1227" s="184" t="s">
        <v>75</v>
      </c>
      <c r="AU1227" s="184" t="s">
        <v>84</v>
      </c>
      <c r="AY1227" s="183" t="s">
        <v>200</v>
      </c>
      <c r="BK1227" s="185">
        <f>SUM(BK1228:BK1231)</f>
        <v>0</v>
      </c>
    </row>
    <row r="1228" spans="1:65" s="2" customFormat="1" ht="24.2" customHeight="1">
      <c r="A1228" s="35"/>
      <c r="B1228" s="36"/>
      <c r="C1228" s="188" t="s">
        <v>1494</v>
      </c>
      <c r="D1228" s="188" t="s">
        <v>202</v>
      </c>
      <c r="E1228" s="189" t="s">
        <v>1495</v>
      </c>
      <c r="F1228" s="190" t="s">
        <v>1496</v>
      </c>
      <c r="G1228" s="191" t="s">
        <v>403</v>
      </c>
      <c r="H1228" s="192">
        <v>4</v>
      </c>
      <c r="I1228" s="193"/>
      <c r="J1228" s="194">
        <f>ROUND(I1228*H1228,2)</f>
        <v>0</v>
      </c>
      <c r="K1228" s="190" t="s">
        <v>206</v>
      </c>
      <c r="L1228" s="40"/>
      <c r="M1228" s="195" t="s">
        <v>1</v>
      </c>
      <c r="N1228" s="196" t="s">
        <v>41</v>
      </c>
      <c r="O1228" s="72"/>
      <c r="P1228" s="197">
        <f>O1228*H1228</f>
        <v>0</v>
      </c>
      <c r="Q1228" s="197">
        <v>1.5E-3</v>
      </c>
      <c r="R1228" s="197">
        <f>Q1228*H1228</f>
        <v>6.0000000000000001E-3</v>
      </c>
      <c r="S1228" s="197">
        <v>0</v>
      </c>
      <c r="T1228" s="198">
        <f>S1228*H1228</f>
        <v>0</v>
      </c>
      <c r="U1228" s="35"/>
      <c r="V1228" s="35"/>
      <c r="W1228" s="35"/>
      <c r="X1228" s="35"/>
      <c r="Y1228" s="35"/>
      <c r="Z1228" s="35"/>
      <c r="AA1228" s="35"/>
      <c r="AB1228" s="35"/>
      <c r="AC1228" s="35"/>
      <c r="AD1228" s="35"/>
      <c r="AE1228" s="35"/>
      <c r="AR1228" s="199" t="s">
        <v>314</v>
      </c>
      <c r="AT1228" s="199" t="s">
        <v>202</v>
      </c>
      <c r="AU1228" s="199" t="s">
        <v>86</v>
      </c>
      <c r="AY1228" s="18" t="s">
        <v>200</v>
      </c>
      <c r="BE1228" s="200">
        <f>IF(N1228="základní",J1228,0)</f>
        <v>0</v>
      </c>
      <c r="BF1228" s="200">
        <f>IF(N1228="snížená",J1228,0)</f>
        <v>0</v>
      </c>
      <c r="BG1228" s="200">
        <f>IF(N1228="zákl. přenesená",J1228,0)</f>
        <v>0</v>
      </c>
      <c r="BH1228" s="200">
        <f>IF(N1228="sníž. přenesená",J1228,0)</f>
        <v>0</v>
      </c>
      <c r="BI1228" s="200">
        <f>IF(N1228="nulová",J1228,0)</f>
        <v>0</v>
      </c>
      <c r="BJ1228" s="18" t="s">
        <v>84</v>
      </c>
      <c r="BK1228" s="200">
        <f>ROUND(I1228*H1228,2)</f>
        <v>0</v>
      </c>
      <c r="BL1228" s="18" t="s">
        <v>314</v>
      </c>
      <c r="BM1228" s="199" t="s">
        <v>1497</v>
      </c>
    </row>
    <row r="1229" spans="1:65" s="2" customFormat="1" ht="11.25">
      <c r="A1229" s="35"/>
      <c r="B1229" s="36"/>
      <c r="C1229" s="37"/>
      <c r="D1229" s="201" t="s">
        <v>209</v>
      </c>
      <c r="E1229" s="37"/>
      <c r="F1229" s="202" t="s">
        <v>1498</v>
      </c>
      <c r="G1229" s="37"/>
      <c r="H1229" s="37"/>
      <c r="I1229" s="203"/>
      <c r="J1229" s="37"/>
      <c r="K1229" s="37"/>
      <c r="L1229" s="40"/>
      <c r="M1229" s="204"/>
      <c r="N1229" s="205"/>
      <c r="O1229" s="72"/>
      <c r="P1229" s="72"/>
      <c r="Q1229" s="72"/>
      <c r="R1229" s="72"/>
      <c r="S1229" s="72"/>
      <c r="T1229" s="73"/>
      <c r="U1229" s="35"/>
      <c r="V1229" s="35"/>
      <c r="W1229" s="35"/>
      <c r="X1229" s="35"/>
      <c r="Y1229" s="35"/>
      <c r="Z1229" s="35"/>
      <c r="AA1229" s="35"/>
      <c r="AB1229" s="35"/>
      <c r="AC1229" s="35"/>
      <c r="AD1229" s="35"/>
      <c r="AE1229" s="35"/>
      <c r="AT1229" s="18" t="s">
        <v>209</v>
      </c>
      <c r="AU1229" s="18" t="s">
        <v>86</v>
      </c>
    </row>
    <row r="1230" spans="1:65" s="2" customFormat="1" ht="24.2" customHeight="1">
      <c r="A1230" s="35"/>
      <c r="B1230" s="36"/>
      <c r="C1230" s="188" t="s">
        <v>1499</v>
      </c>
      <c r="D1230" s="188" t="s">
        <v>202</v>
      </c>
      <c r="E1230" s="189" t="s">
        <v>1500</v>
      </c>
      <c r="F1230" s="190" t="s">
        <v>1501</v>
      </c>
      <c r="G1230" s="191" t="s">
        <v>283</v>
      </c>
      <c r="H1230" s="192">
        <v>6.0000000000000001E-3</v>
      </c>
      <c r="I1230" s="193"/>
      <c r="J1230" s="194">
        <f>ROUND(I1230*H1230,2)</f>
        <v>0</v>
      </c>
      <c r="K1230" s="190" t="s">
        <v>206</v>
      </c>
      <c r="L1230" s="40"/>
      <c r="M1230" s="195" t="s">
        <v>1</v>
      </c>
      <c r="N1230" s="196" t="s">
        <v>41</v>
      </c>
      <c r="O1230" s="72"/>
      <c r="P1230" s="197">
        <f>O1230*H1230</f>
        <v>0</v>
      </c>
      <c r="Q1230" s="197">
        <v>0</v>
      </c>
      <c r="R1230" s="197">
        <f>Q1230*H1230</f>
        <v>0</v>
      </c>
      <c r="S1230" s="197">
        <v>0</v>
      </c>
      <c r="T1230" s="198">
        <f>S1230*H1230</f>
        <v>0</v>
      </c>
      <c r="U1230" s="35"/>
      <c r="V1230" s="35"/>
      <c r="W1230" s="35"/>
      <c r="X1230" s="35"/>
      <c r="Y1230" s="35"/>
      <c r="Z1230" s="35"/>
      <c r="AA1230" s="35"/>
      <c r="AB1230" s="35"/>
      <c r="AC1230" s="35"/>
      <c r="AD1230" s="35"/>
      <c r="AE1230" s="35"/>
      <c r="AR1230" s="199" t="s">
        <v>314</v>
      </c>
      <c r="AT1230" s="199" t="s">
        <v>202</v>
      </c>
      <c r="AU1230" s="199" t="s">
        <v>86</v>
      </c>
      <c r="AY1230" s="18" t="s">
        <v>200</v>
      </c>
      <c r="BE1230" s="200">
        <f>IF(N1230="základní",J1230,0)</f>
        <v>0</v>
      </c>
      <c r="BF1230" s="200">
        <f>IF(N1230="snížená",J1230,0)</f>
        <v>0</v>
      </c>
      <c r="BG1230" s="200">
        <f>IF(N1230="zákl. přenesená",J1230,0)</f>
        <v>0</v>
      </c>
      <c r="BH1230" s="200">
        <f>IF(N1230="sníž. přenesená",J1230,0)</f>
        <v>0</v>
      </c>
      <c r="BI1230" s="200">
        <f>IF(N1230="nulová",J1230,0)</f>
        <v>0</v>
      </c>
      <c r="BJ1230" s="18" t="s">
        <v>84</v>
      </c>
      <c r="BK1230" s="200">
        <f>ROUND(I1230*H1230,2)</f>
        <v>0</v>
      </c>
      <c r="BL1230" s="18" t="s">
        <v>314</v>
      </c>
      <c r="BM1230" s="199" t="s">
        <v>1502</v>
      </c>
    </row>
    <row r="1231" spans="1:65" s="2" customFormat="1" ht="11.25">
      <c r="A1231" s="35"/>
      <c r="B1231" s="36"/>
      <c r="C1231" s="37"/>
      <c r="D1231" s="201" t="s">
        <v>209</v>
      </c>
      <c r="E1231" s="37"/>
      <c r="F1231" s="202" t="s">
        <v>1503</v>
      </c>
      <c r="G1231" s="37"/>
      <c r="H1231" s="37"/>
      <c r="I1231" s="203"/>
      <c r="J1231" s="37"/>
      <c r="K1231" s="37"/>
      <c r="L1231" s="40"/>
      <c r="M1231" s="204"/>
      <c r="N1231" s="205"/>
      <c r="O1231" s="72"/>
      <c r="P1231" s="72"/>
      <c r="Q1231" s="72"/>
      <c r="R1231" s="72"/>
      <c r="S1231" s="72"/>
      <c r="T1231" s="73"/>
      <c r="U1231" s="35"/>
      <c r="V1231" s="35"/>
      <c r="W1231" s="35"/>
      <c r="X1231" s="35"/>
      <c r="Y1231" s="35"/>
      <c r="Z1231" s="35"/>
      <c r="AA1231" s="35"/>
      <c r="AB1231" s="35"/>
      <c r="AC1231" s="35"/>
      <c r="AD1231" s="35"/>
      <c r="AE1231" s="35"/>
      <c r="AT1231" s="18" t="s">
        <v>209</v>
      </c>
      <c r="AU1231" s="18" t="s">
        <v>86</v>
      </c>
    </row>
    <row r="1232" spans="1:65" s="12" customFormat="1" ht="22.9" customHeight="1">
      <c r="B1232" s="172"/>
      <c r="C1232" s="173"/>
      <c r="D1232" s="174" t="s">
        <v>75</v>
      </c>
      <c r="E1232" s="186" t="s">
        <v>1504</v>
      </c>
      <c r="F1232" s="186" t="s">
        <v>1505</v>
      </c>
      <c r="G1232" s="173"/>
      <c r="H1232" s="173"/>
      <c r="I1232" s="176"/>
      <c r="J1232" s="187">
        <f>BK1232</f>
        <v>0</v>
      </c>
      <c r="K1232" s="173"/>
      <c r="L1232" s="178"/>
      <c r="M1232" s="179"/>
      <c r="N1232" s="180"/>
      <c r="O1232" s="180"/>
      <c r="P1232" s="181">
        <f>SUM(P1233:P1582)</f>
        <v>0</v>
      </c>
      <c r="Q1232" s="180"/>
      <c r="R1232" s="181">
        <f>SUM(R1233:R1582)</f>
        <v>92.072283300000038</v>
      </c>
      <c r="S1232" s="180"/>
      <c r="T1232" s="182">
        <f>SUM(T1233:T1582)</f>
        <v>57.52015500000001</v>
      </c>
      <c r="AR1232" s="183" t="s">
        <v>86</v>
      </c>
      <c r="AT1232" s="184" t="s">
        <v>75</v>
      </c>
      <c r="AU1232" s="184" t="s">
        <v>84</v>
      </c>
      <c r="AY1232" s="183" t="s">
        <v>200</v>
      </c>
      <c r="BK1232" s="185">
        <f>SUM(BK1233:BK1582)</f>
        <v>0</v>
      </c>
    </row>
    <row r="1233" spans="1:65" s="2" customFormat="1" ht="21.75" customHeight="1">
      <c r="A1233" s="35"/>
      <c r="B1233" s="36"/>
      <c r="C1233" s="188" t="s">
        <v>1506</v>
      </c>
      <c r="D1233" s="188" t="s">
        <v>202</v>
      </c>
      <c r="E1233" s="189" t="s">
        <v>1507</v>
      </c>
      <c r="F1233" s="190" t="s">
        <v>1508</v>
      </c>
      <c r="G1233" s="191" t="s">
        <v>101</v>
      </c>
      <c r="H1233" s="192">
        <v>884.26900000000001</v>
      </c>
      <c r="I1233" s="193"/>
      <c r="J1233" s="194">
        <f>ROUND(I1233*H1233,2)</f>
        <v>0</v>
      </c>
      <c r="K1233" s="190" t="s">
        <v>206</v>
      </c>
      <c r="L1233" s="40"/>
      <c r="M1233" s="195" t="s">
        <v>1</v>
      </c>
      <c r="N1233" s="196" t="s">
        <v>41</v>
      </c>
      <c r="O1233" s="72"/>
      <c r="P1233" s="197">
        <f>O1233*H1233</f>
        <v>0</v>
      </c>
      <c r="Q1233" s="197">
        <v>0</v>
      </c>
      <c r="R1233" s="197">
        <f>Q1233*H1233</f>
        <v>0</v>
      </c>
      <c r="S1233" s="197">
        <v>0</v>
      </c>
      <c r="T1233" s="198">
        <f>S1233*H1233</f>
        <v>0</v>
      </c>
      <c r="U1233" s="35"/>
      <c r="V1233" s="35"/>
      <c r="W1233" s="35"/>
      <c r="X1233" s="35"/>
      <c r="Y1233" s="35"/>
      <c r="Z1233" s="35"/>
      <c r="AA1233" s="35"/>
      <c r="AB1233" s="35"/>
      <c r="AC1233" s="35"/>
      <c r="AD1233" s="35"/>
      <c r="AE1233" s="35"/>
      <c r="AR1233" s="199" t="s">
        <v>314</v>
      </c>
      <c r="AT1233" s="199" t="s">
        <v>202</v>
      </c>
      <c r="AU1233" s="199" t="s">
        <v>86</v>
      </c>
      <c r="AY1233" s="18" t="s">
        <v>200</v>
      </c>
      <c r="BE1233" s="200">
        <f>IF(N1233="základní",J1233,0)</f>
        <v>0</v>
      </c>
      <c r="BF1233" s="200">
        <f>IF(N1233="snížená",J1233,0)</f>
        <v>0</v>
      </c>
      <c r="BG1233" s="200">
        <f>IF(N1233="zákl. přenesená",J1233,0)</f>
        <v>0</v>
      </c>
      <c r="BH1233" s="200">
        <f>IF(N1233="sníž. přenesená",J1233,0)</f>
        <v>0</v>
      </c>
      <c r="BI1233" s="200">
        <f>IF(N1233="nulová",J1233,0)</f>
        <v>0</v>
      </c>
      <c r="BJ1233" s="18" t="s">
        <v>84</v>
      </c>
      <c r="BK1233" s="200">
        <f>ROUND(I1233*H1233,2)</f>
        <v>0</v>
      </c>
      <c r="BL1233" s="18" t="s">
        <v>314</v>
      </c>
      <c r="BM1233" s="199" t="s">
        <v>1509</v>
      </c>
    </row>
    <row r="1234" spans="1:65" s="2" customFormat="1" ht="11.25">
      <c r="A1234" s="35"/>
      <c r="B1234" s="36"/>
      <c r="C1234" s="37"/>
      <c r="D1234" s="201" t="s">
        <v>209</v>
      </c>
      <c r="E1234" s="37"/>
      <c r="F1234" s="202" t="s">
        <v>1510</v>
      </c>
      <c r="G1234" s="37"/>
      <c r="H1234" s="37"/>
      <c r="I1234" s="203"/>
      <c r="J1234" s="37"/>
      <c r="K1234" s="37"/>
      <c r="L1234" s="40"/>
      <c r="M1234" s="204"/>
      <c r="N1234" s="205"/>
      <c r="O1234" s="72"/>
      <c r="P1234" s="72"/>
      <c r="Q1234" s="72"/>
      <c r="R1234" s="72"/>
      <c r="S1234" s="72"/>
      <c r="T1234" s="73"/>
      <c r="U1234" s="35"/>
      <c r="V1234" s="35"/>
      <c r="W1234" s="35"/>
      <c r="X1234" s="35"/>
      <c r="Y1234" s="35"/>
      <c r="Z1234" s="35"/>
      <c r="AA1234" s="35"/>
      <c r="AB1234" s="35"/>
      <c r="AC1234" s="35"/>
      <c r="AD1234" s="35"/>
      <c r="AE1234" s="35"/>
      <c r="AT1234" s="18" t="s">
        <v>209</v>
      </c>
      <c r="AU1234" s="18" t="s">
        <v>86</v>
      </c>
    </row>
    <row r="1235" spans="1:65" s="13" customFormat="1" ht="11.25">
      <c r="B1235" s="206"/>
      <c r="C1235" s="207"/>
      <c r="D1235" s="208" t="s">
        <v>211</v>
      </c>
      <c r="E1235" s="209" t="s">
        <v>1</v>
      </c>
      <c r="F1235" s="210" t="s">
        <v>1511</v>
      </c>
      <c r="G1235" s="207"/>
      <c r="H1235" s="209" t="s">
        <v>1</v>
      </c>
      <c r="I1235" s="211"/>
      <c r="J1235" s="207"/>
      <c r="K1235" s="207"/>
      <c r="L1235" s="212"/>
      <c r="M1235" s="213"/>
      <c r="N1235" s="214"/>
      <c r="O1235" s="214"/>
      <c r="P1235" s="214"/>
      <c r="Q1235" s="214"/>
      <c r="R1235" s="214"/>
      <c r="S1235" s="214"/>
      <c r="T1235" s="215"/>
      <c r="AT1235" s="216" t="s">
        <v>211</v>
      </c>
      <c r="AU1235" s="216" t="s">
        <v>86</v>
      </c>
      <c r="AV1235" s="13" t="s">
        <v>84</v>
      </c>
      <c r="AW1235" s="13" t="s">
        <v>32</v>
      </c>
      <c r="AX1235" s="13" t="s">
        <v>76</v>
      </c>
      <c r="AY1235" s="216" t="s">
        <v>200</v>
      </c>
    </row>
    <row r="1236" spans="1:65" s="14" customFormat="1" ht="11.25">
      <c r="B1236" s="217"/>
      <c r="C1236" s="218"/>
      <c r="D1236" s="208" t="s">
        <v>211</v>
      </c>
      <c r="E1236" s="219" t="s">
        <v>1</v>
      </c>
      <c r="F1236" s="220" t="s">
        <v>1512</v>
      </c>
      <c r="G1236" s="218"/>
      <c r="H1236" s="221">
        <v>404.8</v>
      </c>
      <c r="I1236" s="222"/>
      <c r="J1236" s="218"/>
      <c r="K1236" s="218"/>
      <c r="L1236" s="223"/>
      <c r="M1236" s="224"/>
      <c r="N1236" s="225"/>
      <c r="O1236" s="225"/>
      <c r="P1236" s="225"/>
      <c r="Q1236" s="225"/>
      <c r="R1236" s="225"/>
      <c r="S1236" s="225"/>
      <c r="T1236" s="226"/>
      <c r="AT1236" s="227" t="s">
        <v>211</v>
      </c>
      <c r="AU1236" s="227" t="s">
        <v>86</v>
      </c>
      <c r="AV1236" s="14" t="s">
        <v>86</v>
      </c>
      <c r="AW1236" s="14" t="s">
        <v>32</v>
      </c>
      <c r="AX1236" s="14" t="s">
        <v>76</v>
      </c>
      <c r="AY1236" s="227" t="s">
        <v>200</v>
      </c>
    </row>
    <row r="1237" spans="1:65" s="13" customFormat="1" ht="11.25">
      <c r="B1237" s="206"/>
      <c r="C1237" s="207"/>
      <c r="D1237" s="208" t="s">
        <v>211</v>
      </c>
      <c r="E1237" s="209" t="s">
        <v>1</v>
      </c>
      <c r="F1237" s="210" t="s">
        <v>1513</v>
      </c>
      <c r="G1237" s="207"/>
      <c r="H1237" s="209" t="s">
        <v>1</v>
      </c>
      <c r="I1237" s="211"/>
      <c r="J1237" s="207"/>
      <c r="K1237" s="207"/>
      <c r="L1237" s="212"/>
      <c r="M1237" s="213"/>
      <c r="N1237" s="214"/>
      <c r="O1237" s="214"/>
      <c r="P1237" s="214"/>
      <c r="Q1237" s="214"/>
      <c r="R1237" s="214"/>
      <c r="S1237" s="214"/>
      <c r="T1237" s="215"/>
      <c r="AT1237" s="216" t="s">
        <v>211</v>
      </c>
      <c r="AU1237" s="216" t="s">
        <v>86</v>
      </c>
      <c r="AV1237" s="13" t="s">
        <v>84</v>
      </c>
      <c r="AW1237" s="13" t="s">
        <v>32</v>
      </c>
      <c r="AX1237" s="13" t="s">
        <v>76</v>
      </c>
      <c r="AY1237" s="216" t="s">
        <v>200</v>
      </c>
    </row>
    <row r="1238" spans="1:65" s="14" customFormat="1" ht="11.25">
      <c r="B1238" s="217"/>
      <c r="C1238" s="218"/>
      <c r="D1238" s="208" t="s">
        <v>211</v>
      </c>
      <c r="E1238" s="219" t="s">
        <v>1</v>
      </c>
      <c r="F1238" s="220" t="s">
        <v>1514</v>
      </c>
      <c r="G1238" s="218"/>
      <c r="H1238" s="221">
        <v>211.36500000000001</v>
      </c>
      <c r="I1238" s="222"/>
      <c r="J1238" s="218"/>
      <c r="K1238" s="218"/>
      <c r="L1238" s="223"/>
      <c r="M1238" s="224"/>
      <c r="N1238" s="225"/>
      <c r="O1238" s="225"/>
      <c r="P1238" s="225"/>
      <c r="Q1238" s="225"/>
      <c r="R1238" s="225"/>
      <c r="S1238" s="225"/>
      <c r="T1238" s="226"/>
      <c r="AT1238" s="227" t="s">
        <v>211</v>
      </c>
      <c r="AU1238" s="227" t="s">
        <v>86</v>
      </c>
      <c r="AV1238" s="14" t="s">
        <v>86</v>
      </c>
      <c r="AW1238" s="14" t="s">
        <v>32</v>
      </c>
      <c r="AX1238" s="14" t="s">
        <v>76</v>
      </c>
      <c r="AY1238" s="227" t="s">
        <v>200</v>
      </c>
    </row>
    <row r="1239" spans="1:65" s="13" customFormat="1" ht="11.25">
      <c r="B1239" s="206"/>
      <c r="C1239" s="207"/>
      <c r="D1239" s="208" t="s">
        <v>211</v>
      </c>
      <c r="E1239" s="209" t="s">
        <v>1</v>
      </c>
      <c r="F1239" s="210" t="s">
        <v>1515</v>
      </c>
      <c r="G1239" s="207"/>
      <c r="H1239" s="209" t="s">
        <v>1</v>
      </c>
      <c r="I1239" s="211"/>
      <c r="J1239" s="207"/>
      <c r="K1239" s="207"/>
      <c r="L1239" s="212"/>
      <c r="M1239" s="213"/>
      <c r="N1239" s="214"/>
      <c r="O1239" s="214"/>
      <c r="P1239" s="214"/>
      <c r="Q1239" s="214"/>
      <c r="R1239" s="214"/>
      <c r="S1239" s="214"/>
      <c r="T1239" s="215"/>
      <c r="AT1239" s="216" t="s">
        <v>211</v>
      </c>
      <c r="AU1239" s="216" t="s">
        <v>86</v>
      </c>
      <c r="AV1239" s="13" t="s">
        <v>84</v>
      </c>
      <c r="AW1239" s="13" t="s">
        <v>32</v>
      </c>
      <c r="AX1239" s="13" t="s">
        <v>76</v>
      </c>
      <c r="AY1239" s="216" t="s">
        <v>200</v>
      </c>
    </row>
    <row r="1240" spans="1:65" s="14" customFormat="1" ht="11.25">
      <c r="B1240" s="217"/>
      <c r="C1240" s="218"/>
      <c r="D1240" s="208" t="s">
        <v>211</v>
      </c>
      <c r="E1240" s="219" t="s">
        <v>1</v>
      </c>
      <c r="F1240" s="220" t="s">
        <v>1516</v>
      </c>
      <c r="G1240" s="218"/>
      <c r="H1240" s="221">
        <v>83</v>
      </c>
      <c r="I1240" s="222"/>
      <c r="J1240" s="218"/>
      <c r="K1240" s="218"/>
      <c r="L1240" s="223"/>
      <c r="M1240" s="224"/>
      <c r="N1240" s="225"/>
      <c r="O1240" s="225"/>
      <c r="P1240" s="225"/>
      <c r="Q1240" s="225"/>
      <c r="R1240" s="225"/>
      <c r="S1240" s="225"/>
      <c r="T1240" s="226"/>
      <c r="AT1240" s="227" t="s">
        <v>211</v>
      </c>
      <c r="AU1240" s="227" t="s">
        <v>86</v>
      </c>
      <c r="AV1240" s="14" t="s">
        <v>86</v>
      </c>
      <c r="AW1240" s="14" t="s">
        <v>32</v>
      </c>
      <c r="AX1240" s="14" t="s">
        <v>76</v>
      </c>
      <c r="AY1240" s="227" t="s">
        <v>200</v>
      </c>
    </row>
    <row r="1241" spans="1:65" s="13" customFormat="1" ht="11.25">
      <c r="B1241" s="206"/>
      <c r="C1241" s="207"/>
      <c r="D1241" s="208" t="s">
        <v>211</v>
      </c>
      <c r="E1241" s="209" t="s">
        <v>1</v>
      </c>
      <c r="F1241" s="210" t="s">
        <v>1517</v>
      </c>
      <c r="G1241" s="207"/>
      <c r="H1241" s="209" t="s">
        <v>1</v>
      </c>
      <c r="I1241" s="211"/>
      <c r="J1241" s="207"/>
      <c r="K1241" s="207"/>
      <c r="L1241" s="212"/>
      <c r="M1241" s="213"/>
      <c r="N1241" s="214"/>
      <c r="O1241" s="214"/>
      <c r="P1241" s="214"/>
      <c r="Q1241" s="214"/>
      <c r="R1241" s="214"/>
      <c r="S1241" s="214"/>
      <c r="T1241" s="215"/>
      <c r="AT1241" s="216" t="s">
        <v>211</v>
      </c>
      <c r="AU1241" s="216" t="s">
        <v>86</v>
      </c>
      <c r="AV1241" s="13" t="s">
        <v>84</v>
      </c>
      <c r="AW1241" s="13" t="s">
        <v>32</v>
      </c>
      <c r="AX1241" s="13" t="s">
        <v>76</v>
      </c>
      <c r="AY1241" s="216" t="s">
        <v>200</v>
      </c>
    </row>
    <row r="1242" spans="1:65" s="14" customFormat="1" ht="11.25">
      <c r="B1242" s="217"/>
      <c r="C1242" s="218"/>
      <c r="D1242" s="208" t="s">
        <v>211</v>
      </c>
      <c r="E1242" s="219" t="s">
        <v>1</v>
      </c>
      <c r="F1242" s="220" t="s">
        <v>1518</v>
      </c>
      <c r="G1242" s="218"/>
      <c r="H1242" s="221">
        <v>84</v>
      </c>
      <c r="I1242" s="222"/>
      <c r="J1242" s="218"/>
      <c r="K1242" s="218"/>
      <c r="L1242" s="223"/>
      <c r="M1242" s="224"/>
      <c r="N1242" s="225"/>
      <c r="O1242" s="225"/>
      <c r="P1242" s="225"/>
      <c r="Q1242" s="225"/>
      <c r="R1242" s="225"/>
      <c r="S1242" s="225"/>
      <c r="T1242" s="226"/>
      <c r="AT1242" s="227" t="s">
        <v>211</v>
      </c>
      <c r="AU1242" s="227" t="s">
        <v>86</v>
      </c>
      <c r="AV1242" s="14" t="s">
        <v>86</v>
      </c>
      <c r="AW1242" s="14" t="s">
        <v>32</v>
      </c>
      <c r="AX1242" s="14" t="s">
        <v>76</v>
      </c>
      <c r="AY1242" s="227" t="s">
        <v>200</v>
      </c>
    </row>
    <row r="1243" spans="1:65" s="13" customFormat="1" ht="11.25">
      <c r="B1243" s="206"/>
      <c r="C1243" s="207"/>
      <c r="D1243" s="208" t="s">
        <v>211</v>
      </c>
      <c r="E1243" s="209" t="s">
        <v>1</v>
      </c>
      <c r="F1243" s="210" t="s">
        <v>1519</v>
      </c>
      <c r="G1243" s="207"/>
      <c r="H1243" s="209" t="s">
        <v>1</v>
      </c>
      <c r="I1243" s="211"/>
      <c r="J1243" s="207"/>
      <c r="K1243" s="207"/>
      <c r="L1243" s="212"/>
      <c r="M1243" s="213"/>
      <c r="N1243" s="214"/>
      <c r="O1243" s="214"/>
      <c r="P1243" s="214"/>
      <c r="Q1243" s="214"/>
      <c r="R1243" s="214"/>
      <c r="S1243" s="214"/>
      <c r="T1243" s="215"/>
      <c r="AT1243" s="216" t="s">
        <v>211</v>
      </c>
      <c r="AU1243" s="216" t="s">
        <v>86</v>
      </c>
      <c r="AV1243" s="13" t="s">
        <v>84</v>
      </c>
      <c r="AW1243" s="13" t="s">
        <v>32</v>
      </c>
      <c r="AX1243" s="13" t="s">
        <v>76</v>
      </c>
      <c r="AY1243" s="216" t="s">
        <v>200</v>
      </c>
    </row>
    <row r="1244" spans="1:65" s="14" customFormat="1" ht="11.25">
      <c r="B1244" s="217"/>
      <c r="C1244" s="218"/>
      <c r="D1244" s="208" t="s">
        <v>211</v>
      </c>
      <c r="E1244" s="219" t="s">
        <v>1</v>
      </c>
      <c r="F1244" s="220" t="s">
        <v>1520</v>
      </c>
      <c r="G1244" s="218"/>
      <c r="H1244" s="221">
        <v>14.8</v>
      </c>
      <c r="I1244" s="222"/>
      <c r="J1244" s="218"/>
      <c r="K1244" s="218"/>
      <c r="L1244" s="223"/>
      <c r="M1244" s="224"/>
      <c r="N1244" s="225"/>
      <c r="O1244" s="225"/>
      <c r="P1244" s="225"/>
      <c r="Q1244" s="225"/>
      <c r="R1244" s="225"/>
      <c r="S1244" s="225"/>
      <c r="T1244" s="226"/>
      <c r="AT1244" s="227" t="s">
        <v>211</v>
      </c>
      <c r="AU1244" s="227" t="s">
        <v>86</v>
      </c>
      <c r="AV1244" s="14" t="s">
        <v>86</v>
      </c>
      <c r="AW1244" s="14" t="s">
        <v>32</v>
      </c>
      <c r="AX1244" s="14" t="s">
        <v>76</v>
      </c>
      <c r="AY1244" s="227" t="s">
        <v>200</v>
      </c>
    </row>
    <row r="1245" spans="1:65" s="13" customFormat="1" ht="11.25">
      <c r="B1245" s="206"/>
      <c r="C1245" s="207"/>
      <c r="D1245" s="208" t="s">
        <v>211</v>
      </c>
      <c r="E1245" s="209" t="s">
        <v>1</v>
      </c>
      <c r="F1245" s="210" t="s">
        <v>1521</v>
      </c>
      <c r="G1245" s="207"/>
      <c r="H1245" s="209" t="s">
        <v>1</v>
      </c>
      <c r="I1245" s="211"/>
      <c r="J1245" s="207"/>
      <c r="K1245" s="207"/>
      <c r="L1245" s="212"/>
      <c r="M1245" s="213"/>
      <c r="N1245" s="214"/>
      <c r="O1245" s="214"/>
      <c r="P1245" s="214"/>
      <c r="Q1245" s="214"/>
      <c r="R1245" s="214"/>
      <c r="S1245" s="214"/>
      <c r="T1245" s="215"/>
      <c r="AT1245" s="216" t="s">
        <v>211</v>
      </c>
      <c r="AU1245" s="216" t="s">
        <v>86</v>
      </c>
      <c r="AV1245" s="13" t="s">
        <v>84</v>
      </c>
      <c r="AW1245" s="13" t="s">
        <v>32</v>
      </c>
      <c r="AX1245" s="13" t="s">
        <v>76</v>
      </c>
      <c r="AY1245" s="216" t="s">
        <v>200</v>
      </c>
    </row>
    <row r="1246" spans="1:65" s="14" customFormat="1" ht="11.25">
      <c r="B1246" s="217"/>
      <c r="C1246" s="218"/>
      <c r="D1246" s="208" t="s">
        <v>211</v>
      </c>
      <c r="E1246" s="219" t="s">
        <v>1</v>
      </c>
      <c r="F1246" s="220" t="s">
        <v>1522</v>
      </c>
      <c r="G1246" s="218"/>
      <c r="H1246" s="221">
        <v>86.304000000000002</v>
      </c>
      <c r="I1246" s="222"/>
      <c r="J1246" s="218"/>
      <c r="K1246" s="218"/>
      <c r="L1246" s="223"/>
      <c r="M1246" s="224"/>
      <c r="N1246" s="225"/>
      <c r="O1246" s="225"/>
      <c r="P1246" s="225"/>
      <c r="Q1246" s="225"/>
      <c r="R1246" s="225"/>
      <c r="S1246" s="225"/>
      <c r="T1246" s="226"/>
      <c r="AT1246" s="227" t="s">
        <v>211</v>
      </c>
      <c r="AU1246" s="227" t="s">
        <v>86</v>
      </c>
      <c r="AV1246" s="14" t="s">
        <v>86</v>
      </c>
      <c r="AW1246" s="14" t="s">
        <v>32</v>
      </c>
      <c r="AX1246" s="14" t="s">
        <v>76</v>
      </c>
      <c r="AY1246" s="227" t="s">
        <v>200</v>
      </c>
    </row>
    <row r="1247" spans="1:65" s="15" customFormat="1" ht="11.25">
      <c r="B1247" s="228"/>
      <c r="C1247" s="229"/>
      <c r="D1247" s="208" t="s">
        <v>211</v>
      </c>
      <c r="E1247" s="230" t="s">
        <v>1</v>
      </c>
      <c r="F1247" s="231" t="s">
        <v>219</v>
      </c>
      <c r="G1247" s="229"/>
      <c r="H1247" s="232">
        <v>884.26900000000001</v>
      </c>
      <c r="I1247" s="233"/>
      <c r="J1247" s="229"/>
      <c r="K1247" s="229"/>
      <c r="L1247" s="234"/>
      <c r="M1247" s="235"/>
      <c r="N1247" s="236"/>
      <c r="O1247" s="236"/>
      <c r="P1247" s="236"/>
      <c r="Q1247" s="236"/>
      <c r="R1247" s="236"/>
      <c r="S1247" s="236"/>
      <c r="T1247" s="237"/>
      <c r="AT1247" s="238" t="s">
        <v>211</v>
      </c>
      <c r="AU1247" s="238" t="s">
        <v>86</v>
      </c>
      <c r="AV1247" s="15" t="s">
        <v>207</v>
      </c>
      <c r="AW1247" s="15" t="s">
        <v>32</v>
      </c>
      <c r="AX1247" s="15" t="s">
        <v>84</v>
      </c>
      <c r="AY1247" s="238" t="s">
        <v>200</v>
      </c>
    </row>
    <row r="1248" spans="1:65" s="2" customFormat="1" ht="33" customHeight="1">
      <c r="A1248" s="35"/>
      <c r="B1248" s="36"/>
      <c r="C1248" s="188" t="s">
        <v>1523</v>
      </c>
      <c r="D1248" s="188" t="s">
        <v>202</v>
      </c>
      <c r="E1248" s="189" t="s">
        <v>1524</v>
      </c>
      <c r="F1248" s="190" t="s">
        <v>1525</v>
      </c>
      <c r="G1248" s="191" t="s">
        <v>205</v>
      </c>
      <c r="H1248" s="192">
        <v>78.337000000000003</v>
      </c>
      <c r="I1248" s="193"/>
      <c r="J1248" s="194">
        <f>ROUND(I1248*H1248,2)</f>
        <v>0</v>
      </c>
      <c r="K1248" s="190" t="s">
        <v>206</v>
      </c>
      <c r="L1248" s="40"/>
      <c r="M1248" s="195" t="s">
        <v>1</v>
      </c>
      <c r="N1248" s="196" t="s">
        <v>41</v>
      </c>
      <c r="O1248" s="72"/>
      <c r="P1248" s="197">
        <f>O1248*H1248</f>
        <v>0</v>
      </c>
      <c r="Q1248" s="197">
        <v>1.89E-3</v>
      </c>
      <c r="R1248" s="197">
        <f>Q1248*H1248</f>
        <v>0.14805693</v>
      </c>
      <c r="S1248" s="197">
        <v>0</v>
      </c>
      <c r="T1248" s="198">
        <f>S1248*H1248</f>
        <v>0</v>
      </c>
      <c r="U1248" s="35"/>
      <c r="V1248" s="35"/>
      <c r="W1248" s="35"/>
      <c r="X1248" s="35"/>
      <c r="Y1248" s="35"/>
      <c r="Z1248" s="35"/>
      <c r="AA1248" s="35"/>
      <c r="AB1248" s="35"/>
      <c r="AC1248" s="35"/>
      <c r="AD1248" s="35"/>
      <c r="AE1248" s="35"/>
      <c r="AR1248" s="199" t="s">
        <v>314</v>
      </c>
      <c r="AT1248" s="199" t="s">
        <v>202</v>
      </c>
      <c r="AU1248" s="199" t="s">
        <v>86</v>
      </c>
      <c r="AY1248" s="18" t="s">
        <v>200</v>
      </c>
      <c r="BE1248" s="200">
        <f>IF(N1248="základní",J1248,0)</f>
        <v>0</v>
      </c>
      <c r="BF1248" s="200">
        <f>IF(N1248="snížená",J1248,0)</f>
        <v>0</v>
      </c>
      <c r="BG1248" s="200">
        <f>IF(N1248="zákl. přenesená",J1248,0)</f>
        <v>0</v>
      </c>
      <c r="BH1248" s="200">
        <f>IF(N1248="sníž. přenesená",J1248,0)</f>
        <v>0</v>
      </c>
      <c r="BI1248" s="200">
        <f>IF(N1248="nulová",J1248,0)</f>
        <v>0</v>
      </c>
      <c r="BJ1248" s="18" t="s">
        <v>84</v>
      </c>
      <c r="BK1248" s="200">
        <f>ROUND(I1248*H1248,2)</f>
        <v>0</v>
      </c>
      <c r="BL1248" s="18" t="s">
        <v>314</v>
      </c>
      <c r="BM1248" s="199" t="s">
        <v>1526</v>
      </c>
    </row>
    <row r="1249" spans="1:51" s="2" customFormat="1" ht="11.25">
      <c r="A1249" s="35"/>
      <c r="B1249" s="36"/>
      <c r="C1249" s="37"/>
      <c r="D1249" s="201" t="s">
        <v>209</v>
      </c>
      <c r="E1249" s="37"/>
      <c r="F1249" s="202" t="s">
        <v>1527</v>
      </c>
      <c r="G1249" s="37"/>
      <c r="H1249" s="37"/>
      <c r="I1249" s="203"/>
      <c r="J1249" s="37"/>
      <c r="K1249" s="37"/>
      <c r="L1249" s="40"/>
      <c r="M1249" s="204"/>
      <c r="N1249" s="205"/>
      <c r="O1249" s="72"/>
      <c r="P1249" s="72"/>
      <c r="Q1249" s="72"/>
      <c r="R1249" s="72"/>
      <c r="S1249" s="72"/>
      <c r="T1249" s="73"/>
      <c r="U1249" s="35"/>
      <c r="V1249" s="35"/>
      <c r="W1249" s="35"/>
      <c r="X1249" s="35"/>
      <c r="Y1249" s="35"/>
      <c r="Z1249" s="35"/>
      <c r="AA1249" s="35"/>
      <c r="AB1249" s="35"/>
      <c r="AC1249" s="35"/>
      <c r="AD1249" s="35"/>
      <c r="AE1249" s="35"/>
      <c r="AT1249" s="18" t="s">
        <v>209</v>
      </c>
      <c r="AU1249" s="18" t="s">
        <v>86</v>
      </c>
    </row>
    <row r="1250" spans="1:51" s="13" customFormat="1" ht="11.25">
      <c r="B1250" s="206"/>
      <c r="C1250" s="207"/>
      <c r="D1250" s="208" t="s">
        <v>211</v>
      </c>
      <c r="E1250" s="209" t="s">
        <v>1</v>
      </c>
      <c r="F1250" s="210" t="s">
        <v>1528</v>
      </c>
      <c r="G1250" s="207"/>
      <c r="H1250" s="209" t="s">
        <v>1</v>
      </c>
      <c r="I1250" s="211"/>
      <c r="J1250" s="207"/>
      <c r="K1250" s="207"/>
      <c r="L1250" s="212"/>
      <c r="M1250" s="213"/>
      <c r="N1250" s="214"/>
      <c r="O1250" s="214"/>
      <c r="P1250" s="214"/>
      <c r="Q1250" s="214"/>
      <c r="R1250" s="214"/>
      <c r="S1250" s="214"/>
      <c r="T1250" s="215"/>
      <c r="AT1250" s="216" t="s">
        <v>211</v>
      </c>
      <c r="AU1250" s="216" t="s">
        <v>86</v>
      </c>
      <c r="AV1250" s="13" t="s">
        <v>84</v>
      </c>
      <c r="AW1250" s="13" t="s">
        <v>32</v>
      </c>
      <c r="AX1250" s="13" t="s">
        <v>76</v>
      </c>
      <c r="AY1250" s="216" t="s">
        <v>200</v>
      </c>
    </row>
    <row r="1251" spans="1:51" s="14" customFormat="1" ht="11.25">
      <c r="B1251" s="217"/>
      <c r="C1251" s="218"/>
      <c r="D1251" s="208" t="s">
        <v>211</v>
      </c>
      <c r="E1251" s="219" t="s">
        <v>1</v>
      </c>
      <c r="F1251" s="220" t="s">
        <v>1529</v>
      </c>
      <c r="G1251" s="218"/>
      <c r="H1251" s="221">
        <v>0.316</v>
      </c>
      <c r="I1251" s="222"/>
      <c r="J1251" s="218"/>
      <c r="K1251" s="218"/>
      <c r="L1251" s="223"/>
      <c r="M1251" s="224"/>
      <c r="N1251" s="225"/>
      <c r="O1251" s="225"/>
      <c r="P1251" s="225"/>
      <c r="Q1251" s="225"/>
      <c r="R1251" s="225"/>
      <c r="S1251" s="225"/>
      <c r="T1251" s="226"/>
      <c r="AT1251" s="227" t="s">
        <v>211</v>
      </c>
      <c r="AU1251" s="227" t="s">
        <v>86</v>
      </c>
      <c r="AV1251" s="14" t="s">
        <v>86</v>
      </c>
      <c r="AW1251" s="14" t="s">
        <v>32</v>
      </c>
      <c r="AX1251" s="14" t="s">
        <v>76</v>
      </c>
      <c r="AY1251" s="227" t="s">
        <v>200</v>
      </c>
    </row>
    <row r="1252" spans="1:51" s="13" customFormat="1" ht="11.25">
      <c r="B1252" s="206"/>
      <c r="C1252" s="207"/>
      <c r="D1252" s="208" t="s">
        <v>211</v>
      </c>
      <c r="E1252" s="209" t="s">
        <v>1</v>
      </c>
      <c r="F1252" s="210" t="s">
        <v>1530</v>
      </c>
      <c r="G1252" s="207"/>
      <c r="H1252" s="209" t="s">
        <v>1</v>
      </c>
      <c r="I1252" s="211"/>
      <c r="J1252" s="207"/>
      <c r="K1252" s="207"/>
      <c r="L1252" s="212"/>
      <c r="M1252" s="213"/>
      <c r="N1252" s="214"/>
      <c r="O1252" s="214"/>
      <c r="P1252" s="214"/>
      <c r="Q1252" s="214"/>
      <c r="R1252" s="214"/>
      <c r="S1252" s="214"/>
      <c r="T1252" s="215"/>
      <c r="AT1252" s="216" t="s">
        <v>211</v>
      </c>
      <c r="AU1252" s="216" t="s">
        <v>86</v>
      </c>
      <c r="AV1252" s="13" t="s">
        <v>84</v>
      </c>
      <c r="AW1252" s="13" t="s">
        <v>32</v>
      </c>
      <c r="AX1252" s="13" t="s">
        <v>76</v>
      </c>
      <c r="AY1252" s="216" t="s">
        <v>200</v>
      </c>
    </row>
    <row r="1253" spans="1:51" s="14" customFormat="1" ht="11.25">
      <c r="B1253" s="217"/>
      <c r="C1253" s="218"/>
      <c r="D1253" s="208" t="s">
        <v>211</v>
      </c>
      <c r="E1253" s="219" t="s">
        <v>1</v>
      </c>
      <c r="F1253" s="220" t="s">
        <v>1531</v>
      </c>
      <c r="G1253" s="218"/>
      <c r="H1253" s="221">
        <v>26.888999999999999</v>
      </c>
      <c r="I1253" s="222"/>
      <c r="J1253" s="218"/>
      <c r="K1253" s="218"/>
      <c r="L1253" s="223"/>
      <c r="M1253" s="224"/>
      <c r="N1253" s="225"/>
      <c r="O1253" s="225"/>
      <c r="P1253" s="225"/>
      <c r="Q1253" s="225"/>
      <c r="R1253" s="225"/>
      <c r="S1253" s="225"/>
      <c r="T1253" s="226"/>
      <c r="AT1253" s="227" t="s">
        <v>211</v>
      </c>
      <c r="AU1253" s="227" t="s">
        <v>86</v>
      </c>
      <c r="AV1253" s="14" t="s">
        <v>86</v>
      </c>
      <c r="AW1253" s="14" t="s">
        <v>32</v>
      </c>
      <c r="AX1253" s="14" t="s">
        <v>76</v>
      </c>
      <c r="AY1253" s="227" t="s">
        <v>200</v>
      </c>
    </row>
    <row r="1254" spans="1:51" s="13" customFormat="1" ht="11.25">
      <c r="B1254" s="206"/>
      <c r="C1254" s="207"/>
      <c r="D1254" s="208" t="s">
        <v>211</v>
      </c>
      <c r="E1254" s="209" t="s">
        <v>1</v>
      </c>
      <c r="F1254" s="210" t="s">
        <v>1532</v>
      </c>
      <c r="G1254" s="207"/>
      <c r="H1254" s="209" t="s">
        <v>1</v>
      </c>
      <c r="I1254" s="211"/>
      <c r="J1254" s="207"/>
      <c r="K1254" s="207"/>
      <c r="L1254" s="212"/>
      <c r="M1254" s="213"/>
      <c r="N1254" s="214"/>
      <c r="O1254" s="214"/>
      <c r="P1254" s="214"/>
      <c r="Q1254" s="214"/>
      <c r="R1254" s="214"/>
      <c r="S1254" s="214"/>
      <c r="T1254" s="215"/>
      <c r="AT1254" s="216" t="s">
        <v>211</v>
      </c>
      <c r="AU1254" s="216" t="s">
        <v>86</v>
      </c>
      <c r="AV1254" s="13" t="s">
        <v>84</v>
      </c>
      <c r="AW1254" s="13" t="s">
        <v>32</v>
      </c>
      <c r="AX1254" s="13" t="s">
        <v>76</v>
      </c>
      <c r="AY1254" s="216" t="s">
        <v>200</v>
      </c>
    </row>
    <row r="1255" spans="1:51" s="14" customFormat="1" ht="11.25">
      <c r="B1255" s="217"/>
      <c r="C1255" s="218"/>
      <c r="D1255" s="208" t="s">
        <v>211</v>
      </c>
      <c r="E1255" s="219" t="s">
        <v>1</v>
      </c>
      <c r="F1255" s="220" t="s">
        <v>1533</v>
      </c>
      <c r="G1255" s="218"/>
      <c r="H1255" s="221">
        <v>0.77300000000000002</v>
      </c>
      <c r="I1255" s="222"/>
      <c r="J1255" s="218"/>
      <c r="K1255" s="218"/>
      <c r="L1255" s="223"/>
      <c r="M1255" s="224"/>
      <c r="N1255" s="225"/>
      <c r="O1255" s="225"/>
      <c r="P1255" s="225"/>
      <c r="Q1255" s="225"/>
      <c r="R1255" s="225"/>
      <c r="S1255" s="225"/>
      <c r="T1255" s="226"/>
      <c r="AT1255" s="227" t="s">
        <v>211</v>
      </c>
      <c r="AU1255" s="227" t="s">
        <v>86</v>
      </c>
      <c r="AV1255" s="14" t="s">
        <v>86</v>
      </c>
      <c r="AW1255" s="14" t="s">
        <v>32</v>
      </c>
      <c r="AX1255" s="14" t="s">
        <v>76</v>
      </c>
      <c r="AY1255" s="227" t="s">
        <v>200</v>
      </c>
    </row>
    <row r="1256" spans="1:51" s="13" customFormat="1" ht="11.25">
      <c r="B1256" s="206"/>
      <c r="C1256" s="207"/>
      <c r="D1256" s="208" t="s">
        <v>211</v>
      </c>
      <c r="E1256" s="209" t="s">
        <v>1</v>
      </c>
      <c r="F1256" s="210" t="s">
        <v>1534</v>
      </c>
      <c r="G1256" s="207"/>
      <c r="H1256" s="209" t="s">
        <v>1</v>
      </c>
      <c r="I1256" s="211"/>
      <c r="J1256" s="207"/>
      <c r="K1256" s="207"/>
      <c r="L1256" s="212"/>
      <c r="M1256" s="213"/>
      <c r="N1256" s="214"/>
      <c r="O1256" s="214"/>
      <c r="P1256" s="214"/>
      <c r="Q1256" s="214"/>
      <c r="R1256" s="214"/>
      <c r="S1256" s="214"/>
      <c r="T1256" s="215"/>
      <c r="AT1256" s="216" t="s">
        <v>211</v>
      </c>
      <c r="AU1256" s="216" t="s">
        <v>86</v>
      </c>
      <c r="AV1256" s="13" t="s">
        <v>84</v>
      </c>
      <c r="AW1256" s="13" t="s">
        <v>32</v>
      </c>
      <c r="AX1256" s="13" t="s">
        <v>76</v>
      </c>
      <c r="AY1256" s="216" t="s">
        <v>200</v>
      </c>
    </row>
    <row r="1257" spans="1:51" s="14" customFormat="1" ht="11.25">
      <c r="B1257" s="217"/>
      <c r="C1257" s="218"/>
      <c r="D1257" s="208" t="s">
        <v>211</v>
      </c>
      <c r="E1257" s="219" t="s">
        <v>1</v>
      </c>
      <c r="F1257" s="220" t="s">
        <v>1535</v>
      </c>
      <c r="G1257" s="218"/>
      <c r="H1257" s="221">
        <v>8.9879999999999995</v>
      </c>
      <c r="I1257" s="222"/>
      <c r="J1257" s="218"/>
      <c r="K1257" s="218"/>
      <c r="L1257" s="223"/>
      <c r="M1257" s="224"/>
      <c r="N1257" s="225"/>
      <c r="O1257" s="225"/>
      <c r="P1257" s="225"/>
      <c r="Q1257" s="225"/>
      <c r="R1257" s="225"/>
      <c r="S1257" s="225"/>
      <c r="T1257" s="226"/>
      <c r="AT1257" s="227" t="s">
        <v>211</v>
      </c>
      <c r="AU1257" s="227" t="s">
        <v>86</v>
      </c>
      <c r="AV1257" s="14" t="s">
        <v>86</v>
      </c>
      <c r="AW1257" s="14" t="s">
        <v>32</v>
      </c>
      <c r="AX1257" s="14" t="s">
        <v>76</v>
      </c>
      <c r="AY1257" s="227" t="s">
        <v>200</v>
      </c>
    </row>
    <row r="1258" spans="1:51" s="13" customFormat="1" ht="11.25">
      <c r="B1258" s="206"/>
      <c r="C1258" s="207"/>
      <c r="D1258" s="208" t="s">
        <v>211</v>
      </c>
      <c r="E1258" s="209" t="s">
        <v>1</v>
      </c>
      <c r="F1258" s="210" t="s">
        <v>1536</v>
      </c>
      <c r="G1258" s="207"/>
      <c r="H1258" s="209" t="s">
        <v>1</v>
      </c>
      <c r="I1258" s="211"/>
      <c r="J1258" s="207"/>
      <c r="K1258" s="207"/>
      <c r="L1258" s="212"/>
      <c r="M1258" s="213"/>
      <c r="N1258" s="214"/>
      <c r="O1258" s="214"/>
      <c r="P1258" s="214"/>
      <c r="Q1258" s="214"/>
      <c r="R1258" s="214"/>
      <c r="S1258" s="214"/>
      <c r="T1258" s="215"/>
      <c r="AT1258" s="216" t="s">
        <v>211</v>
      </c>
      <c r="AU1258" s="216" t="s">
        <v>86</v>
      </c>
      <c r="AV1258" s="13" t="s">
        <v>84</v>
      </c>
      <c r="AW1258" s="13" t="s">
        <v>32</v>
      </c>
      <c r="AX1258" s="13" t="s">
        <v>76</v>
      </c>
      <c r="AY1258" s="216" t="s">
        <v>200</v>
      </c>
    </row>
    <row r="1259" spans="1:51" s="14" customFormat="1" ht="11.25">
      <c r="B1259" s="217"/>
      <c r="C1259" s="218"/>
      <c r="D1259" s="208" t="s">
        <v>211</v>
      </c>
      <c r="E1259" s="219" t="s">
        <v>1</v>
      </c>
      <c r="F1259" s="220" t="s">
        <v>1537</v>
      </c>
      <c r="G1259" s="218"/>
      <c r="H1259" s="221">
        <v>1.343</v>
      </c>
      <c r="I1259" s="222"/>
      <c r="J1259" s="218"/>
      <c r="K1259" s="218"/>
      <c r="L1259" s="223"/>
      <c r="M1259" s="224"/>
      <c r="N1259" s="225"/>
      <c r="O1259" s="225"/>
      <c r="P1259" s="225"/>
      <c r="Q1259" s="225"/>
      <c r="R1259" s="225"/>
      <c r="S1259" s="225"/>
      <c r="T1259" s="226"/>
      <c r="AT1259" s="227" t="s">
        <v>211</v>
      </c>
      <c r="AU1259" s="227" t="s">
        <v>86</v>
      </c>
      <c r="AV1259" s="14" t="s">
        <v>86</v>
      </c>
      <c r="AW1259" s="14" t="s">
        <v>32</v>
      </c>
      <c r="AX1259" s="14" t="s">
        <v>76</v>
      </c>
      <c r="AY1259" s="227" t="s">
        <v>200</v>
      </c>
    </row>
    <row r="1260" spans="1:51" s="13" customFormat="1" ht="11.25">
      <c r="B1260" s="206"/>
      <c r="C1260" s="207"/>
      <c r="D1260" s="208" t="s">
        <v>211</v>
      </c>
      <c r="E1260" s="209" t="s">
        <v>1</v>
      </c>
      <c r="F1260" s="210" t="s">
        <v>1538</v>
      </c>
      <c r="G1260" s="207"/>
      <c r="H1260" s="209" t="s">
        <v>1</v>
      </c>
      <c r="I1260" s="211"/>
      <c r="J1260" s="207"/>
      <c r="K1260" s="207"/>
      <c r="L1260" s="212"/>
      <c r="M1260" s="213"/>
      <c r="N1260" s="214"/>
      <c r="O1260" s="214"/>
      <c r="P1260" s="214"/>
      <c r="Q1260" s="214"/>
      <c r="R1260" s="214"/>
      <c r="S1260" s="214"/>
      <c r="T1260" s="215"/>
      <c r="AT1260" s="216" t="s">
        <v>211</v>
      </c>
      <c r="AU1260" s="216" t="s">
        <v>86</v>
      </c>
      <c r="AV1260" s="13" t="s">
        <v>84</v>
      </c>
      <c r="AW1260" s="13" t="s">
        <v>32</v>
      </c>
      <c r="AX1260" s="13" t="s">
        <v>76</v>
      </c>
      <c r="AY1260" s="216" t="s">
        <v>200</v>
      </c>
    </row>
    <row r="1261" spans="1:51" s="14" customFormat="1" ht="11.25">
      <c r="B1261" s="217"/>
      <c r="C1261" s="218"/>
      <c r="D1261" s="208" t="s">
        <v>211</v>
      </c>
      <c r="E1261" s="219" t="s">
        <v>1</v>
      </c>
      <c r="F1261" s="220" t="s">
        <v>1539</v>
      </c>
      <c r="G1261" s="218"/>
      <c r="H1261" s="221">
        <v>5.9560000000000004</v>
      </c>
      <c r="I1261" s="222"/>
      <c r="J1261" s="218"/>
      <c r="K1261" s="218"/>
      <c r="L1261" s="223"/>
      <c r="M1261" s="224"/>
      <c r="N1261" s="225"/>
      <c r="O1261" s="225"/>
      <c r="P1261" s="225"/>
      <c r="Q1261" s="225"/>
      <c r="R1261" s="225"/>
      <c r="S1261" s="225"/>
      <c r="T1261" s="226"/>
      <c r="AT1261" s="227" t="s">
        <v>211</v>
      </c>
      <c r="AU1261" s="227" t="s">
        <v>86</v>
      </c>
      <c r="AV1261" s="14" t="s">
        <v>86</v>
      </c>
      <c r="AW1261" s="14" t="s">
        <v>32</v>
      </c>
      <c r="AX1261" s="14" t="s">
        <v>76</v>
      </c>
      <c r="AY1261" s="227" t="s">
        <v>200</v>
      </c>
    </row>
    <row r="1262" spans="1:51" s="13" customFormat="1" ht="11.25">
      <c r="B1262" s="206"/>
      <c r="C1262" s="207"/>
      <c r="D1262" s="208" t="s">
        <v>211</v>
      </c>
      <c r="E1262" s="209" t="s">
        <v>1</v>
      </c>
      <c r="F1262" s="210" t="s">
        <v>1528</v>
      </c>
      <c r="G1262" s="207"/>
      <c r="H1262" s="209" t="s">
        <v>1</v>
      </c>
      <c r="I1262" s="211"/>
      <c r="J1262" s="207"/>
      <c r="K1262" s="207"/>
      <c r="L1262" s="212"/>
      <c r="M1262" s="213"/>
      <c r="N1262" s="214"/>
      <c r="O1262" s="214"/>
      <c r="P1262" s="214"/>
      <c r="Q1262" s="214"/>
      <c r="R1262" s="214"/>
      <c r="S1262" s="214"/>
      <c r="T1262" s="215"/>
      <c r="AT1262" s="216" t="s">
        <v>211</v>
      </c>
      <c r="AU1262" s="216" t="s">
        <v>86</v>
      </c>
      <c r="AV1262" s="13" t="s">
        <v>84</v>
      </c>
      <c r="AW1262" s="13" t="s">
        <v>32</v>
      </c>
      <c r="AX1262" s="13" t="s">
        <v>76</v>
      </c>
      <c r="AY1262" s="216" t="s">
        <v>200</v>
      </c>
    </row>
    <row r="1263" spans="1:51" s="14" customFormat="1" ht="11.25">
      <c r="B1263" s="217"/>
      <c r="C1263" s="218"/>
      <c r="D1263" s="208" t="s">
        <v>211</v>
      </c>
      <c r="E1263" s="219" t="s">
        <v>1</v>
      </c>
      <c r="F1263" s="220" t="s">
        <v>1540</v>
      </c>
      <c r="G1263" s="218"/>
      <c r="H1263" s="221">
        <v>13.034000000000001</v>
      </c>
      <c r="I1263" s="222"/>
      <c r="J1263" s="218"/>
      <c r="K1263" s="218"/>
      <c r="L1263" s="223"/>
      <c r="M1263" s="224"/>
      <c r="N1263" s="225"/>
      <c r="O1263" s="225"/>
      <c r="P1263" s="225"/>
      <c r="Q1263" s="225"/>
      <c r="R1263" s="225"/>
      <c r="S1263" s="225"/>
      <c r="T1263" s="226"/>
      <c r="AT1263" s="227" t="s">
        <v>211</v>
      </c>
      <c r="AU1263" s="227" t="s">
        <v>86</v>
      </c>
      <c r="AV1263" s="14" t="s">
        <v>86</v>
      </c>
      <c r="AW1263" s="14" t="s">
        <v>32</v>
      </c>
      <c r="AX1263" s="14" t="s">
        <v>76</v>
      </c>
      <c r="AY1263" s="227" t="s">
        <v>200</v>
      </c>
    </row>
    <row r="1264" spans="1:51" s="13" customFormat="1" ht="11.25">
      <c r="B1264" s="206"/>
      <c r="C1264" s="207"/>
      <c r="D1264" s="208" t="s">
        <v>211</v>
      </c>
      <c r="E1264" s="209" t="s">
        <v>1</v>
      </c>
      <c r="F1264" s="210" t="s">
        <v>1532</v>
      </c>
      <c r="G1264" s="207"/>
      <c r="H1264" s="209" t="s">
        <v>1</v>
      </c>
      <c r="I1264" s="211"/>
      <c r="J1264" s="207"/>
      <c r="K1264" s="207"/>
      <c r="L1264" s="212"/>
      <c r="M1264" s="213"/>
      <c r="N1264" s="214"/>
      <c r="O1264" s="214"/>
      <c r="P1264" s="214"/>
      <c r="Q1264" s="214"/>
      <c r="R1264" s="214"/>
      <c r="S1264" s="214"/>
      <c r="T1264" s="215"/>
      <c r="AT1264" s="216" t="s">
        <v>211</v>
      </c>
      <c r="AU1264" s="216" t="s">
        <v>86</v>
      </c>
      <c r="AV1264" s="13" t="s">
        <v>84</v>
      </c>
      <c r="AW1264" s="13" t="s">
        <v>32</v>
      </c>
      <c r="AX1264" s="13" t="s">
        <v>76</v>
      </c>
      <c r="AY1264" s="216" t="s">
        <v>200</v>
      </c>
    </row>
    <row r="1265" spans="1:65" s="14" customFormat="1" ht="11.25">
      <c r="B1265" s="217"/>
      <c r="C1265" s="218"/>
      <c r="D1265" s="208" t="s">
        <v>211</v>
      </c>
      <c r="E1265" s="219" t="s">
        <v>1</v>
      </c>
      <c r="F1265" s="220" t="s">
        <v>1541</v>
      </c>
      <c r="G1265" s="218"/>
      <c r="H1265" s="221">
        <v>0.32100000000000001</v>
      </c>
      <c r="I1265" s="222"/>
      <c r="J1265" s="218"/>
      <c r="K1265" s="218"/>
      <c r="L1265" s="223"/>
      <c r="M1265" s="224"/>
      <c r="N1265" s="225"/>
      <c r="O1265" s="225"/>
      <c r="P1265" s="225"/>
      <c r="Q1265" s="225"/>
      <c r="R1265" s="225"/>
      <c r="S1265" s="225"/>
      <c r="T1265" s="226"/>
      <c r="AT1265" s="227" t="s">
        <v>211</v>
      </c>
      <c r="AU1265" s="227" t="s">
        <v>86</v>
      </c>
      <c r="AV1265" s="14" t="s">
        <v>86</v>
      </c>
      <c r="AW1265" s="14" t="s">
        <v>32</v>
      </c>
      <c r="AX1265" s="14" t="s">
        <v>76</v>
      </c>
      <c r="AY1265" s="227" t="s">
        <v>200</v>
      </c>
    </row>
    <row r="1266" spans="1:65" s="13" customFormat="1" ht="11.25">
      <c r="B1266" s="206"/>
      <c r="C1266" s="207"/>
      <c r="D1266" s="208" t="s">
        <v>211</v>
      </c>
      <c r="E1266" s="209" t="s">
        <v>1</v>
      </c>
      <c r="F1266" s="210" t="s">
        <v>1542</v>
      </c>
      <c r="G1266" s="207"/>
      <c r="H1266" s="209" t="s">
        <v>1</v>
      </c>
      <c r="I1266" s="211"/>
      <c r="J1266" s="207"/>
      <c r="K1266" s="207"/>
      <c r="L1266" s="212"/>
      <c r="M1266" s="213"/>
      <c r="N1266" s="214"/>
      <c r="O1266" s="214"/>
      <c r="P1266" s="214"/>
      <c r="Q1266" s="214"/>
      <c r="R1266" s="214"/>
      <c r="S1266" s="214"/>
      <c r="T1266" s="215"/>
      <c r="AT1266" s="216" t="s">
        <v>211</v>
      </c>
      <c r="AU1266" s="216" t="s">
        <v>86</v>
      </c>
      <c r="AV1266" s="13" t="s">
        <v>84</v>
      </c>
      <c r="AW1266" s="13" t="s">
        <v>32</v>
      </c>
      <c r="AX1266" s="13" t="s">
        <v>76</v>
      </c>
      <c r="AY1266" s="216" t="s">
        <v>200</v>
      </c>
    </row>
    <row r="1267" spans="1:65" s="14" customFormat="1" ht="11.25">
      <c r="B1267" s="217"/>
      <c r="C1267" s="218"/>
      <c r="D1267" s="208" t="s">
        <v>211</v>
      </c>
      <c r="E1267" s="219" t="s">
        <v>1</v>
      </c>
      <c r="F1267" s="220" t="s">
        <v>1543</v>
      </c>
      <c r="G1267" s="218"/>
      <c r="H1267" s="221">
        <v>20.716999999999999</v>
      </c>
      <c r="I1267" s="222"/>
      <c r="J1267" s="218"/>
      <c r="K1267" s="218"/>
      <c r="L1267" s="223"/>
      <c r="M1267" s="224"/>
      <c r="N1267" s="225"/>
      <c r="O1267" s="225"/>
      <c r="P1267" s="225"/>
      <c r="Q1267" s="225"/>
      <c r="R1267" s="225"/>
      <c r="S1267" s="225"/>
      <c r="T1267" s="226"/>
      <c r="AT1267" s="227" t="s">
        <v>211</v>
      </c>
      <c r="AU1267" s="227" t="s">
        <v>86</v>
      </c>
      <c r="AV1267" s="14" t="s">
        <v>86</v>
      </c>
      <c r="AW1267" s="14" t="s">
        <v>32</v>
      </c>
      <c r="AX1267" s="14" t="s">
        <v>76</v>
      </c>
      <c r="AY1267" s="227" t="s">
        <v>200</v>
      </c>
    </row>
    <row r="1268" spans="1:65" s="15" customFormat="1" ht="11.25">
      <c r="B1268" s="228"/>
      <c r="C1268" s="229"/>
      <c r="D1268" s="208" t="s">
        <v>211</v>
      </c>
      <c r="E1268" s="230" t="s">
        <v>1</v>
      </c>
      <c r="F1268" s="231" t="s">
        <v>219</v>
      </c>
      <c r="G1268" s="229"/>
      <c r="H1268" s="232">
        <v>78.337000000000003</v>
      </c>
      <c r="I1268" s="233"/>
      <c r="J1268" s="229"/>
      <c r="K1268" s="229"/>
      <c r="L1268" s="234"/>
      <c r="M1268" s="235"/>
      <c r="N1268" s="236"/>
      <c r="O1268" s="236"/>
      <c r="P1268" s="236"/>
      <c r="Q1268" s="236"/>
      <c r="R1268" s="236"/>
      <c r="S1268" s="236"/>
      <c r="T1268" s="237"/>
      <c r="AT1268" s="238" t="s">
        <v>211</v>
      </c>
      <c r="AU1268" s="238" t="s">
        <v>86</v>
      </c>
      <c r="AV1268" s="15" t="s">
        <v>207</v>
      </c>
      <c r="AW1268" s="15" t="s">
        <v>32</v>
      </c>
      <c r="AX1268" s="15" t="s">
        <v>84</v>
      </c>
      <c r="AY1268" s="238" t="s">
        <v>200</v>
      </c>
    </row>
    <row r="1269" spans="1:65" s="2" customFormat="1" ht="21.75" customHeight="1">
      <c r="A1269" s="35"/>
      <c r="B1269" s="36"/>
      <c r="C1269" s="188" t="s">
        <v>1544</v>
      </c>
      <c r="D1269" s="188" t="s">
        <v>202</v>
      </c>
      <c r="E1269" s="189" t="s">
        <v>1545</v>
      </c>
      <c r="F1269" s="190" t="s">
        <v>1546</v>
      </c>
      <c r="G1269" s="191" t="s">
        <v>403</v>
      </c>
      <c r="H1269" s="192">
        <v>2</v>
      </c>
      <c r="I1269" s="193"/>
      <c r="J1269" s="194">
        <f>ROUND(I1269*H1269,2)</f>
        <v>0</v>
      </c>
      <c r="K1269" s="190" t="s">
        <v>206</v>
      </c>
      <c r="L1269" s="40"/>
      <c r="M1269" s="195" t="s">
        <v>1</v>
      </c>
      <c r="N1269" s="196" t="s">
        <v>41</v>
      </c>
      <c r="O1269" s="72"/>
      <c r="P1269" s="197">
        <f>O1269*H1269</f>
        <v>0</v>
      </c>
      <c r="Q1269" s="197">
        <v>0</v>
      </c>
      <c r="R1269" s="197">
        <f>Q1269*H1269</f>
        <v>0</v>
      </c>
      <c r="S1269" s="197">
        <v>0</v>
      </c>
      <c r="T1269" s="198">
        <f>S1269*H1269</f>
        <v>0</v>
      </c>
      <c r="U1269" s="35"/>
      <c r="V1269" s="35"/>
      <c r="W1269" s="35"/>
      <c r="X1269" s="35"/>
      <c r="Y1269" s="35"/>
      <c r="Z1269" s="35"/>
      <c r="AA1269" s="35"/>
      <c r="AB1269" s="35"/>
      <c r="AC1269" s="35"/>
      <c r="AD1269" s="35"/>
      <c r="AE1269" s="35"/>
      <c r="AR1269" s="199" t="s">
        <v>314</v>
      </c>
      <c r="AT1269" s="199" t="s">
        <v>202</v>
      </c>
      <c r="AU1269" s="199" t="s">
        <v>86</v>
      </c>
      <c r="AY1269" s="18" t="s">
        <v>200</v>
      </c>
      <c r="BE1269" s="200">
        <f>IF(N1269="základní",J1269,0)</f>
        <v>0</v>
      </c>
      <c r="BF1269" s="200">
        <f>IF(N1269="snížená",J1269,0)</f>
        <v>0</v>
      </c>
      <c r="BG1269" s="200">
        <f>IF(N1269="zákl. přenesená",J1269,0)</f>
        <v>0</v>
      </c>
      <c r="BH1269" s="200">
        <f>IF(N1269="sníž. přenesená",J1269,0)</f>
        <v>0</v>
      </c>
      <c r="BI1269" s="200">
        <f>IF(N1269="nulová",J1269,0)</f>
        <v>0</v>
      </c>
      <c r="BJ1269" s="18" t="s">
        <v>84</v>
      </c>
      <c r="BK1269" s="200">
        <f>ROUND(I1269*H1269,2)</f>
        <v>0</v>
      </c>
      <c r="BL1269" s="18" t="s">
        <v>314</v>
      </c>
      <c r="BM1269" s="199" t="s">
        <v>1547</v>
      </c>
    </row>
    <row r="1270" spans="1:65" s="2" customFormat="1" ht="11.25">
      <c r="A1270" s="35"/>
      <c r="B1270" s="36"/>
      <c r="C1270" s="37"/>
      <c r="D1270" s="201" t="s">
        <v>209</v>
      </c>
      <c r="E1270" s="37"/>
      <c r="F1270" s="202" t="s">
        <v>1548</v>
      </c>
      <c r="G1270" s="37"/>
      <c r="H1270" s="37"/>
      <c r="I1270" s="203"/>
      <c r="J1270" s="37"/>
      <c r="K1270" s="37"/>
      <c r="L1270" s="40"/>
      <c r="M1270" s="204"/>
      <c r="N1270" s="205"/>
      <c r="O1270" s="72"/>
      <c r="P1270" s="72"/>
      <c r="Q1270" s="72"/>
      <c r="R1270" s="72"/>
      <c r="S1270" s="72"/>
      <c r="T1270" s="73"/>
      <c r="U1270" s="35"/>
      <c r="V1270" s="35"/>
      <c r="W1270" s="35"/>
      <c r="X1270" s="35"/>
      <c r="Y1270" s="35"/>
      <c r="Z1270" s="35"/>
      <c r="AA1270" s="35"/>
      <c r="AB1270" s="35"/>
      <c r="AC1270" s="35"/>
      <c r="AD1270" s="35"/>
      <c r="AE1270" s="35"/>
      <c r="AT1270" s="18" t="s">
        <v>209</v>
      </c>
      <c r="AU1270" s="18" t="s">
        <v>86</v>
      </c>
    </row>
    <row r="1271" spans="1:65" s="2" customFormat="1" ht="16.5" customHeight="1">
      <c r="A1271" s="35"/>
      <c r="B1271" s="36"/>
      <c r="C1271" s="250" t="s">
        <v>1549</v>
      </c>
      <c r="D1271" s="250" t="s">
        <v>302</v>
      </c>
      <c r="E1271" s="251" t="s">
        <v>1550</v>
      </c>
      <c r="F1271" s="252" t="s">
        <v>1551</v>
      </c>
      <c r="G1271" s="253" t="s">
        <v>415</v>
      </c>
      <c r="H1271" s="254">
        <v>0.75</v>
      </c>
      <c r="I1271" s="255"/>
      <c r="J1271" s="256">
        <f>ROUND(I1271*H1271,2)</f>
        <v>0</v>
      </c>
      <c r="K1271" s="252" t="s">
        <v>206</v>
      </c>
      <c r="L1271" s="257"/>
      <c r="M1271" s="258" t="s">
        <v>1</v>
      </c>
      <c r="N1271" s="259" t="s">
        <v>41</v>
      </c>
      <c r="O1271" s="72"/>
      <c r="P1271" s="197">
        <f>O1271*H1271</f>
        <v>0</v>
      </c>
      <c r="Q1271" s="197">
        <v>7.7999999999999999E-4</v>
      </c>
      <c r="R1271" s="197">
        <f>Q1271*H1271</f>
        <v>5.8500000000000002E-4</v>
      </c>
      <c r="S1271" s="197">
        <v>0</v>
      </c>
      <c r="T1271" s="198">
        <f>S1271*H1271</f>
        <v>0</v>
      </c>
      <c r="U1271" s="35"/>
      <c r="V1271" s="35"/>
      <c r="W1271" s="35"/>
      <c r="X1271" s="35"/>
      <c r="Y1271" s="35"/>
      <c r="Z1271" s="35"/>
      <c r="AA1271" s="35"/>
      <c r="AB1271" s="35"/>
      <c r="AC1271" s="35"/>
      <c r="AD1271" s="35"/>
      <c r="AE1271" s="35"/>
      <c r="AR1271" s="199" t="s">
        <v>441</v>
      </c>
      <c r="AT1271" s="199" t="s">
        <v>302</v>
      </c>
      <c r="AU1271" s="199" t="s">
        <v>86</v>
      </c>
      <c r="AY1271" s="18" t="s">
        <v>200</v>
      </c>
      <c r="BE1271" s="200">
        <f>IF(N1271="základní",J1271,0)</f>
        <v>0</v>
      </c>
      <c r="BF1271" s="200">
        <f>IF(N1271="snížená",J1271,0)</f>
        <v>0</v>
      </c>
      <c r="BG1271" s="200">
        <f>IF(N1271="zákl. přenesená",J1271,0)</f>
        <v>0</v>
      </c>
      <c r="BH1271" s="200">
        <f>IF(N1271="sníž. přenesená",J1271,0)</f>
        <v>0</v>
      </c>
      <c r="BI1271" s="200">
        <f>IF(N1271="nulová",J1271,0)</f>
        <v>0</v>
      </c>
      <c r="BJ1271" s="18" t="s">
        <v>84</v>
      </c>
      <c r="BK1271" s="200">
        <f>ROUND(I1271*H1271,2)</f>
        <v>0</v>
      </c>
      <c r="BL1271" s="18" t="s">
        <v>314</v>
      </c>
      <c r="BM1271" s="199" t="s">
        <v>1552</v>
      </c>
    </row>
    <row r="1272" spans="1:65" s="14" customFormat="1" ht="11.25">
      <c r="B1272" s="217"/>
      <c r="C1272" s="218"/>
      <c r="D1272" s="208" t="s">
        <v>211</v>
      </c>
      <c r="E1272" s="218"/>
      <c r="F1272" s="220" t="s">
        <v>1553</v>
      </c>
      <c r="G1272" s="218"/>
      <c r="H1272" s="221">
        <v>0.75</v>
      </c>
      <c r="I1272" s="222"/>
      <c r="J1272" s="218"/>
      <c r="K1272" s="218"/>
      <c r="L1272" s="223"/>
      <c r="M1272" s="224"/>
      <c r="N1272" s="225"/>
      <c r="O1272" s="225"/>
      <c r="P1272" s="225"/>
      <c r="Q1272" s="225"/>
      <c r="R1272" s="225"/>
      <c r="S1272" s="225"/>
      <c r="T1272" s="226"/>
      <c r="AT1272" s="227" t="s">
        <v>211</v>
      </c>
      <c r="AU1272" s="227" t="s">
        <v>86</v>
      </c>
      <c r="AV1272" s="14" t="s">
        <v>86</v>
      </c>
      <c r="AW1272" s="14" t="s">
        <v>4</v>
      </c>
      <c r="AX1272" s="14" t="s">
        <v>84</v>
      </c>
      <c r="AY1272" s="227" t="s">
        <v>200</v>
      </c>
    </row>
    <row r="1273" spans="1:65" s="2" customFormat="1" ht="24.2" customHeight="1">
      <c r="A1273" s="35"/>
      <c r="B1273" s="36"/>
      <c r="C1273" s="188" t="s">
        <v>1554</v>
      </c>
      <c r="D1273" s="188" t="s">
        <v>202</v>
      </c>
      <c r="E1273" s="189" t="s">
        <v>1555</v>
      </c>
      <c r="F1273" s="190" t="s">
        <v>1556</v>
      </c>
      <c r="G1273" s="191" t="s">
        <v>101</v>
      </c>
      <c r="H1273" s="192">
        <v>11</v>
      </c>
      <c r="I1273" s="193"/>
      <c r="J1273" s="194">
        <f>ROUND(I1273*H1273,2)</f>
        <v>0</v>
      </c>
      <c r="K1273" s="190" t="s">
        <v>206</v>
      </c>
      <c r="L1273" s="40"/>
      <c r="M1273" s="195" t="s">
        <v>1</v>
      </c>
      <c r="N1273" s="196" t="s">
        <v>41</v>
      </c>
      <c r="O1273" s="72"/>
      <c r="P1273" s="197">
        <f>O1273*H1273</f>
        <v>0</v>
      </c>
      <c r="Q1273" s="197">
        <v>0</v>
      </c>
      <c r="R1273" s="197">
        <f>Q1273*H1273</f>
        <v>0</v>
      </c>
      <c r="S1273" s="197">
        <v>0</v>
      </c>
      <c r="T1273" s="198">
        <f>S1273*H1273</f>
        <v>0</v>
      </c>
      <c r="U1273" s="35"/>
      <c r="V1273" s="35"/>
      <c r="W1273" s="35"/>
      <c r="X1273" s="35"/>
      <c r="Y1273" s="35"/>
      <c r="Z1273" s="35"/>
      <c r="AA1273" s="35"/>
      <c r="AB1273" s="35"/>
      <c r="AC1273" s="35"/>
      <c r="AD1273" s="35"/>
      <c r="AE1273" s="35"/>
      <c r="AR1273" s="199" t="s">
        <v>314</v>
      </c>
      <c r="AT1273" s="199" t="s">
        <v>202</v>
      </c>
      <c r="AU1273" s="199" t="s">
        <v>86</v>
      </c>
      <c r="AY1273" s="18" t="s">
        <v>200</v>
      </c>
      <c r="BE1273" s="200">
        <f>IF(N1273="základní",J1273,0)</f>
        <v>0</v>
      </c>
      <c r="BF1273" s="200">
        <f>IF(N1273="snížená",J1273,0)</f>
        <v>0</v>
      </c>
      <c r="BG1273" s="200">
        <f>IF(N1273="zákl. přenesená",J1273,0)</f>
        <v>0</v>
      </c>
      <c r="BH1273" s="200">
        <f>IF(N1273="sníž. přenesená",J1273,0)</f>
        <v>0</v>
      </c>
      <c r="BI1273" s="200">
        <f>IF(N1273="nulová",J1273,0)</f>
        <v>0</v>
      </c>
      <c r="BJ1273" s="18" t="s">
        <v>84</v>
      </c>
      <c r="BK1273" s="200">
        <f>ROUND(I1273*H1273,2)</f>
        <v>0</v>
      </c>
      <c r="BL1273" s="18" t="s">
        <v>314</v>
      </c>
      <c r="BM1273" s="199" t="s">
        <v>1557</v>
      </c>
    </row>
    <row r="1274" spans="1:65" s="2" customFormat="1" ht="11.25">
      <c r="A1274" s="35"/>
      <c r="B1274" s="36"/>
      <c r="C1274" s="37"/>
      <c r="D1274" s="201" t="s">
        <v>209</v>
      </c>
      <c r="E1274" s="37"/>
      <c r="F1274" s="202" t="s">
        <v>1558</v>
      </c>
      <c r="G1274" s="37"/>
      <c r="H1274" s="37"/>
      <c r="I1274" s="203"/>
      <c r="J1274" s="37"/>
      <c r="K1274" s="37"/>
      <c r="L1274" s="40"/>
      <c r="M1274" s="204"/>
      <c r="N1274" s="205"/>
      <c r="O1274" s="72"/>
      <c r="P1274" s="72"/>
      <c r="Q1274" s="72"/>
      <c r="R1274" s="72"/>
      <c r="S1274" s="72"/>
      <c r="T1274" s="73"/>
      <c r="U1274" s="35"/>
      <c r="V1274" s="35"/>
      <c r="W1274" s="35"/>
      <c r="X1274" s="35"/>
      <c r="Y1274" s="35"/>
      <c r="Z1274" s="35"/>
      <c r="AA1274" s="35"/>
      <c r="AB1274" s="35"/>
      <c r="AC1274" s="35"/>
      <c r="AD1274" s="35"/>
      <c r="AE1274" s="35"/>
      <c r="AT1274" s="18" t="s">
        <v>209</v>
      </c>
      <c r="AU1274" s="18" t="s">
        <v>86</v>
      </c>
    </row>
    <row r="1275" spans="1:65" s="14" customFormat="1" ht="11.25">
      <c r="B1275" s="217"/>
      <c r="C1275" s="218"/>
      <c r="D1275" s="208" t="s">
        <v>211</v>
      </c>
      <c r="E1275" s="219" t="s">
        <v>1</v>
      </c>
      <c r="F1275" s="220" t="s">
        <v>128</v>
      </c>
      <c r="G1275" s="218"/>
      <c r="H1275" s="221">
        <v>11</v>
      </c>
      <c r="I1275" s="222"/>
      <c r="J1275" s="218"/>
      <c r="K1275" s="218"/>
      <c r="L1275" s="223"/>
      <c r="M1275" s="224"/>
      <c r="N1275" s="225"/>
      <c r="O1275" s="225"/>
      <c r="P1275" s="225"/>
      <c r="Q1275" s="225"/>
      <c r="R1275" s="225"/>
      <c r="S1275" s="225"/>
      <c r="T1275" s="226"/>
      <c r="AT1275" s="227" t="s">
        <v>211</v>
      </c>
      <c r="AU1275" s="227" t="s">
        <v>86</v>
      </c>
      <c r="AV1275" s="14" t="s">
        <v>86</v>
      </c>
      <c r="AW1275" s="14" t="s">
        <v>32</v>
      </c>
      <c r="AX1275" s="14" t="s">
        <v>84</v>
      </c>
      <c r="AY1275" s="227" t="s">
        <v>200</v>
      </c>
    </row>
    <row r="1276" spans="1:65" s="2" customFormat="1" ht="24.2" customHeight="1">
      <c r="A1276" s="35"/>
      <c r="B1276" s="36"/>
      <c r="C1276" s="250" t="s">
        <v>1559</v>
      </c>
      <c r="D1276" s="250" t="s">
        <v>302</v>
      </c>
      <c r="E1276" s="251" t="s">
        <v>1560</v>
      </c>
      <c r="F1276" s="252" t="s">
        <v>1528</v>
      </c>
      <c r="G1276" s="253" t="s">
        <v>205</v>
      </c>
      <c r="H1276" s="254">
        <v>0.316</v>
      </c>
      <c r="I1276" s="255"/>
      <c r="J1276" s="256">
        <f>ROUND(I1276*H1276,2)</f>
        <v>0</v>
      </c>
      <c r="K1276" s="252" t="s">
        <v>206</v>
      </c>
      <c r="L1276" s="257"/>
      <c r="M1276" s="258" t="s">
        <v>1</v>
      </c>
      <c r="N1276" s="259" t="s">
        <v>41</v>
      </c>
      <c r="O1276" s="72"/>
      <c r="P1276" s="197">
        <f>O1276*H1276</f>
        <v>0</v>
      </c>
      <c r="Q1276" s="197">
        <v>0.55000000000000004</v>
      </c>
      <c r="R1276" s="197">
        <f>Q1276*H1276</f>
        <v>0.17380000000000001</v>
      </c>
      <c r="S1276" s="197">
        <v>0</v>
      </c>
      <c r="T1276" s="198">
        <f>S1276*H1276</f>
        <v>0</v>
      </c>
      <c r="U1276" s="35"/>
      <c r="V1276" s="35"/>
      <c r="W1276" s="35"/>
      <c r="X1276" s="35"/>
      <c r="Y1276" s="35"/>
      <c r="Z1276" s="35"/>
      <c r="AA1276" s="35"/>
      <c r="AB1276" s="35"/>
      <c r="AC1276" s="35"/>
      <c r="AD1276" s="35"/>
      <c r="AE1276" s="35"/>
      <c r="AR1276" s="199" t="s">
        <v>441</v>
      </c>
      <c r="AT1276" s="199" t="s">
        <v>302</v>
      </c>
      <c r="AU1276" s="199" t="s">
        <v>86</v>
      </c>
      <c r="AY1276" s="18" t="s">
        <v>200</v>
      </c>
      <c r="BE1276" s="200">
        <f>IF(N1276="základní",J1276,0)</f>
        <v>0</v>
      </c>
      <c r="BF1276" s="200">
        <f>IF(N1276="snížená",J1276,0)</f>
        <v>0</v>
      </c>
      <c r="BG1276" s="200">
        <f>IF(N1276="zákl. přenesená",J1276,0)</f>
        <v>0</v>
      </c>
      <c r="BH1276" s="200">
        <f>IF(N1276="sníž. přenesená",J1276,0)</f>
        <v>0</v>
      </c>
      <c r="BI1276" s="200">
        <f>IF(N1276="nulová",J1276,0)</f>
        <v>0</v>
      </c>
      <c r="BJ1276" s="18" t="s">
        <v>84</v>
      </c>
      <c r="BK1276" s="200">
        <f>ROUND(I1276*H1276,2)</f>
        <v>0</v>
      </c>
      <c r="BL1276" s="18" t="s">
        <v>314</v>
      </c>
      <c r="BM1276" s="199" t="s">
        <v>1561</v>
      </c>
    </row>
    <row r="1277" spans="1:65" s="14" customFormat="1" ht="11.25">
      <c r="B1277" s="217"/>
      <c r="C1277" s="218"/>
      <c r="D1277" s="208" t="s">
        <v>211</v>
      </c>
      <c r="E1277" s="219" t="s">
        <v>1</v>
      </c>
      <c r="F1277" s="220" t="s">
        <v>1562</v>
      </c>
      <c r="G1277" s="218"/>
      <c r="H1277" s="221">
        <v>0.27500000000000002</v>
      </c>
      <c r="I1277" s="222"/>
      <c r="J1277" s="218"/>
      <c r="K1277" s="218"/>
      <c r="L1277" s="223"/>
      <c r="M1277" s="224"/>
      <c r="N1277" s="225"/>
      <c r="O1277" s="225"/>
      <c r="P1277" s="225"/>
      <c r="Q1277" s="225"/>
      <c r="R1277" s="225"/>
      <c r="S1277" s="225"/>
      <c r="T1277" s="226"/>
      <c r="AT1277" s="227" t="s">
        <v>211</v>
      </c>
      <c r="AU1277" s="227" t="s">
        <v>86</v>
      </c>
      <c r="AV1277" s="14" t="s">
        <v>86</v>
      </c>
      <c r="AW1277" s="14" t="s">
        <v>32</v>
      </c>
      <c r="AX1277" s="14" t="s">
        <v>84</v>
      </c>
      <c r="AY1277" s="227" t="s">
        <v>200</v>
      </c>
    </row>
    <row r="1278" spans="1:65" s="14" customFormat="1" ht="11.25">
      <c r="B1278" s="217"/>
      <c r="C1278" s="218"/>
      <c r="D1278" s="208" t="s">
        <v>211</v>
      </c>
      <c r="E1278" s="218"/>
      <c r="F1278" s="220" t="s">
        <v>1563</v>
      </c>
      <c r="G1278" s="218"/>
      <c r="H1278" s="221">
        <v>0.316</v>
      </c>
      <c r="I1278" s="222"/>
      <c r="J1278" s="218"/>
      <c r="K1278" s="218"/>
      <c r="L1278" s="223"/>
      <c r="M1278" s="224"/>
      <c r="N1278" s="225"/>
      <c r="O1278" s="225"/>
      <c r="P1278" s="225"/>
      <c r="Q1278" s="225"/>
      <c r="R1278" s="225"/>
      <c r="S1278" s="225"/>
      <c r="T1278" s="226"/>
      <c r="AT1278" s="227" t="s">
        <v>211</v>
      </c>
      <c r="AU1278" s="227" t="s">
        <v>86</v>
      </c>
      <c r="AV1278" s="14" t="s">
        <v>86</v>
      </c>
      <c r="AW1278" s="14" t="s">
        <v>4</v>
      </c>
      <c r="AX1278" s="14" t="s">
        <v>84</v>
      </c>
      <c r="AY1278" s="227" t="s">
        <v>200</v>
      </c>
    </row>
    <row r="1279" spans="1:65" s="2" customFormat="1" ht="24.2" customHeight="1">
      <c r="A1279" s="35"/>
      <c r="B1279" s="36"/>
      <c r="C1279" s="188" t="s">
        <v>1564</v>
      </c>
      <c r="D1279" s="188" t="s">
        <v>202</v>
      </c>
      <c r="E1279" s="189" t="s">
        <v>1565</v>
      </c>
      <c r="F1279" s="190" t="s">
        <v>1566</v>
      </c>
      <c r="G1279" s="191" t="s">
        <v>415</v>
      </c>
      <c r="H1279" s="192">
        <v>27.8</v>
      </c>
      <c r="I1279" s="193"/>
      <c r="J1279" s="194">
        <f>ROUND(I1279*H1279,2)</f>
        <v>0</v>
      </c>
      <c r="K1279" s="190" t="s">
        <v>206</v>
      </c>
      <c r="L1279" s="40"/>
      <c r="M1279" s="195" t="s">
        <v>1</v>
      </c>
      <c r="N1279" s="196" t="s">
        <v>41</v>
      </c>
      <c r="O1279" s="72"/>
      <c r="P1279" s="197">
        <f>O1279*H1279</f>
        <v>0</v>
      </c>
      <c r="Q1279" s="197">
        <v>5.1000000000000004E-3</v>
      </c>
      <c r="R1279" s="197">
        <f>Q1279*H1279</f>
        <v>0.14178000000000002</v>
      </c>
      <c r="S1279" s="197">
        <v>0</v>
      </c>
      <c r="T1279" s="198">
        <f>S1279*H1279</f>
        <v>0</v>
      </c>
      <c r="U1279" s="35"/>
      <c r="V1279" s="35"/>
      <c r="W1279" s="35"/>
      <c r="X1279" s="35"/>
      <c r="Y1279" s="35"/>
      <c r="Z1279" s="35"/>
      <c r="AA1279" s="35"/>
      <c r="AB1279" s="35"/>
      <c r="AC1279" s="35"/>
      <c r="AD1279" s="35"/>
      <c r="AE1279" s="35"/>
      <c r="AR1279" s="199" t="s">
        <v>314</v>
      </c>
      <c r="AT1279" s="199" t="s">
        <v>202</v>
      </c>
      <c r="AU1279" s="199" t="s">
        <v>86</v>
      </c>
      <c r="AY1279" s="18" t="s">
        <v>200</v>
      </c>
      <c r="BE1279" s="200">
        <f>IF(N1279="základní",J1279,0)</f>
        <v>0</v>
      </c>
      <c r="BF1279" s="200">
        <f>IF(N1279="snížená",J1279,0)</f>
        <v>0</v>
      </c>
      <c r="BG1279" s="200">
        <f>IF(N1279="zákl. přenesená",J1279,0)</f>
        <v>0</v>
      </c>
      <c r="BH1279" s="200">
        <f>IF(N1279="sníž. přenesená",J1279,0)</f>
        <v>0</v>
      </c>
      <c r="BI1279" s="200">
        <f>IF(N1279="nulová",J1279,0)</f>
        <v>0</v>
      </c>
      <c r="BJ1279" s="18" t="s">
        <v>84</v>
      </c>
      <c r="BK1279" s="200">
        <f>ROUND(I1279*H1279,2)</f>
        <v>0</v>
      </c>
      <c r="BL1279" s="18" t="s">
        <v>314</v>
      </c>
      <c r="BM1279" s="199" t="s">
        <v>1567</v>
      </c>
    </row>
    <row r="1280" spans="1:65" s="2" customFormat="1" ht="11.25">
      <c r="A1280" s="35"/>
      <c r="B1280" s="36"/>
      <c r="C1280" s="37"/>
      <c r="D1280" s="201" t="s">
        <v>209</v>
      </c>
      <c r="E1280" s="37"/>
      <c r="F1280" s="202" t="s">
        <v>1568</v>
      </c>
      <c r="G1280" s="37"/>
      <c r="H1280" s="37"/>
      <c r="I1280" s="203"/>
      <c r="J1280" s="37"/>
      <c r="K1280" s="37"/>
      <c r="L1280" s="40"/>
      <c r="M1280" s="204"/>
      <c r="N1280" s="205"/>
      <c r="O1280" s="72"/>
      <c r="P1280" s="72"/>
      <c r="Q1280" s="72"/>
      <c r="R1280" s="72"/>
      <c r="S1280" s="72"/>
      <c r="T1280" s="73"/>
      <c r="U1280" s="35"/>
      <c r="V1280" s="35"/>
      <c r="W1280" s="35"/>
      <c r="X1280" s="35"/>
      <c r="Y1280" s="35"/>
      <c r="Z1280" s="35"/>
      <c r="AA1280" s="35"/>
      <c r="AB1280" s="35"/>
      <c r="AC1280" s="35"/>
      <c r="AD1280" s="35"/>
      <c r="AE1280" s="35"/>
      <c r="AT1280" s="18" t="s">
        <v>209</v>
      </c>
      <c r="AU1280" s="18" t="s">
        <v>86</v>
      </c>
    </row>
    <row r="1281" spans="1:65" s="13" customFormat="1" ht="11.25">
      <c r="B1281" s="206"/>
      <c r="C1281" s="207"/>
      <c r="D1281" s="208" t="s">
        <v>211</v>
      </c>
      <c r="E1281" s="209" t="s">
        <v>1</v>
      </c>
      <c r="F1281" s="210" t="s">
        <v>1569</v>
      </c>
      <c r="G1281" s="207"/>
      <c r="H1281" s="209" t="s">
        <v>1</v>
      </c>
      <c r="I1281" s="211"/>
      <c r="J1281" s="207"/>
      <c r="K1281" s="207"/>
      <c r="L1281" s="212"/>
      <c r="M1281" s="213"/>
      <c r="N1281" s="214"/>
      <c r="O1281" s="214"/>
      <c r="P1281" s="214"/>
      <c r="Q1281" s="214"/>
      <c r="R1281" s="214"/>
      <c r="S1281" s="214"/>
      <c r="T1281" s="215"/>
      <c r="AT1281" s="216" t="s">
        <v>211</v>
      </c>
      <c r="AU1281" s="216" t="s">
        <v>86</v>
      </c>
      <c r="AV1281" s="13" t="s">
        <v>84</v>
      </c>
      <c r="AW1281" s="13" t="s">
        <v>32</v>
      </c>
      <c r="AX1281" s="13" t="s">
        <v>76</v>
      </c>
      <c r="AY1281" s="216" t="s">
        <v>200</v>
      </c>
    </row>
    <row r="1282" spans="1:65" s="14" customFormat="1" ht="11.25">
      <c r="B1282" s="217"/>
      <c r="C1282" s="218"/>
      <c r="D1282" s="208" t="s">
        <v>211</v>
      </c>
      <c r="E1282" s="219" t="s">
        <v>1</v>
      </c>
      <c r="F1282" s="220" t="s">
        <v>1570</v>
      </c>
      <c r="G1282" s="218"/>
      <c r="H1282" s="221">
        <v>27.8</v>
      </c>
      <c r="I1282" s="222"/>
      <c r="J1282" s="218"/>
      <c r="K1282" s="218"/>
      <c r="L1282" s="223"/>
      <c r="M1282" s="224"/>
      <c r="N1282" s="225"/>
      <c r="O1282" s="225"/>
      <c r="P1282" s="225"/>
      <c r="Q1282" s="225"/>
      <c r="R1282" s="225"/>
      <c r="S1282" s="225"/>
      <c r="T1282" s="226"/>
      <c r="AT1282" s="227" t="s">
        <v>211</v>
      </c>
      <c r="AU1282" s="227" t="s">
        <v>86</v>
      </c>
      <c r="AV1282" s="14" t="s">
        <v>86</v>
      </c>
      <c r="AW1282" s="14" t="s">
        <v>32</v>
      </c>
      <c r="AX1282" s="14" t="s">
        <v>84</v>
      </c>
      <c r="AY1282" s="227" t="s">
        <v>200</v>
      </c>
    </row>
    <row r="1283" spans="1:65" s="2" customFormat="1" ht="16.5" customHeight="1">
      <c r="A1283" s="35"/>
      <c r="B1283" s="36"/>
      <c r="C1283" s="250" t="s">
        <v>1571</v>
      </c>
      <c r="D1283" s="250" t="s">
        <v>302</v>
      </c>
      <c r="E1283" s="251" t="s">
        <v>1572</v>
      </c>
      <c r="F1283" s="252" t="s">
        <v>1573</v>
      </c>
      <c r="G1283" s="253" t="s">
        <v>205</v>
      </c>
      <c r="H1283" s="254">
        <v>0.499</v>
      </c>
      <c r="I1283" s="255"/>
      <c r="J1283" s="256">
        <f>ROUND(I1283*H1283,2)</f>
        <v>0</v>
      </c>
      <c r="K1283" s="252" t="s">
        <v>206</v>
      </c>
      <c r="L1283" s="257"/>
      <c r="M1283" s="258" t="s">
        <v>1</v>
      </c>
      <c r="N1283" s="259" t="s">
        <v>41</v>
      </c>
      <c r="O1283" s="72"/>
      <c r="P1283" s="197">
        <f>O1283*H1283</f>
        <v>0</v>
      </c>
      <c r="Q1283" s="197">
        <v>0.75</v>
      </c>
      <c r="R1283" s="197">
        <f>Q1283*H1283</f>
        <v>0.37424999999999997</v>
      </c>
      <c r="S1283" s="197">
        <v>0</v>
      </c>
      <c r="T1283" s="198">
        <f>S1283*H1283</f>
        <v>0</v>
      </c>
      <c r="U1283" s="35"/>
      <c r="V1283" s="35"/>
      <c r="W1283" s="35"/>
      <c r="X1283" s="35"/>
      <c r="Y1283" s="35"/>
      <c r="Z1283" s="35"/>
      <c r="AA1283" s="35"/>
      <c r="AB1283" s="35"/>
      <c r="AC1283" s="35"/>
      <c r="AD1283" s="35"/>
      <c r="AE1283" s="35"/>
      <c r="AR1283" s="199" t="s">
        <v>441</v>
      </c>
      <c r="AT1283" s="199" t="s">
        <v>302</v>
      </c>
      <c r="AU1283" s="199" t="s">
        <v>86</v>
      </c>
      <c r="AY1283" s="18" t="s">
        <v>200</v>
      </c>
      <c r="BE1283" s="200">
        <f>IF(N1283="základní",J1283,0)</f>
        <v>0</v>
      </c>
      <c r="BF1283" s="200">
        <f>IF(N1283="snížená",J1283,0)</f>
        <v>0</v>
      </c>
      <c r="BG1283" s="200">
        <f>IF(N1283="zákl. přenesená",J1283,0)</f>
        <v>0</v>
      </c>
      <c r="BH1283" s="200">
        <f>IF(N1283="sníž. přenesená",J1283,0)</f>
        <v>0</v>
      </c>
      <c r="BI1283" s="200">
        <f>IF(N1283="nulová",J1283,0)</f>
        <v>0</v>
      </c>
      <c r="BJ1283" s="18" t="s">
        <v>84</v>
      </c>
      <c r="BK1283" s="200">
        <f>ROUND(I1283*H1283,2)</f>
        <v>0</v>
      </c>
      <c r="BL1283" s="18" t="s">
        <v>314</v>
      </c>
      <c r="BM1283" s="199" t="s">
        <v>1574</v>
      </c>
    </row>
    <row r="1284" spans="1:65" s="13" customFormat="1" ht="11.25">
      <c r="B1284" s="206"/>
      <c r="C1284" s="207"/>
      <c r="D1284" s="208" t="s">
        <v>211</v>
      </c>
      <c r="E1284" s="209" t="s">
        <v>1</v>
      </c>
      <c r="F1284" s="210" t="s">
        <v>1569</v>
      </c>
      <c r="G1284" s="207"/>
      <c r="H1284" s="209" t="s">
        <v>1</v>
      </c>
      <c r="I1284" s="211"/>
      <c r="J1284" s="207"/>
      <c r="K1284" s="207"/>
      <c r="L1284" s="212"/>
      <c r="M1284" s="213"/>
      <c r="N1284" s="214"/>
      <c r="O1284" s="214"/>
      <c r="P1284" s="214"/>
      <c r="Q1284" s="214"/>
      <c r="R1284" s="214"/>
      <c r="S1284" s="214"/>
      <c r="T1284" s="215"/>
      <c r="AT1284" s="216" t="s">
        <v>211</v>
      </c>
      <c r="AU1284" s="216" t="s">
        <v>86</v>
      </c>
      <c r="AV1284" s="13" t="s">
        <v>84</v>
      </c>
      <c r="AW1284" s="13" t="s">
        <v>32</v>
      </c>
      <c r="AX1284" s="13" t="s">
        <v>76</v>
      </c>
      <c r="AY1284" s="216" t="s">
        <v>200</v>
      </c>
    </row>
    <row r="1285" spans="1:65" s="14" customFormat="1" ht="11.25">
      <c r="B1285" s="217"/>
      <c r="C1285" s="218"/>
      <c r="D1285" s="208" t="s">
        <v>211</v>
      </c>
      <c r="E1285" s="219" t="s">
        <v>1</v>
      </c>
      <c r="F1285" s="220" t="s">
        <v>1575</v>
      </c>
      <c r="G1285" s="218"/>
      <c r="H1285" s="221">
        <v>0.434</v>
      </c>
      <c r="I1285" s="222"/>
      <c r="J1285" s="218"/>
      <c r="K1285" s="218"/>
      <c r="L1285" s="223"/>
      <c r="M1285" s="224"/>
      <c r="N1285" s="225"/>
      <c r="O1285" s="225"/>
      <c r="P1285" s="225"/>
      <c r="Q1285" s="225"/>
      <c r="R1285" s="225"/>
      <c r="S1285" s="225"/>
      <c r="T1285" s="226"/>
      <c r="AT1285" s="227" t="s">
        <v>211</v>
      </c>
      <c r="AU1285" s="227" t="s">
        <v>86</v>
      </c>
      <c r="AV1285" s="14" t="s">
        <v>86</v>
      </c>
      <c r="AW1285" s="14" t="s">
        <v>32</v>
      </c>
      <c r="AX1285" s="14" t="s">
        <v>84</v>
      </c>
      <c r="AY1285" s="227" t="s">
        <v>200</v>
      </c>
    </row>
    <row r="1286" spans="1:65" s="14" customFormat="1" ht="11.25">
      <c r="B1286" s="217"/>
      <c r="C1286" s="218"/>
      <c r="D1286" s="208" t="s">
        <v>211</v>
      </c>
      <c r="E1286" s="218"/>
      <c r="F1286" s="220" t="s">
        <v>1576</v>
      </c>
      <c r="G1286" s="218"/>
      <c r="H1286" s="221">
        <v>0.499</v>
      </c>
      <c r="I1286" s="222"/>
      <c r="J1286" s="218"/>
      <c r="K1286" s="218"/>
      <c r="L1286" s="223"/>
      <c r="M1286" s="224"/>
      <c r="N1286" s="225"/>
      <c r="O1286" s="225"/>
      <c r="P1286" s="225"/>
      <c r="Q1286" s="225"/>
      <c r="R1286" s="225"/>
      <c r="S1286" s="225"/>
      <c r="T1286" s="226"/>
      <c r="AT1286" s="227" t="s">
        <v>211</v>
      </c>
      <c r="AU1286" s="227" t="s">
        <v>86</v>
      </c>
      <c r="AV1286" s="14" t="s">
        <v>86</v>
      </c>
      <c r="AW1286" s="14" t="s">
        <v>4</v>
      </c>
      <c r="AX1286" s="14" t="s">
        <v>84</v>
      </c>
      <c r="AY1286" s="227" t="s">
        <v>200</v>
      </c>
    </row>
    <row r="1287" spans="1:65" s="2" customFormat="1" ht="16.5" customHeight="1">
      <c r="A1287" s="35"/>
      <c r="B1287" s="36"/>
      <c r="C1287" s="250" t="s">
        <v>1577</v>
      </c>
      <c r="D1287" s="250" t="s">
        <v>302</v>
      </c>
      <c r="E1287" s="251" t="s">
        <v>1578</v>
      </c>
      <c r="F1287" s="252" t="s">
        <v>1579</v>
      </c>
      <c r="G1287" s="253" t="s">
        <v>415</v>
      </c>
      <c r="H1287" s="254">
        <v>31.97</v>
      </c>
      <c r="I1287" s="255"/>
      <c r="J1287" s="256">
        <f>ROUND(I1287*H1287,2)</f>
        <v>0</v>
      </c>
      <c r="K1287" s="252" t="s">
        <v>1</v>
      </c>
      <c r="L1287" s="257"/>
      <c r="M1287" s="258" t="s">
        <v>1</v>
      </c>
      <c r="N1287" s="259" t="s">
        <v>41</v>
      </c>
      <c r="O1287" s="72"/>
      <c r="P1287" s="197">
        <f>O1287*H1287</f>
        <v>0</v>
      </c>
      <c r="Q1287" s="197">
        <v>0.75</v>
      </c>
      <c r="R1287" s="197">
        <f>Q1287*H1287</f>
        <v>23.977499999999999</v>
      </c>
      <c r="S1287" s="197">
        <v>0</v>
      </c>
      <c r="T1287" s="198">
        <f>S1287*H1287</f>
        <v>0</v>
      </c>
      <c r="U1287" s="35"/>
      <c r="V1287" s="35"/>
      <c r="W1287" s="35"/>
      <c r="X1287" s="35"/>
      <c r="Y1287" s="35"/>
      <c r="Z1287" s="35"/>
      <c r="AA1287" s="35"/>
      <c r="AB1287" s="35"/>
      <c r="AC1287" s="35"/>
      <c r="AD1287" s="35"/>
      <c r="AE1287" s="35"/>
      <c r="AR1287" s="199" t="s">
        <v>441</v>
      </c>
      <c r="AT1287" s="199" t="s">
        <v>302</v>
      </c>
      <c r="AU1287" s="199" t="s">
        <v>86</v>
      </c>
      <c r="AY1287" s="18" t="s">
        <v>200</v>
      </c>
      <c r="BE1287" s="200">
        <f>IF(N1287="základní",J1287,0)</f>
        <v>0</v>
      </c>
      <c r="BF1287" s="200">
        <f>IF(N1287="snížená",J1287,0)</f>
        <v>0</v>
      </c>
      <c r="BG1287" s="200">
        <f>IF(N1287="zákl. přenesená",J1287,0)</f>
        <v>0</v>
      </c>
      <c r="BH1287" s="200">
        <f>IF(N1287="sníž. přenesená",J1287,0)</f>
        <v>0</v>
      </c>
      <c r="BI1287" s="200">
        <f>IF(N1287="nulová",J1287,0)</f>
        <v>0</v>
      </c>
      <c r="BJ1287" s="18" t="s">
        <v>84</v>
      </c>
      <c r="BK1287" s="200">
        <f>ROUND(I1287*H1287,2)</f>
        <v>0</v>
      </c>
      <c r="BL1287" s="18" t="s">
        <v>314</v>
      </c>
      <c r="BM1287" s="199" t="s">
        <v>1580</v>
      </c>
    </row>
    <row r="1288" spans="1:65" s="13" customFormat="1" ht="11.25">
      <c r="B1288" s="206"/>
      <c r="C1288" s="207"/>
      <c r="D1288" s="208" t="s">
        <v>211</v>
      </c>
      <c r="E1288" s="209" t="s">
        <v>1</v>
      </c>
      <c r="F1288" s="210" t="s">
        <v>1569</v>
      </c>
      <c r="G1288" s="207"/>
      <c r="H1288" s="209" t="s">
        <v>1</v>
      </c>
      <c r="I1288" s="211"/>
      <c r="J1288" s="207"/>
      <c r="K1288" s="207"/>
      <c r="L1288" s="212"/>
      <c r="M1288" s="213"/>
      <c r="N1288" s="214"/>
      <c r="O1288" s="214"/>
      <c r="P1288" s="214"/>
      <c r="Q1288" s="214"/>
      <c r="R1288" s="214"/>
      <c r="S1288" s="214"/>
      <c r="T1288" s="215"/>
      <c r="AT1288" s="216" t="s">
        <v>211</v>
      </c>
      <c r="AU1288" s="216" t="s">
        <v>86</v>
      </c>
      <c r="AV1288" s="13" t="s">
        <v>84</v>
      </c>
      <c r="AW1288" s="13" t="s">
        <v>32</v>
      </c>
      <c r="AX1288" s="13" t="s">
        <v>76</v>
      </c>
      <c r="AY1288" s="216" t="s">
        <v>200</v>
      </c>
    </row>
    <row r="1289" spans="1:65" s="14" customFormat="1" ht="11.25">
      <c r="B1289" s="217"/>
      <c r="C1289" s="218"/>
      <c r="D1289" s="208" t="s">
        <v>211</v>
      </c>
      <c r="E1289" s="219" t="s">
        <v>1</v>
      </c>
      <c r="F1289" s="220" t="s">
        <v>1570</v>
      </c>
      <c r="G1289" s="218"/>
      <c r="H1289" s="221">
        <v>27.8</v>
      </c>
      <c r="I1289" s="222"/>
      <c r="J1289" s="218"/>
      <c r="K1289" s="218"/>
      <c r="L1289" s="223"/>
      <c r="M1289" s="224"/>
      <c r="N1289" s="225"/>
      <c r="O1289" s="225"/>
      <c r="P1289" s="225"/>
      <c r="Q1289" s="225"/>
      <c r="R1289" s="225"/>
      <c r="S1289" s="225"/>
      <c r="T1289" s="226"/>
      <c r="AT1289" s="227" t="s">
        <v>211</v>
      </c>
      <c r="AU1289" s="227" t="s">
        <v>86</v>
      </c>
      <c r="AV1289" s="14" t="s">
        <v>86</v>
      </c>
      <c r="AW1289" s="14" t="s">
        <v>32</v>
      </c>
      <c r="AX1289" s="14" t="s">
        <v>84</v>
      </c>
      <c r="AY1289" s="227" t="s">
        <v>200</v>
      </c>
    </row>
    <row r="1290" spans="1:65" s="14" customFormat="1" ht="11.25">
      <c r="B1290" s="217"/>
      <c r="C1290" s="218"/>
      <c r="D1290" s="208" t="s">
        <v>211</v>
      </c>
      <c r="E1290" s="218"/>
      <c r="F1290" s="220" t="s">
        <v>1581</v>
      </c>
      <c r="G1290" s="218"/>
      <c r="H1290" s="221">
        <v>31.97</v>
      </c>
      <c r="I1290" s="222"/>
      <c r="J1290" s="218"/>
      <c r="K1290" s="218"/>
      <c r="L1290" s="223"/>
      <c r="M1290" s="224"/>
      <c r="N1290" s="225"/>
      <c r="O1290" s="225"/>
      <c r="P1290" s="225"/>
      <c r="Q1290" s="225"/>
      <c r="R1290" s="225"/>
      <c r="S1290" s="225"/>
      <c r="T1290" s="226"/>
      <c r="AT1290" s="227" t="s">
        <v>211</v>
      </c>
      <c r="AU1290" s="227" t="s">
        <v>86</v>
      </c>
      <c r="AV1290" s="14" t="s">
        <v>86</v>
      </c>
      <c r="AW1290" s="14" t="s">
        <v>4</v>
      </c>
      <c r="AX1290" s="14" t="s">
        <v>84</v>
      </c>
      <c r="AY1290" s="227" t="s">
        <v>200</v>
      </c>
    </row>
    <row r="1291" spans="1:65" s="2" customFormat="1" ht="37.9" customHeight="1">
      <c r="A1291" s="35"/>
      <c r="B1291" s="36"/>
      <c r="C1291" s="188" t="s">
        <v>1582</v>
      </c>
      <c r="D1291" s="188" t="s">
        <v>202</v>
      </c>
      <c r="E1291" s="189" t="s">
        <v>1583</v>
      </c>
      <c r="F1291" s="190" t="s">
        <v>1584</v>
      </c>
      <c r="G1291" s="191" t="s">
        <v>415</v>
      </c>
      <c r="H1291" s="192">
        <v>5.72</v>
      </c>
      <c r="I1291" s="193"/>
      <c r="J1291" s="194">
        <f>ROUND(I1291*H1291,2)</f>
        <v>0</v>
      </c>
      <c r="K1291" s="190" t="s">
        <v>206</v>
      </c>
      <c r="L1291" s="40"/>
      <c r="M1291" s="195" t="s">
        <v>1</v>
      </c>
      <c r="N1291" s="196" t="s">
        <v>41</v>
      </c>
      <c r="O1291" s="72"/>
      <c r="P1291" s="197">
        <f>O1291*H1291</f>
        <v>0</v>
      </c>
      <c r="Q1291" s="197">
        <v>0</v>
      </c>
      <c r="R1291" s="197">
        <f>Q1291*H1291</f>
        <v>0</v>
      </c>
      <c r="S1291" s="197">
        <v>0.15</v>
      </c>
      <c r="T1291" s="198">
        <f>S1291*H1291</f>
        <v>0.85799999999999998</v>
      </c>
      <c r="U1291" s="35"/>
      <c r="V1291" s="35"/>
      <c r="W1291" s="35"/>
      <c r="X1291" s="35"/>
      <c r="Y1291" s="35"/>
      <c r="Z1291" s="35"/>
      <c r="AA1291" s="35"/>
      <c r="AB1291" s="35"/>
      <c r="AC1291" s="35"/>
      <c r="AD1291" s="35"/>
      <c r="AE1291" s="35"/>
      <c r="AR1291" s="199" t="s">
        <v>314</v>
      </c>
      <c r="AT1291" s="199" t="s">
        <v>202</v>
      </c>
      <c r="AU1291" s="199" t="s">
        <v>86</v>
      </c>
      <c r="AY1291" s="18" t="s">
        <v>200</v>
      </c>
      <c r="BE1291" s="200">
        <f>IF(N1291="základní",J1291,0)</f>
        <v>0</v>
      </c>
      <c r="BF1291" s="200">
        <f>IF(N1291="snížená",J1291,0)</f>
        <v>0</v>
      </c>
      <c r="BG1291" s="200">
        <f>IF(N1291="zákl. přenesená",J1291,0)</f>
        <v>0</v>
      </c>
      <c r="BH1291" s="200">
        <f>IF(N1291="sníž. přenesená",J1291,0)</f>
        <v>0</v>
      </c>
      <c r="BI1291" s="200">
        <f>IF(N1291="nulová",J1291,0)</f>
        <v>0</v>
      </c>
      <c r="BJ1291" s="18" t="s">
        <v>84</v>
      </c>
      <c r="BK1291" s="200">
        <f>ROUND(I1291*H1291,2)</f>
        <v>0</v>
      </c>
      <c r="BL1291" s="18" t="s">
        <v>314</v>
      </c>
      <c r="BM1291" s="199" t="s">
        <v>1585</v>
      </c>
    </row>
    <row r="1292" spans="1:65" s="2" customFormat="1" ht="11.25">
      <c r="A1292" s="35"/>
      <c r="B1292" s="36"/>
      <c r="C1292" s="37"/>
      <c r="D1292" s="201" t="s">
        <v>209</v>
      </c>
      <c r="E1292" s="37"/>
      <c r="F1292" s="202" t="s">
        <v>1586</v>
      </c>
      <c r="G1292" s="37"/>
      <c r="H1292" s="37"/>
      <c r="I1292" s="203"/>
      <c r="J1292" s="37"/>
      <c r="K1292" s="37"/>
      <c r="L1292" s="40"/>
      <c r="M1292" s="204"/>
      <c r="N1292" s="205"/>
      <c r="O1292" s="72"/>
      <c r="P1292" s="72"/>
      <c r="Q1292" s="72"/>
      <c r="R1292" s="72"/>
      <c r="S1292" s="72"/>
      <c r="T1292" s="73"/>
      <c r="U1292" s="35"/>
      <c r="V1292" s="35"/>
      <c r="W1292" s="35"/>
      <c r="X1292" s="35"/>
      <c r="Y1292" s="35"/>
      <c r="Z1292" s="35"/>
      <c r="AA1292" s="35"/>
      <c r="AB1292" s="35"/>
      <c r="AC1292" s="35"/>
      <c r="AD1292" s="35"/>
      <c r="AE1292" s="35"/>
      <c r="AT1292" s="18" t="s">
        <v>209</v>
      </c>
      <c r="AU1292" s="18" t="s">
        <v>86</v>
      </c>
    </row>
    <row r="1293" spans="1:65" s="13" customFormat="1" ht="11.25">
      <c r="B1293" s="206"/>
      <c r="C1293" s="207"/>
      <c r="D1293" s="208" t="s">
        <v>211</v>
      </c>
      <c r="E1293" s="209" t="s">
        <v>1</v>
      </c>
      <c r="F1293" s="210" t="s">
        <v>1587</v>
      </c>
      <c r="G1293" s="207"/>
      <c r="H1293" s="209" t="s">
        <v>1</v>
      </c>
      <c r="I1293" s="211"/>
      <c r="J1293" s="207"/>
      <c r="K1293" s="207"/>
      <c r="L1293" s="212"/>
      <c r="M1293" s="213"/>
      <c r="N1293" s="214"/>
      <c r="O1293" s="214"/>
      <c r="P1293" s="214"/>
      <c r="Q1293" s="214"/>
      <c r="R1293" s="214"/>
      <c r="S1293" s="214"/>
      <c r="T1293" s="215"/>
      <c r="AT1293" s="216" t="s">
        <v>211</v>
      </c>
      <c r="AU1293" s="216" t="s">
        <v>86</v>
      </c>
      <c r="AV1293" s="13" t="s">
        <v>84</v>
      </c>
      <c r="AW1293" s="13" t="s">
        <v>32</v>
      </c>
      <c r="AX1293" s="13" t="s">
        <v>76</v>
      </c>
      <c r="AY1293" s="216" t="s">
        <v>200</v>
      </c>
    </row>
    <row r="1294" spans="1:65" s="14" customFormat="1" ht="11.25">
      <c r="B1294" s="217"/>
      <c r="C1294" s="218"/>
      <c r="D1294" s="208" t="s">
        <v>211</v>
      </c>
      <c r="E1294" s="219" t="s">
        <v>1</v>
      </c>
      <c r="F1294" s="220" t="s">
        <v>1588</v>
      </c>
      <c r="G1294" s="218"/>
      <c r="H1294" s="221">
        <v>5.72</v>
      </c>
      <c r="I1294" s="222"/>
      <c r="J1294" s="218"/>
      <c r="K1294" s="218"/>
      <c r="L1294" s="223"/>
      <c r="M1294" s="224"/>
      <c r="N1294" s="225"/>
      <c r="O1294" s="225"/>
      <c r="P1294" s="225"/>
      <c r="Q1294" s="225"/>
      <c r="R1294" s="225"/>
      <c r="S1294" s="225"/>
      <c r="T1294" s="226"/>
      <c r="AT1294" s="227" t="s">
        <v>211</v>
      </c>
      <c r="AU1294" s="227" t="s">
        <v>86</v>
      </c>
      <c r="AV1294" s="14" t="s">
        <v>86</v>
      </c>
      <c r="AW1294" s="14" t="s">
        <v>32</v>
      </c>
      <c r="AX1294" s="14" t="s">
        <v>84</v>
      </c>
      <c r="AY1294" s="227" t="s">
        <v>200</v>
      </c>
    </row>
    <row r="1295" spans="1:65" s="2" customFormat="1" ht="21.75" customHeight="1">
      <c r="A1295" s="35"/>
      <c r="B1295" s="36"/>
      <c r="C1295" s="188" t="s">
        <v>1589</v>
      </c>
      <c r="D1295" s="188" t="s">
        <v>202</v>
      </c>
      <c r="E1295" s="189" t="s">
        <v>1590</v>
      </c>
      <c r="F1295" s="190" t="s">
        <v>1591</v>
      </c>
      <c r="G1295" s="191" t="s">
        <v>205</v>
      </c>
      <c r="H1295" s="192">
        <v>0.499</v>
      </c>
      <c r="I1295" s="193"/>
      <c r="J1295" s="194">
        <f>ROUND(I1295*H1295,2)</f>
        <v>0</v>
      </c>
      <c r="K1295" s="190" t="s">
        <v>206</v>
      </c>
      <c r="L1295" s="40"/>
      <c r="M1295" s="195" t="s">
        <v>1</v>
      </c>
      <c r="N1295" s="196" t="s">
        <v>41</v>
      </c>
      <c r="O1295" s="72"/>
      <c r="P1295" s="197">
        <f>O1295*H1295</f>
        <v>0</v>
      </c>
      <c r="Q1295" s="197">
        <v>1.316E-2</v>
      </c>
      <c r="R1295" s="197">
        <f>Q1295*H1295</f>
        <v>6.56684E-3</v>
      </c>
      <c r="S1295" s="197">
        <v>0</v>
      </c>
      <c r="T1295" s="198">
        <f>S1295*H1295</f>
        <v>0</v>
      </c>
      <c r="U1295" s="35"/>
      <c r="V1295" s="35"/>
      <c r="W1295" s="35"/>
      <c r="X1295" s="35"/>
      <c r="Y1295" s="35"/>
      <c r="Z1295" s="35"/>
      <c r="AA1295" s="35"/>
      <c r="AB1295" s="35"/>
      <c r="AC1295" s="35"/>
      <c r="AD1295" s="35"/>
      <c r="AE1295" s="35"/>
      <c r="AR1295" s="199" t="s">
        <v>314</v>
      </c>
      <c r="AT1295" s="199" t="s">
        <v>202</v>
      </c>
      <c r="AU1295" s="199" t="s">
        <v>86</v>
      </c>
      <c r="AY1295" s="18" t="s">
        <v>200</v>
      </c>
      <c r="BE1295" s="200">
        <f>IF(N1295="základní",J1295,0)</f>
        <v>0</v>
      </c>
      <c r="BF1295" s="200">
        <f>IF(N1295="snížená",J1295,0)</f>
        <v>0</v>
      </c>
      <c r="BG1295" s="200">
        <f>IF(N1295="zákl. přenesená",J1295,0)</f>
        <v>0</v>
      </c>
      <c r="BH1295" s="200">
        <f>IF(N1295="sníž. přenesená",J1295,0)</f>
        <v>0</v>
      </c>
      <c r="BI1295" s="200">
        <f>IF(N1295="nulová",J1295,0)</f>
        <v>0</v>
      </c>
      <c r="BJ1295" s="18" t="s">
        <v>84</v>
      </c>
      <c r="BK1295" s="200">
        <f>ROUND(I1295*H1295,2)</f>
        <v>0</v>
      </c>
      <c r="BL1295" s="18" t="s">
        <v>314</v>
      </c>
      <c r="BM1295" s="199" t="s">
        <v>1592</v>
      </c>
    </row>
    <row r="1296" spans="1:65" s="2" customFormat="1" ht="11.25">
      <c r="A1296" s="35"/>
      <c r="B1296" s="36"/>
      <c r="C1296" s="37"/>
      <c r="D1296" s="201" t="s">
        <v>209</v>
      </c>
      <c r="E1296" s="37"/>
      <c r="F1296" s="202" t="s">
        <v>1593</v>
      </c>
      <c r="G1296" s="37"/>
      <c r="H1296" s="37"/>
      <c r="I1296" s="203"/>
      <c r="J1296" s="37"/>
      <c r="K1296" s="37"/>
      <c r="L1296" s="40"/>
      <c r="M1296" s="204"/>
      <c r="N1296" s="205"/>
      <c r="O1296" s="72"/>
      <c r="P1296" s="72"/>
      <c r="Q1296" s="72"/>
      <c r="R1296" s="72"/>
      <c r="S1296" s="72"/>
      <c r="T1296" s="73"/>
      <c r="U1296" s="35"/>
      <c r="V1296" s="35"/>
      <c r="W1296" s="35"/>
      <c r="X1296" s="35"/>
      <c r="Y1296" s="35"/>
      <c r="Z1296" s="35"/>
      <c r="AA1296" s="35"/>
      <c r="AB1296" s="35"/>
      <c r="AC1296" s="35"/>
      <c r="AD1296" s="35"/>
      <c r="AE1296" s="35"/>
      <c r="AT1296" s="18" t="s">
        <v>209</v>
      </c>
      <c r="AU1296" s="18" t="s">
        <v>86</v>
      </c>
    </row>
    <row r="1297" spans="1:65" s="13" customFormat="1" ht="11.25">
      <c r="B1297" s="206"/>
      <c r="C1297" s="207"/>
      <c r="D1297" s="208" t="s">
        <v>211</v>
      </c>
      <c r="E1297" s="209" t="s">
        <v>1</v>
      </c>
      <c r="F1297" s="210" t="s">
        <v>1573</v>
      </c>
      <c r="G1297" s="207"/>
      <c r="H1297" s="209" t="s">
        <v>1</v>
      </c>
      <c r="I1297" s="211"/>
      <c r="J1297" s="207"/>
      <c r="K1297" s="207"/>
      <c r="L1297" s="212"/>
      <c r="M1297" s="213"/>
      <c r="N1297" s="214"/>
      <c r="O1297" s="214"/>
      <c r="P1297" s="214"/>
      <c r="Q1297" s="214"/>
      <c r="R1297" s="214"/>
      <c r="S1297" s="214"/>
      <c r="T1297" s="215"/>
      <c r="AT1297" s="216" t="s">
        <v>211</v>
      </c>
      <c r="AU1297" s="216" t="s">
        <v>86</v>
      </c>
      <c r="AV1297" s="13" t="s">
        <v>84</v>
      </c>
      <c r="AW1297" s="13" t="s">
        <v>32</v>
      </c>
      <c r="AX1297" s="13" t="s">
        <v>76</v>
      </c>
      <c r="AY1297" s="216" t="s">
        <v>200</v>
      </c>
    </row>
    <row r="1298" spans="1:65" s="14" customFormat="1" ht="11.25">
      <c r="B1298" s="217"/>
      <c r="C1298" s="218"/>
      <c r="D1298" s="208" t="s">
        <v>211</v>
      </c>
      <c r="E1298" s="219" t="s">
        <v>1</v>
      </c>
      <c r="F1298" s="220" t="s">
        <v>1594</v>
      </c>
      <c r="G1298" s="218"/>
      <c r="H1298" s="221">
        <v>0.499</v>
      </c>
      <c r="I1298" s="222"/>
      <c r="J1298" s="218"/>
      <c r="K1298" s="218"/>
      <c r="L1298" s="223"/>
      <c r="M1298" s="224"/>
      <c r="N1298" s="225"/>
      <c r="O1298" s="225"/>
      <c r="P1298" s="225"/>
      <c r="Q1298" s="225"/>
      <c r="R1298" s="225"/>
      <c r="S1298" s="225"/>
      <c r="T1298" s="226"/>
      <c r="AT1298" s="227" t="s">
        <v>211</v>
      </c>
      <c r="AU1298" s="227" t="s">
        <v>86</v>
      </c>
      <c r="AV1298" s="14" t="s">
        <v>86</v>
      </c>
      <c r="AW1298" s="14" t="s">
        <v>32</v>
      </c>
      <c r="AX1298" s="14" t="s">
        <v>84</v>
      </c>
      <c r="AY1298" s="227" t="s">
        <v>200</v>
      </c>
    </row>
    <row r="1299" spans="1:65" s="2" customFormat="1" ht="24.2" customHeight="1">
      <c r="A1299" s="35"/>
      <c r="B1299" s="36"/>
      <c r="C1299" s="188" t="s">
        <v>1595</v>
      </c>
      <c r="D1299" s="188" t="s">
        <v>202</v>
      </c>
      <c r="E1299" s="189" t="s">
        <v>1596</v>
      </c>
      <c r="F1299" s="190" t="s">
        <v>1597</v>
      </c>
      <c r="G1299" s="191" t="s">
        <v>415</v>
      </c>
      <c r="H1299" s="192">
        <v>703.52</v>
      </c>
      <c r="I1299" s="193"/>
      <c r="J1299" s="194">
        <f>ROUND(I1299*H1299,2)</f>
        <v>0</v>
      </c>
      <c r="K1299" s="190" t="s">
        <v>206</v>
      </c>
      <c r="L1299" s="40"/>
      <c r="M1299" s="195" t="s">
        <v>1</v>
      </c>
      <c r="N1299" s="196" t="s">
        <v>41</v>
      </c>
      <c r="O1299" s="72"/>
      <c r="P1299" s="197">
        <f>O1299*H1299</f>
        <v>0</v>
      </c>
      <c r="Q1299" s="197">
        <v>0</v>
      </c>
      <c r="R1299" s="197">
        <f>Q1299*H1299</f>
        <v>0</v>
      </c>
      <c r="S1299" s="197">
        <v>1.4E-2</v>
      </c>
      <c r="T1299" s="198">
        <f>S1299*H1299</f>
        <v>9.8492800000000003</v>
      </c>
      <c r="U1299" s="35"/>
      <c r="V1299" s="35"/>
      <c r="W1299" s="35"/>
      <c r="X1299" s="35"/>
      <c r="Y1299" s="35"/>
      <c r="Z1299" s="35"/>
      <c r="AA1299" s="35"/>
      <c r="AB1299" s="35"/>
      <c r="AC1299" s="35"/>
      <c r="AD1299" s="35"/>
      <c r="AE1299" s="35"/>
      <c r="AR1299" s="199" t="s">
        <v>314</v>
      </c>
      <c r="AT1299" s="199" t="s">
        <v>202</v>
      </c>
      <c r="AU1299" s="199" t="s">
        <v>86</v>
      </c>
      <c r="AY1299" s="18" t="s">
        <v>200</v>
      </c>
      <c r="BE1299" s="200">
        <f>IF(N1299="základní",J1299,0)</f>
        <v>0</v>
      </c>
      <c r="BF1299" s="200">
        <f>IF(N1299="snížená",J1299,0)</f>
        <v>0</v>
      </c>
      <c r="BG1299" s="200">
        <f>IF(N1299="zákl. přenesená",J1299,0)</f>
        <v>0</v>
      </c>
      <c r="BH1299" s="200">
        <f>IF(N1299="sníž. přenesená",J1299,0)</f>
        <v>0</v>
      </c>
      <c r="BI1299" s="200">
        <f>IF(N1299="nulová",J1299,0)</f>
        <v>0</v>
      </c>
      <c r="BJ1299" s="18" t="s">
        <v>84</v>
      </c>
      <c r="BK1299" s="200">
        <f>ROUND(I1299*H1299,2)</f>
        <v>0</v>
      </c>
      <c r="BL1299" s="18" t="s">
        <v>314</v>
      </c>
      <c r="BM1299" s="199" t="s">
        <v>1598</v>
      </c>
    </row>
    <row r="1300" spans="1:65" s="2" customFormat="1" ht="11.25">
      <c r="A1300" s="35"/>
      <c r="B1300" s="36"/>
      <c r="C1300" s="37"/>
      <c r="D1300" s="201" t="s">
        <v>209</v>
      </c>
      <c r="E1300" s="37"/>
      <c r="F1300" s="202" t="s">
        <v>1599</v>
      </c>
      <c r="G1300" s="37"/>
      <c r="H1300" s="37"/>
      <c r="I1300" s="203"/>
      <c r="J1300" s="37"/>
      <c r="K1300" s="37"/>
      <c r="L1300" s="40"/>
      <c r="M1300" s="204"/>
      <c r="N1300" s="205"/>
      <c r="O1300" s="72"/>
      <c r="P1300" s="72"/>
      <c r="Q1300" s="72"/>
      <c r="R1300" s="72"/>
      <c r="S1300" s="72"/>
      <c r="T1300" s="73"/>
      <c r="U1300" s="35"/>
      <c r="V1300" s="35"/>
      <c r="W1300" s="35"/>
      <c r="X1300" s="35"/>
      <c r="Y1300" s="35"/>
      <c r="Z1300" s="35"/>
      <c r="AA1300" s="35"/>
      <c r="AB1300" s="35"/>
      <c r="AC1300" s="35"/>
      <c r="AD1300" s="35"/>
      <c r="AE1300" s="35"/>
      <c r="AT1300" s="18" t="s">
        <v>209</v>
      </c>
      <c r="AU1300" s="18" t="s">
        <v>86</v>
      </c>
    </row>
    <row r="1301" spans="1:65" s="13" customFormat="1" ht="11.25">
      <c r="B1301" s="206"/>
      <c r="C1301" s="207"/>
      <c r="D1301" s="208" t="s">
        <v>211</v>
      </c>
      <c r="E1301" s="209" t="s">
        <v>1</v>
      </c>
      <c r="F1301" s="210" t="s">
        <v>1600</v>
      </c>
      <c r="G1301" s="207"/>
      <c r="H1301" s="209" t="s">
        <v>1</v>
      </c>
      <c r="I1301" s="211"/>
      <c r="J1301" s="207"/>
      <c r="K1301" s="207"/>
      <c r="L1301" s="212"/>
      <c r="M1301" s="213"/>
      <c r="N1301" s="214"/>
      <c r="O1301" s="214"/>
      <c r="P1301" s="214"/>
      <c r="Q1301" s="214"/>
      <c r="R1301" s="214"/>
      <c r="S1301" s="214"/>
      <c r="T1301" s="215"/>
      <c r="AT1301" s="216" t="s">
        <v>211</v>
      </c>
      <c r="AU1301" s="216" t="s">
        <v>86</v>
      </c>
      <c r="AV1301" s="13" t="s">
        <v>84</v>
      </c>
      <c r="AW1301" s="13" t="s">
        <v>32</v>
      </c>
      <c r="AX1301" s="13" t="s">
        <v>76</v>
      </c>
      <c r="AY1301" s="216" t="s">
        <v>200</v>
      </c>
    </row>
    <row r="1302" spans="1:65" s="14" customFormat="1" ht="11.25">
      <c r="B1302" s="217"/>
      <c r="C1302" s="218"/>
      <c r="D1302" s="208" t="s">
        <v>211</v>
      </c>
      <c r="E1302" s="219" t="s">
        <v>1</v>
      </c>
      <c r="F1302" s="220" t="s">
        <v>1601</v>
      </c>
      <c r="G1302" s="218"/>
      <c r="H1302" s="221">
        <v>663.52</v>
      </c>
      <c r="I1302" s="222"/>
      <c r="J1302" s="218"/>
      <c r="K1302" s="218"/>
      <c r="L1302" s="223"/>
      <c r="M1302" s="224"/>
      <c r="N1302" s="225"/>
      <c r="O1302" s="225"/>
      <c r="P1302" s="225"/>
      <c r="Q1302" s="225"/>
      <c r="R1302" s="225"/>
      <c r="S1302" s="225"/>
      <c r="T1302" s="226"/>
      <c r="AT1302" s="227" t="s">
        <v>211</v>
      </c>
      <c r="AU1302" s="227" t="s">
        <v>86</v>
      </c>
      <c r="AV1302" s="14" t="s">
        <v>86</v>
      </c>
      <c r="AW1302" s="14" t="s">
        <v>32</v>
      </c>
      <c r="AX1302" s="14" t="s">
        <v>76</v>
      </c>
      <c r="AY1302" s="227" t="s">
        <v>200</v>
      </c>
    </row>
    <row r="1303" spans="1:65" s="13" customFormat="1" ht="11.25">
      <c r="B1303" s="206"/>
      <c r="C1303" s="207"/>
      <c r="D1303" s="208" t="s">
        <v>211</v>
      </c>
      <c r="E1303" s="209" t="s">
        <v>1</v>
      </c>
      <c r="F1303" s="210" t="s">
        <v>1602</v>
      </c>
      <c r="G1303" s="207"/>
      <c r="H1303" s="209" t="s">
        <v>1</v>
      </c>
      <c r="I1303" s="211"/>
      <c r="J1303" s="207"/>
      <c r="K1303" s="207"/>
      <c r="L1303" s="212"/>
      <c r="M1303" s="213"/>
      <c r="N1303" s="214"/>
      <c r="O1303" s="214"/>
      <c r="P1303" s="214"/>
      <c r="Q1303" s="214"/>
      <c r="R1303" s="214"/>
      <c r="S1303" s="214"/>
      <c r="T1303" s="215"/>
      <c r="AT1303" s="216" t="s">
        <v>211</v>
      </c>
      <c r="AU1303" s="216" t="s">
        <v>86</v>
      </c>
      <c r="AV1303" s="13" t="s">
        <v>84</v>
      </c>
      <c r="AW1303" s="13" t="s">
        <v>32</v>
      </c>
      <c r="AX1303" s="13" t="s">
        <v>76</v>
      </c>
      <c r="AY1303" s="216" t="s">
        <v>200</v>
      </c>
    </row>
    <row r="1304" spans="1:65" s="14" customFormat="1" ht="11.25">
      <c r="B1304" s="217"/>
      <c r="C1304" s="218"/>
      <c r="D1304" s="208" t="s">
        <v>211</v>
      </c>
      <c r="E1304" s="219" t="s">
        <v>1</v>
      </c>
      <c r="F1304" s="220" t="s">
        <v>505</v>
      </c>
      <c r="G1304" s="218"/>
      <c r="H1304" s="221">
        <v>40</v>
      </c>
      <c r="I1304" s="222"/>
      <c r="J1304" s="218"/>
      <c r="K1304" s="218"/>
      <c r="L1304" s="223"/>
      <c r="M1304" s="224"/>
      <c r="N1304" s="225"/>
      <c r="O1304" s="225"/>
      <c r="P1304" s="225"/>
      <c r="Q1304" s="225"/>
      <c r="R1304" s="225"/>
      <c r="S1304" s="225"/>
      <c r="T1304" s="226"/>
      <c r="AT1304" s="227" t="s">
        <v>211</v>
      </c>
      <c r="AU1304" s="227" t="s">
        <v>86</v>
      </c>
      <c r="AV1304" s="14" t="s">
        <v>86</v>
      </c>
      <c r="AW1304" s="14" t="s">
        <v>32</v>
      </c>
      <c r="AX1304" s="14" t="s">
        <v>76</v>
      </c>
      <c r="AY1304" s="227" t="s">
        <v>200</v>
      </c>
    </row>
    <row r="1305" spans="1:65" s="15" customFormat="1" ht="11.25">
      <c r="B1305" s="228"/>
      <c r="C1305" s="229"/>
      <c r="D1305" s="208" t="s">
        <v>211</v>
      </c>
      <c r="E1305" s="230" t="s">
        <v>1</v>
      </c>
      <c r="F1305" s="231" t="s">
        <v>219</v>
      </c>
      <c r="G1305" s="229"/>
      <c r="H1305" s="232">
        <v>703.52</v>
      </c>
      <c r="I1305" s="233"/>
      <c r="J1305" s="229"/>
      <c r="K1305" s="229"/>
      <c r="L1305" s="234"/>
      <c r="M1305" s="235"/>
      <c r="N1305" s="236"/>
      <c r="O1305" s="236"/>
      <c r="P1305" s="236"/>
      <c r="Q1305" s="236"/>
      <c r="R1305" s="236"/>
      <c r="S1305" s="236"/>
      <c r="T1305" s="237"/>
      <c r="AT1305" s="238" t="s">
        <v>211</v>
      </c>
      <c r="AU1305" s="238" t="s">
        <v>86</v>
      </c>
      <c r="AV1305" s="15" t="s">
        <v>207</v>
      </c>
      <c r="AW1305" s="15" t="s">
        <v>32</v>
      </c>
      <c r="AX1305" s="15" t="s">
        <v>84</v>
      </c>
      <c r="AY1305" s="238" t="s">
        <v>200</v>
      </c>
    </row>
    <row r="1306" spans="1:65" s="2" customFormat="1" ht="24.2" customHeight="1">
      <c r="A1306" s="35"/>
      <c r="B1306" s="36"/>
      <c r="C1306" s="188" t="s">
        <v>1603</v>
      </c>
      <c r="D1306" s="188" t="s">
        <v>202</v>
      </c>
      <c r="E1306" s="189" t="s">
        <v>1604</v>
      </c>
      <c r="F1306" s="190" t="s">
        <v>1605</v>
      </c>
      <c r="G1306" s="191" t="s">
        <v>415</v>
      </c>
      <c r="H1306" s="192">
        <v>187.2</v>
      </c>
      <c r="I1306" s="193"/>
      <c r="J1306" s="194">
        <f>ROUND(I1306*H1306,2)</f>
        <v>0</v>
      </c>
      <c r="K1306" s="190" t="s">
        <v>206</v>
      </c>
      <c r="L1306" s="40"/>
      <c r="M1306" s="195" t="s">
        <v>1</v>
      </c>
      <c r="N1306" s="196" t="s">
        <v>41</v>
      </c>
      <c r="O1306" s="72"/>
      <c r="P1306" s="197">
        <f>O1306*H1306</f>
        <v>0</v>
      </c>
      <c r="Q1306" s="197">
        <v>0</v>
      </c>
      <c r="R1306" s="197">
        <f>Q1306*H1306</f>
        <v>0</v>
      </c>
      <c r="S1306" s="197">
        <v>3.2000000000000001E-2</v>
      </c>
      <c r="T1306" s="198">
        <f>S1306*H1306</f>
        <v>5.9904000000000002</v>
      </c>
      <c r="U1306" s="35"/>
      <c r="V1306" s="35"/>
      <c r="W1306" s="35"/>
      <c r="X1306" s="35"/>
      <c r="Y1306" s="35"/>
      <c r="Z1306" s="35"/>
      <c r="AA1306" s="35"/>
      <c r="AB1306" s="35"/>
      <c r="AC1306" s="35"/>
      <c r="AD1306" s="35"/>
      <c r="AE1306" s="35"/>
      <c r="AR1306" s="199" t="s">
        <v>314</v>
      </c>
      <c r="AT1306" s="199" t="s">
        <v>202</v>
      </c>
      <c r="AU1306" s="199" t="s">
        <v>86</v>
      </c>
      <c r="AY1306" s="18" t="s">
        <v>200</v>
      </c>
      <c r="BE1306" s="200">
        <f>IF(N1306="základní",J1306,0)</f>
        <v>0</v>
      </c>
      <c r="BF1306" s="200">
        <f>IF(N1306="snížená",J1306,0)</f>
        <v>0</v>
      </c>
      <c r="BG1306" s="200">
        <f>IF(N1306="zákl. přenesená",J1306,0)</f>
        <v>0</v>
      </c>
      <c r="BH1306" s="200">
        <f>IF(N1306="sníž. přenesená",J1306,0)</f>
        <v>0</v>
      </c>
      <c r="BI1306" s="200">
        <f>IF(N1306="nulová",J1306,0)</f>
        <v>0</v>
      </c>
      <c r="BJ1306" s="18" t="s">
        <v>84</v>
      </c>
      <c r="BK1306" s="200">
        <f>ROUND(I1306*H1306,2)</f>
        <v>0</v>
      </c>
      <c r="BL1306" s="18" t="s">
        <v>314</v>
      </c>
      <c r="BM1306" s="199" t="s">
        <v>1606</v>
      </c>
    </row>
    <row r="1307" spans="1:65" s="2" customFormat="1" ht="11.25">
      <c r="A1307" s="35"/>
      <c r="B1307" s="36"/>
      <c r="C1307" s="37"/>
      <c r="D1307" s="201" t="s">
        <v>209</v>
      </c>
      <c r="E1307" s="37"/>
      <c r="F1307" s="202" t="s">
        <v>1607</v>
      </c>
      <c r="G1307" s="37"/>
      <c r="H1307" s="37"/>
      <c r="I1307" s="203"/>
      <c r="J1307" s="37"/>
      <c r="K1307" s="37"/>
      <c r="L1307" s="40"/>
      <c r="M1307" s="204"/>
      <c r="N1307" s="205"/>
      <c r="O1307" s="72"/>
      <c r="P1307" s="72"/>
      <c r="Q1307" s="72"/>
      <c r="R1307" s="72"/>
      <c r="S1307" s="72"/>
      <c r="T1307" s="73"/>
      <c r="U1307" s="35"/>
      <c r="V1307" s="35"/>
      <c r="W1307" s="35"/>
      <c r="X1307" s="35"/>
      <c r="Y1307" s="35"/>
      <c r="Z1307" s="35"/>
      <c r="AA1307" s="35"/>
      <c r="AB1307" s="35"/>
      <c r="AC1307" s="35"/>
      <c r="AD1307" s="35"/>
      <c r="AE1307" s="35"/>
      <c r="AT1307" s="18" t="s">
        <v>209</v>
      </c>
      <c r="AU1307" s="18" t="s">
        <v>86</v>
      </c>
    </row>
    <row r="1308" spans="1:65" s="13" customFormat="1" ht="11.25">
      <c r="B1308" s="206"/>
      <c r="C1308" s="207"/>
      <c r="D1308" s="208" t="s">
        <v>211</v>
      </c>
      <c r="E1308" s="209" t="s">
        <v>1</v>
      </c>
      <c r="F1308" s="210" t="s">
        <v>1608</v>
      </c>
      <c r="G1308" s="207"/>
      <c r="H1308" s="209" t="s">
        <v>1</v>
      </c>
      <c r="I1308" s="211"/>
      <c r="J1308" s="207"/>
      <c r="K1308" s="207"/>
      <c r="L1308" s="212"/>
      <c r="M1308" s="213"/>
      <c r="N1308" s="214"/>
      <c r="O1308" s="214"/>
      <c r="P1308" s="214"/>
      <c r="Q1308" s="214"/>
      <c r="R1308" s="214"/>
      <c r="S1308" s="214"/>
      <c r="T1308" s="215"/>
      <c r="AT1308" s="216" t="s">
        <v>211</v>
      </c>
      <c r="AU1308" s="216" t="s">
        <v>86</v>
      </c>
      <c r="AV1308" s="13" t="s">
        <v>84</v>
      </c>
      <c r="AW1308" s="13" t="s">
        <v>32</v>
      </c>
      <c r="AX1308" s="13" t="s">
        <v>76</v>
      </c>
      <c r="AY1308" s="216" t="s">
        <v>200</v>
      </c>
    </row>
    <row r="1309" spans="1:65" s="14" customFormat="1" ht="11.25">
      <c r="B1309" s="217"/>
      <c r="C1309" s="218"/>
      <c r="D1309" s="208" t="s">
        <v>211</v>
      </c>
      <c r="E1309" s="219" t="s">
        <v>1</v>
      </c>
      <c r="F1309" s="220" t="s">
        <v>1609</v>
      </c>
      <c r="G1309" s="218"/>
      <c r="H1309" s="221">
        <v>144</v>
      </c>
      <c r="I1309" s="222"/>
      <c r="J1309" s="218"/>
      <c r="K1309" s="218"/>
      <c r="L1309" s="223"/>
      <c r="M1309" s="224"/>
      <c r="N1309" s="225"/>
      <c r="O1309" s="225"/>
      <c r="P1309" s="225"/>
      <c r="Q1309" s="225"/>
      <c r="R1309" s="225"/>
      <c r="S1309" s="225"/>
      <c r="T1309" s="226"/>
      <c r="AT1309" s="227" t="s">
        <v>211</v>
      </c>
      <c r="AU1309" s="227" t="s">
        <v>86</v>
      </c>
      <c r="AV1309" s="14" t="s">
        <v>86</v>
      </c>
      <c r="AW1309" s="14" t="s">
        <v>32</v>
      </c>
      <c r="AX1309" s="14" t="s">
        <v>76</v>
      </c>
      <c r="AY1309" s="227" t="s">
        <v>200</v>
      </c>
    </row>
    <row r="1310" spans="1:65" s="13" customFormat="1" ht="11.25">
      <c r="B1310" s="206"/>
      <c r="C1310" s="207"/>
      <c r="D1310" s="208" t="s">
        <v>211</v>
      </c>
      <c r="E1310" s="209" t="s">
        <v>1</v>
      </c>
      <c r="F1310" s="210" t="s">
        <v>1610</v>
      </c>
      <c r="G1310" s="207"/>
      <c r="H1310" s="209" t="s">
        <v>1</v>
      </c>
      <c r="I1310" s="211"/>
      <c r="J1310" s="207"/>
      <c r="K1310" s="207"/>
      <c r="L1310" s="212"/>
      <c r="M1310" s="213"/>
      <c r="N1310" s="214"/>
      <c r="O1310" s="214"/>
      <c r="P1310" s="214"/>
      <c r="Q1310" s="214"/>
      <c r="R1310" s="214"/>
      <c r="S1310" s="214"/>
      <c r="T1310" s="215"/>
      <c r="AT1310" s="216" t="s">
        <v>211</v>
      </c>
      <c r="AU1310" s="216" t="s">
        <v>86</v>
      </c>
      <c r="AV1310" s="13" t="s">
        <v>84</v>
      </c>
      <c r="AW1310" s="13" t="s">
        <v>32</v>
      </c>
      <c r="AX1310" s="13" t="s">
        <v>76</v>
      </c>
      <c r="AY1310" s="216" t="s">
        <v>200</v>
      </c>
    </row>
    <row r="1311" spans="1:65" s="14" customFormat="1" ht="11.25">
      <c r="B1311" s="217"/>
      <c r="C1311" s="218"/>
      <c r="D1311" s="208" t="s">
        <v>211</v>
      </c>
      <c r="E1311" s="219" t="s">
        <v>1</v>
      </c>
      <c r="F1311" s="220" t="s">
        <v>1611</v>
      </c>
      <c r="G1311" s="218"/>
      <c r="H1311" s="221">
        <v>43.2</v>
      </c>
      <c r="I1311" s="222"/>
      <c r="J1311" s="218"/>
      <c r="K1311" s="218"/>
      <c r="L1311" s="223"/>
      <c r="M1311" s="224"/>
      <c r="N1311" s="225"/>
      <c r="O1311" s="225"/>
      <c r="P1311" s="225"/>
      <c r="Q1311" s="225"/>
      <c r="R1311" s="225"/>
      <c r="S1311" s="225"/>
      <c r="T1311" s="226"/>
      <c r="AT1311" s="227" t="s">
        <v>211</v>
      </c>
      <c r="AU1311" s="227" t="s">
        <v>86</v>
      </c>
      <c r="AV1311" s="14" t="s">
        <v>86</v>
      </c>
      <c r="AW1311" s="14" t="s">
        <v>32</v>
      </c>
      <c r="AX1311" s="14" t="s">
        <v>76</v>
      </c>
      <c r="AY1311" s="227" t="s">
        <v>200</v>
      </c>
    </row>
    <row r="1312" spans="1:65" s="15" customFormat="1" ht="11.25">
      <c r="B1312" s="228"/>
      <c r="C1312" s="229"/>
      <c r="D1312" s="208" t="s">
        <v>211</v>
      </c>
      <c r="E1312" s="230" t="s">
        <v>1</v>
      </c>
      <c r="F1312" s="231" t="s">
        <v>219</v>
      </c>
      <c r="G1312" s="229"/>
      <c r="H1312" s="232">
        <v>187.2</v>
      </c>
      <c r="I1312" s="233"/>
      <c r="J1312" s="229"/>
      <c r="K1312" s="229"/>
      <c r="L1312" s="234"/>
      <c r="M1312" s="235"/>
      <c r="N1312" s="236"/>
      <c r="O1312" s="236"/>
      <c r="P1312" s="236"/>
      <c r="Q1312" s="236"/>
      <c r="R1312" s="236"/>
      <c r="S1312" s="236"/>
      <c r="T1312" s="237"/>
      <c r="AT1312" s="238" t="s">
        <v>211</v>
      </c>
      <c r="AU1312" s="238" t="s">
        <v>86</v>
      </c>
      <c r="AV1312" s="15" t="s">
        <v>207</v>
      </c>
      <c r="AW1312" s="15" t="s">
        <v>32</v>
      </c>
      <c r="AX1312" s="15" t="s">
        <v>84</v>
      </c>
      <c r="AY1312" s="238" t="s">
        <v>200</v>
      </c>
    </row>
    <row r="1313" spans="1:65" s="2" customFormat="1" ht="33" customHeight="1">
      <c r="A1313" s="35"/>
      <c r="B1313" s="36"/>
      <c r="C1313" s="188" t="s">
        <v>1612</v>
      </c>
      <c r="D1313" s="188" t="s">
        <v>202</v>
      </c>
      <c r="E1313" s="189" t="s">
        <v>1613</v>
      </c>
      <c r="F1313" s="190" t="s">
        <v>1614</v>
      </c>
      <c r="G1313" s="191" t="s">
        <v>415</v>
      </c>
      <c r="H1313" s="192">
        <v>1388.4</v>
      </c>
      <c r="I1313" s="193"/>
      <c r="J1313" s="194">
        <f>ROUND(I1313*H1313,2)</f>
        <v>0</v>
      </c>
      <c r="K1313" s="190" t="s">
        <v>206</v>
      </c>
      <c r="L1313" s="40"/>
      <c r="M1313" s="195" t="s">
        <v>1</v>
      </c>
      <c r="N1313" s="196" t="s">
        <v>41</v>
      </c>
      <c r="O1313" s="72"/>
      <c r="P1313" s="197">
        <f>O1313*H1313</f>
        <v>0</v>
      </c>
      <c r="Q1313" s="197">
        <v>0</v>
      </c>
      <c r="R1313" s="197">
        <f>Q1313*H1313</f>
        <v>0</v>
      </c>
      <c r="S1313" s="197">
        <v>0</v>
      </c>
      <c r="T1313" s="198">
        <f>S1313*H1313</f>
        <v>0</v>
      </c>
      <c r="U1313" s="35"/>
      <c r="V1313" s="35"/>
      <c r="W1313" s="35"/>
      <c r="X1313" s="35"/>
      <c r="Y1313" s="35"/>
      <c r="Z1313" s="35"/>
      <c r="AA1313" s="35"/>
      <c r="AB1313" s="35"/>
      <c r="AC1313" s="35"/>
      <c r="AD1313" s="35"/>
      <c r="AE1313" s="35"/>
      <c r="AR1313" s="199" t="s">
        <v>314</v>
      </c>
      <c r="AT1313" s="199" t="s">
        <v>202</v>
      </c>
      <c r="AU1313" s="199" t="s">
        <v>86</v>
      </c>
      <c r="AY1313" s="18" t="s">
        <v>200</v>
      </c>
      <c r="BE1313" s="200">
        <f>IF(N1313="základní",J1313,0)</f>
        <v>0</v>
      </c>
      <c r="BF1313" s="200">
        <f>IF(N1313="snížená",J1313,0)</f>
        <v>0</v>
      </c>
      <c r="BG1313" s="200">
        <f>IF(N1313="zákl. přenesená",J1313,0)</f>
        <v>0</v>
      </c>
      <c r="BH1313" s="200">
        <f>IF(N1313="sníž. přenesená",J1313,0)</f>
        <v>0</v>
      </c>
      <c r="BI1313" s="200">
        <f>IF(N1313="nulová",J1313,0)</f>
        <v>0</v>
      </c>
      <c r="BJ1313" s="18" t="s">
        <v>84</v>
      </c>
      <c r="BK1313" s="200">
        <f>ROUND(I1313*H1313,2)</f>
        <v>0</v>
      </c>
      <c r="BL1313" s="18" t="s">
        <v>314</v>
      </c>
      <c r="BM1313" s="199" t="s">
        <v>1615</v>
      </c>
    </row>
    <row r="1314" spans="1:65" s="2" customFormat="1" ht="11.25">
      <c r="A1314" s="35"/>
      <c r="B1314" s="36"/>
      <c r="C1314" s="37"/>
      <c r="D1314" s="201" t="s">
        <v>209</v>
      </c>
      <c r="E1314" s="37"/>
      <c r="F1314" s="202" t="s">
        <v>1616</v>
      </c>
      <c r="G1314" s="37"/>
      <c r="H1314" s="37"/>
      <c r="I1314" s="203"/>
      <c r="J1314" s="37"/>
      <c r="K1314" s="37"/>
      <c r="L1314" s="40"/>
      <c r="M1314" s="204"/>
      <c r="N1314" s="205"/>
      <c r="O1314" s="72"/>
      <c r="P1314" s="72"/>
      <c r="Q1314" s="72"/>
      <c r="R1314" s="72"/>
      <c r="S1314" s="72"/>
      <c r="T1314" s="73"/>
      <c r="U1314" s="35"/>
      <c r="V1314" s="35"/>
      <c r="W1314" s="35"/>
      <c r="X1314" s="35"/>
      <c r="Y1314" s="35"/>
      <c r="Z1314" s="35"/>
      <c r="AA1314" s="35"/>
      <c r="AB1314" s="35"/>
      <c r="AC1314" s="35"/>
      <c r="AD1314" s="35"/>
      <c r="AE1314" s="35"/>
      <c r="AT1314" s="18" t="s">
        <v>209</v>
      </c>
      <c r="AU1314" s="18" t="s">
        <v>86</v>
      </c>
    </row>
    <row r="1315" spans="1:65" s="13" customFormat="1" ht="11.25">
      <c r="B1315" s="206"/>
      <c r="C1315" s="207"/>
      <c r="D1315" s="208" t="s">
        <v>211</v>
      </c>
      <c r="E1315" s="209" t="s">
        <v>1</v>
      </c>
      <c r="F1315" s="210" t="s">
        <v>397</v>
      </c>
      <c r="G1315" s="207"/>
      <c r="H1315" s="209" t="s">
        <v>1</v>
      </c>
      <c r="I1315" s="211"/>
      <c r="J1315" s="207"/>
      <c r="K1315" s="207"/>
      <c r="L1315" s="212"/>
      <c r="M1315" s="213"/>
      <c r="N1315" s="214"/>
      <c r="O1315" s="214"/>
      <c r="P1315" s="214"/>
      <c r="Q1315" s="214"/>
      <c r="R1315" s="214"/>
      <c r="S1315" s="214"/>
      <c r="T1315" s="215"/>
      <c r="AT1315" s="216" t="s">
        <v>211</v>
      </c>
      <c r="AU1315" s="216" t="s">
        <v>86</v>
      </c>
      <c r="AV1315" s="13" t="s">
        <v>84</v>
      </c>
      <c r="AW1315" s="13" t="s">
        <v>32</v>
      </c>
      <c r="AX1315" s="13" t="s">
        <v>76</v>
      </c>
      <c r="AY1315" s="216" t="s">
        <v>200</v>
      </c>
    </row>
    <row r="1316" spans="1:65" s="13" customFormat="1" ht="11.25">
      <c r="B1316" s="206"/>
      <c r="C1316" s="207"/>
      <c r="D1316" s="208" t="s">
        <v>211</v>
      </c>
      <c r="E1316" s="209" t="s">
        <v>1</v>
      </c>
      <c r="F1316" s="210" t="s">
        <v>1617</v>
      </c>
      <c r="G1316" s="207"/>
      <c r="H1316" s="209" t="s">
        <v>1</v>
      </c>
      <c r="I1316" s="211"/>
      <c r="J1316" s="207"/>
      <c r="K1316" s="207"/>
      <c r="L1316" s="212"/>
      <c r="M1316" s="213"/>
      <c r="N1316" s="214"/>
      <c r="O1316" s="214"/>
      <c r="P1316" s="214"/>
      <c r="Q1316" s="214"/>
      <c r="R1316" s="214"/>
      <c r="S1316" s="214"/>
      <c r="T1316" s="215"/>
      <c r="AT1316" s="216" t="s">
        <v>211</v>
      </c>
      <c r="AU1316" s="216" t="s">
        <v>86</v>
      </c>
      <c r="AV1316" s="13" t="s">
        <v>84</v>
      </c>
      <c r="AW1316" s="13" t="s">
        <v>32</v>
      </c>
      <c r="AX1316" s="13" t="s">
        <v>76</v>
      </c>
      <c r="AY1316" s="216" t="s">
        <v>200</v>
      </c>
    </row>
    <row r="1317" spans="1:65" s="14" customFormat="1" ht="11.25">
      <c r="B1317" s="217"/>
      <c r="C1317" s="218"/>
      <c r="D1317" s="208" t="s">
        <v>211</v>
      </c>
      <c r="E1317" s="219" t="s">
        <v>1</v>
      </c>
      <c r="F1317" s="220" t="s">
        <v>1618</v>
      </c>
      <c r="G1317" s="218"/>
      <c r="H1317" s="221">
        <v>1005.6</v>
      </c>
      <c r="I1317" s="222"/>
      <c r="J1317" s="218"/>
      <c r="K1317" s="218"/>
      <c r="L1317" s="223"/>
      <c r="M1317" s="224"/>
      <c r="N1317" s="225"/>
      <c r="O1317" s="225"/>
      <c r="P1317" s="225"/>
      <c r="Q1317" s="225"/>
      <c r="R1317" s="225"/>
      <c r="S1317" s="225"/>
      <c r="T1317" s="226"/>
      <c r="AT1317" s="227" t="s">
        <v>211</v>
      </c>
      <c r="AU1317" s="227" t="s">
        <v>86</v>
      </c>
      <c r="AV1317" s="14" t="s">
        <v>86</v>
      </c>
      <c r="AW1317" s="14" t="s">
        <v>32</v>
      </c>
      <c r="AX1317" s="14" t="s">
        <v>76</v>
      </c>
      <c r="AY1317" s="227" t="s">
        <v>200</v>
      </c>
    </row>
    <row r="1318" spans="1:65" s="13" customFormat="1" ht="11.25">
      <c r="B1318" s="206"/>
      <c r="C1318" s="207"/>
      <c r="D1318" s="208" t="s">
        <v>211</v>
      </c>
      <c r="E1318" s="209" t="s">
        <v>1</v>
      </c>
      <c r="F1318" s="210" t="s">
        <v>1619</v>
      </c>
      <c r="G1318" s="207"/>
      <c r="H1318" s="209" t="s">
        <v>1</v>
      </c>
      <c r="I1318" s="211"/>
      <c r="J1318" s="207"/>
      <c r="K1318" s="207"/>
      <c r="L1318" s="212"/>
      <c r="M1318" s="213"/>
      <c r="N1318" s="214"/>
      <c r="O1318" s="214"/>
      <c r="P1318" s="214"/>
      <c r="Q1318" s="214"/>
      <c r="R1318" s="214"/>
      <c r="S1318" s="214"/>
      <c r="T1318" s="215"/>
      <c r="AT1318" s="216" t="s">
        <v>211</v>
      </c>
      <c r="AU1318" s="216" t="s">
        <v>86</v>
      </c>
      <c r="AV1318" s="13" t="s">
        <v>84</v>
      </c>
      <c r="AW1318" s="13" t="s">
        <v>32</v>
      </c>
      <c r="AX1318" s="13" t="s">
        <v>76</v>
      </c>
      <c r="AY1318" s="216" t="s">
        <v>200</v>
      </c>
    </row>
    <row r="1319" spans="1:65" s="14" customFormat="1" ht="11.25">
      <c r="B1319" s="217"/>
      <c r="C1319" s="218"/>
      <c r="D1319" s="208" t="s">
        <v>211</v>
      </c>
      <c r="E1319" s="219" t="s">
        <v>1</v>
      </c>
      <c r="F1319" s="220" t="s">
        <v>1620</v>
      </c>
      <c r="G1319" s="218"/>
      <c r="H1319" s="221">
        <v>36.799999999999997</v>
      </c>
      <c r="I1319" s="222"/>
      <c r="J1319" s="218"/>
      <c r="K1319" s="218"/>
      <c r="L1319" s="223"/>
      <c r="M1319" s="224"/>
      <c r="N1319" s="225"/>
      <c r="O1319" s="225"/>
      <c r="P1319" s="225"/>
      <c r="Q1319" s="225"/>
      <c r="R1319" s="225"/>
      <c r="S1319" s="225"/>
      <c r="T1319" s="226"/>
      <c r="AT1319" s="227" t="s">
        <v>211</v>
      </c>
      <c r="AU1319" s="227" t="s">
        <v>86</v>
      </c>
      <c r="AV1319" s="14" t="s">
        <v>86</v>
      </c>
      <c r="AW1319" s="14" t="s">
        <v>32</v>
      </c>
      <c r="AX1319" s="14" t="s">
        <v>76</v>
      </c>
      <c r="AY1319" s="227" t="s">
        <v>200</v>
      </c>
    </row>
    <row r="1320" spans="1:65" s="13" customFormat="1" ht="11.25">
      <c r="B1320" s="206"/>
      <c r="C1320" s="207"/>
      <c r="D1320" s="208" t="s">
        <v>211</v>
      </c>
      <c r="E1320" s="209" t="s">
        <v>1</v>
      </c>
      <c r="F1320" s="210" t="s">
        <v>1621</v>
      </c>
      <c r="G1320" s="207"/>
      <c r="H1320" s="209" t="s">
        <v>1</v>
      </c>
      <c r="I1320" s="211"/>
      <c r="J1320" s="207"/>
      <c r="K1320" s="207"/>
      <c r="L1320" s="212"/>
      <c r="M1320" s="213"/>
      <c r="N1320" s="214"/>
      <c r="O1320" s="214"/>
      <c r="P1320" s="214"/>
      <c r="Q1320" s="214"/>
      <c r="R1320" s="214"/>
      <c r="S1320" s="214"/>
      <c r="T1320" s="215"/>
      <c r="AT1320" s="216" t="s">
        <v>211</v>
      </c>
      <c r="AU1320" s="216" t="s">
        <v>86</v>
      </c>
      <c r="AV1320" s="13" t="s">
        <v>84</v>
      </c>
      <c r="AW1320" s="13" t="s">
        <v>32</v>
      </c>
      <c r="AX1320" s="13" t="s">
        <v>76</v>
      </c>
      <c r="AY1320" s="216" t="s">
        <v>200</v>
      </c>
    </row>
    <row r="1321" spans="1:65" s="14" customFormat="1" ht="11.25">
      <c r="B1321" s="217"/>
      <c r="C1321" s="218"/>
      <c r="D1321" s="208" t="s">
        <v>211</v>
      </c>
      <c r="E1321" s="219" t="s">
        <v>1</v>
      </c>
      <c r="F1321" s="220" t="s">
        <v>1622</v>
      </c>
      <c r="G1321" s="218"/>
      <c r="H1321" s="221">
        <v>36</v>
      </c>
      <c r="I1321" s="222"/>
      <c r="J1321" s="218"/>
      <c r="K1321" s="218"/>
      <c r="L1321" s="223"/>
      <c r="M1321" s="224"/>
      <c r="N1321" s="225"/>
      <c r="O1321" s="225"/>
      <c r="P1321" s="225"/>
      <c r="Q1321" s="225"/>
      <c r="R1321" s="225"/>
      <c r="S1321" s="225"/>
      <c r="T1321" s="226"/>
      <c r="AT1321" s="227" t="s">
        <v>211</v>
      </c>
      <c r="AU1321" s="227" t="s">
        <v>86</v>
      </c>
      <c r="AV1321" s="14" t="s">
        <v>86</v>
      </c>
      <c r="AW1321" s="14" t="s">
        <v>32</v>
      </c>
      <c r="AX1321" s="14" t="s">
        <v>76</v>
      </c>
      <c r="AY1321" s="227" t="s">
        <v>200</v>
      </c>
    </row>
    <row r="1322" spans="1:65" s="13" customFormat="1" ht="11.25">
      <c r="B1322" s="206"/>
      <c r="C1322" s="207"/>
      <c r="D1322" s="208" t="s">
        <v>211</v>
      </c>
      <c r="E1322" s="209" t="s">
        <v>1</v>
      </c>
      <c r="F1322" s="210" t="s">
        <v>1623</v>
      </c>
      <c r="G1322" s="207"/>
      <c r="H1322" s="209" t="s">
        <v>1</v>
      </c>
      <c r="I1322" s="211"/>
      <c r="J1322" s="207"/>
      <c r="K1322" s="207"/>
      <c r="L1322" s="212"/>
      <c r="M1322" s="213"/>
      <c r="N1322" s="214"/>
      <c r="O1322" s="214"/>
      <c r="P1322" s="214"/>
      <c r="Q1322" s="214"/>
      <c r="R1322" s="214"/>
      <c r="S1322" s="214"/>
      <c r="T1322" s="215"/>
      <c r="AT1322" s="216" t="s">
        <v>211</v>
      </c>
      <c r="AU1322" s="216" t="s">
        <v>86</v>
      </c>
      <c r="AV1322" s="13" t="s">
        <v>84</v>
      </c>
      <c r="AW1322" s="13" t="s">
        <v>32</v>
      </c>
      <c r="AX1322" s="13" t="s">
        <v>76</v>
      </c>
      <c r="AY1322" s="216" t="s">
        <v>200</v>
      </c>
    </row>
    <row r="1323" spans="1:65" s="14" customFormat="1" ht="11.25">
      <c r="B1323" s="217"/>
      <c r="C1323" s="218"/>
      <c r="D1323" s="208" t="s">
        <v>211</v>
      </c>
      <c r="E1323" s="219" t="s">
        <v>1</v>
      </c>
      <c r="F1323" s="220" t="s">
        <v>1624</v>
      </c>
      <c r="G1323" s="218"/>
      <c r="H1323" s="221">
        <v>26</v>
      </c>
      <c r="I1323" s="222"/>
      <c r="J1323" s="218"/>
      <c r="K1323" s="218"/>
      <c r="L1323" s="223"/>
      <c r="M1323" s="224"/>
      <c r="N1323" s="225"/>
      <c r="O1323" s="225"/>
      <c r="P1323" s="225"/>
      <c r="Q1323" s="225"/>
      <c r="R1323" s="225"/>
      <c r="S1323" s="225"/>
      <c r="T1323" s="226"/>
      <c r="AT1323" s="227" t="s">
        <v>211</v>
      </c>
      <c r="AU1323" s="227" t="s">
        <v>86</v>
      </c>
      <c r="AV1323" s="14" t="s">
        <v>86</v>
      </c>
      <c r="AW1323" s="14" t="s">
        <v>32</v>
      </c>
      <c r="AX1323" s="14" t="s">
        <v>76</v>
      </c>
      <c r="AY1323" s="227" t="s">
        <v>200</v>
      </c>
    </row>
    <row r="1324" spans="1:65" s="13" customFormat="1" ht="11.25">
      <c r="B1324" s="206"/>
      <c r="C1324" s="207"/>
      <c r="D1324" s="208" t="s">
        <v>211</v>
      </c>
      <c r="E1324" s="209" t="s">
        <v>1</v>
      </c>
      <c r="F1324" s="210" t="s">
        <v>1625</v>
      </c>
      <c r="G1324" s="207"/>
      <c r="H1324" s="209" t="s">
        <v>1</v>
      </c>
      <c r="I1324" s="211"/>
      <c r="J1324" s="207"/>
      <c r="K1324" s="207"/>
      <c r="L1324" s="212"/>
      <c r="M1324" s="213"/>
      <c r="N1324" s="214"/>
      <c r="O1324" s="214"/>
      <c r="P1324" s="214"/>
      <c r="Q1324" s="214"/>
      <c r="R1324" s="214"/>
      <c r="S1324" s="214"/>
      <c r="T1324" s="215"/>
      <c r="AT1324" s="216" t="s">
        <v>211</v>
      </c>
      <c r="AU1324" s="216" t="s">
        <v>86</v>
      </c>
      <c r="AV1324" s="13" t="s">
        <v>84</v>
      </c>
      <c r="AW1324" s="13" t="s">
        <v>32</v>
      </c>
      <c r="AX1324" s="13" t="s">
        <v>76</v>
      </c>
      <c r="AY1324" s="216" t="s">
        <v>200</v>
      </c>
    </row>
    <row r="1325" spans="1:65" s="14" customFormat="1" ht="11.25">
      <c r="B1325" s="217"/>
      <c r="C1325" s="218"/>
      <c r="D1325" s="208" t="s">
        <v>211</v>
      </c>
      <c r="E1325" s="219" t="s">
        <v>1</v>
      </c>
      <c r="F1325" s="220" t="s">
        <v>1626</v>
      </c>
      <c r="G1325" s="218"/>
      <c r="H1325" s="221">
        <v>70</v>
      </c>
      <c r="I1325" s="222"/>
      <c r="J1325" s="218"/>
      <c r="K1325" s="218"/>
      <c r="L1325" s="223"/>
      <c r="M1325" s="224"/>
      <c r="N1325" s="225"/>
      <c r="O1325" s="225"/>
      <c r="P1325" s="225"/>
      <c r="Q1325" s="225"/>
      <c r="R1325" s="225"/>
      <c r="S1325" s="225"/>
      <c r="T1325" s="226"/>
      <c r="AT1325" s="227" t="s">
        <v>211</v>
      </c>
      <c r="AU1325" s="227" t="s">
        <v>86</v>
      </c>
      <c r="AV1325" s="14" t="s">
        <v>86</v>
      </c>
      <c r="AW1325" s="14" t="s">
        <v>32</v>
      </c>
      <c r="AX1325" s="14" t="s">
        <v>76</v>
      </c>
      <c r="AY1325" s="227" t="s">
        <v>200</v>
      </c>
    </row>
    <row r="1326" spans="1:65" s="13" customFormat="1" ht="11.25">
      <c r="B1326" s="206"/>
      <c r="C1326" s="207"/>
      <c r="D1326" s="208" t="s">
        <v>211</v>
      </c>
      <c r="E1326" s="209" t="s">
        <v>1</v>
      </c>
      <c r="F1326" s="210" t="s">
        <v>1627</v>
      </c>
      <c r="G1326" s="207"/>
      <c r="H1326" s="209" t="s">
        <v>1</v>
      </c>
      <c r="I1326" s="211"/>
      <c r="J1326" s="207"/>
      <c r="K1326" s="207"/>
      <c r="L1326" s="212"/>
      <c r="M1326" s="213"/>
      <c r="N1326" s="214"/>
      <c r="O1326" s="214"/>
      <c r="P1326" s="214"/>
      <c r="Q1326" s="214"/>
      <c r="R1326" s="214"/>
      <c r="S1326" s="214"/>
      <c r="T1326" s="215"/>
      <c r="AT1326" s="216" t="s">
        <v>211</v>
      </c>
      <c r="AU1326" s="216" t="s">
        <v>86</v>
      </c>
      <c r="AV1326" s="13" t="s">
        <v>84</v>
      </c>
      <c r="AW1326" s="13" t="s">
        <v>32</v>
      </c>
      <c r="AX1326" s="13" t="s">
        <v>76</v>
      </c>
      <c r="AY1326" s="216" t="s">
        <v>200</v>
      </c>
    </row>
    <row r="1327" spans="1:65" s="14" customFormat="1" ht="11.25">
      <c r="B1327" s="217"/>
      <c r="C1327" s="218"/>
      <c r="D1327" s="208" t="s">
        <v>211</v>
      </c>
      <c r="E1327" s="219" t="s">
        <v>1</v>
      </c>
      <c r="F1327" s="220" t="s">
        <v>1628</v>
      </c>
      <c r="G1327" s="218"/>
      <c r="H1327" s="221">
        <v>67</v>
      </c>
      <c r="I1327" s="222"/>
      <c r="J1327" s="218"/>
      <c r="K1327" s="218"/>
      <c r="L1327" s="223"/>
      <c r="M1327" s="224"/>
      <c r="N1327" s="225"/>
      <c r="O1327" s="225"/>
      <c r="P1327" s="225"/>
      <c r="Q1327" s="225"/>
      <c r="R1327" s="225"/>
      <c r="S1327" s="225"/>
      <c r="T1327" s="226"/>
      <c r="AT1327" s="227" t="s">
        <v>211</v>
      </c>
      <c r="AU1327" s="227" t="s">
        <v>86</v>
      </c>
      <c r="AV1327" s="14" t="s">
        <v>86</v>
      </c>
      <c r="AW1327" s="14" t="s">
        <v>32</v>
      </c>
      <c r="AX1327" s="14" t="s">
        <v>76</v>
      </c>
      <c r="AY1327" s="227" t="s">
        <v>200</v>
      </c>
    </row>
    <row r="1328" spans="1:65" s="13" customFormat="1" ht="11.25">
      <c r="B1328" s="206"/>
      <c r="C1328" s="207"/>
      <c r="D1328" s="208" t="s">
        <v>211</v>
      </c>
      <c r="E1328" s="209" t="s">
        <v>1</v>
      </c>
      <c r="F1328" s="210" t="s">
        <v>1629</v>
      </c>
      <c r="G1328" s="207"/>
      <c r="H1328" s="209" t="s">
        <v>1</v>
      </c>
      <c r="I1328" s="211"/>
      <c r="J1328" s="207"/>
      <c r="K1328" s="207"/>
      <c r="L1328" s="212"/>
      <c r="M1328" s="213"/>
      <c r="N1328" s="214"/>
      <c r="O1328" s="214"/>
      <c r="P1328" s="214"/>
      <c r="Q1328" s="214"/>
      <c r="R1328" s="214"/>
      <c r="S1328" s="214"/>
      <c r="T1328" s="215"/>
      <c r="AT1328" s="216" t="s">
        <v>211</v>
      </c>
      <c r="AU1328" s="216" t="s">
        <v>86</v>
      </c>
      <c r="AV1328" s="13" t="s">
        <v>84</v>
      </c>
      <c r="AW1328" s="13" t="s">
        <v>32</v>
      </c>
      <c r="AX1328" s="13" t="s">
        <v>76</v>
      </c>
      <c r="AY1328" s="216" t="s">
        <v>200</v>
      </c>
    </row>
    <row r="1329" spans="1:65" s="14" customFormat="1" ht="11.25">
      <c r="B1329" s="217"/>
      <c r="C1329" s="218"/>
      <c r="D1329" s="208" t="s">
        <v>211</v>
      </c>
      <c r="E1329" s="219" t="s">
        <v>1</v>
      </c>
      <c r="F1329" s="220" t="s">
        <v>662</v>
      </c>
      <c r="G1329" s="218"/>
      <c r="H1329" s="221">
        <v>65</v>
      </c>
      <c r="I1329" s="222"/>
      <c r="J1329" s="218"/>
      <c r="K1329" s="218"/>
      <c r="L1329" s="223"/>
      <c r="M1329" s="224"/>
      <c r="N1329" s="225"/>
      <c r="O1329" s="225"/>
      <c r="P1329" s="225"/>
      <c r="Q1329" s="225"/>
      <c r="R1329" s="225"/>
      <c r="S1329" s="225"/>
      <c r="T1329" s="226"/>
      <c r="AT1329" s="227" t="s">
        <v>211</v>
      </c>
      <c r="AU1329" s="227" t="s">
        <v>86</v>
      </c>
      <c r="AV1329" s="14" t="s">
        <v>86</v>
      </c>
      <c r="AW1329" s="14" t="s">
        <v>32</v>
      </c>
      <c r="AX1329" s="14" t="s">
        <v>76</v>
      </c>
      <c r="AY1329" s="227" t="s">
        <v>200</v>
      </c>
    </row>
    <row r="1330" spans="1:65" s="13" customFormat="1" ht="11.25">
      <c r="B1330" s="206"/>
      <c r="C1330" s="207"/>
      <c r="D1330" s="208" t="s">
        <v>211</v>
      </c>
      <c r="E1330" s="209" t="s">
        <v>1</v>
      </c>
      <c r="F1330" s="210" t="s">
        <v>1630</v>
      </c>
      <c r="G1330" s="207"/>
      <c r="H1330" s="209" t="s">
        <v>1</v>
      </c>
      <c r="I1330" s="211"/>
      <c r="J1330" s="207"/>
      <c r="K1330" s="207"/>
      <c r="L1330" s="212"/>
      <c r="M1330" s="213"/>
      <c r="N1330" s="214"/>
      <c r="O1330" s="214"/>
      <c r="P1330" s="214"/>
      <c r="Q1330" s="214"/>
      <c r="R1330" s="214"/>
      <c r="S1330" s="214"/>
      <c r="T1330" s="215"/>
      <c r="AT1330" s="216" t="s">
        <v>211</v>
      </c>
      <c r="AU1330" s="216" t="s">
        <v>86</v>
      </c>
      <c r="AV1330" s="13" t="s">
        <v>84</v>
      </c>
      <c r="AW1330" s="13" t="s">
        <v>32</v>
      </c>
      <c r="AX1330" s="13" t="s">
        <v>76</v>
      </c>
      <c r="AY1330" s="216" t="s">
        <v>200</v>
      </c>
    </row>
    <row r="1331" spans="1:65" s="14" customFormat="1" ht="11.25">
      <c r="B1331" s="217"/>
      <c r="C1331" s="218"/>
      <c r="D1331" s="208" t="s">
        <v>211</v>
      </c>
      <c r="E1331" s="219" t="s">
        <v>1</v>
      </c>
      <c r="F1331" s="220" t="s">
        <v>764</v>
      </c>
      <c r="G1331" s="218"/>
      <c r="H1331" s="221">
        <v>82</v>
      </c>
      <c r="I1331" s="222"/>
      <c r="J1331" s="218"/>
      <c r="K1331" s="218"/>
      <c r="L1331" s="223"/>
      <c r="M1331" s="224"/>
      <c r="N1331" s="225"/>
      <c r="O1331" s="225"/>
      <c r="P1331" s="225"/>
      <c r="Q1331" s="225"/>
      <c r="R1331" s="225"/>
      <c r="S1331" s="225"/>
      <c r="T1331" s="226"/>
      <c r="AT1331" s="227" t="s">
        <v>211</v>
      </c>
      <c r="AU1331" s="227" t="s">
        <v>86</v>
      </c>
      <c r="AV1331" s="14" t="s">
        <v>86</v>
      </c>
      <c r="AW1331" s="14" t="s">
        <v>32</v>
      </c>
      <c r="AX1331" s="14" t="s">
        <v>76</v>
      </c>
      <c r="AY1331" s="227" t="s">
        <v>200</v>
      </c>
    </row>
    <row r="1332" spans="1:65" s="15" customFormat="1" ht="11.25">
      <c r="B1332" s="228"/>
      <c r="C1332" s="229"/>
      <c r="D1332" s="208" t="s">
        <v>211</v>
      </c>
      <c r="E1332" s="230" t="s">
        <v>1</v>
      </c>
      <c r="F1332" s="231" t="s">
        <v>219</v>
      </c>
      <c r="G1332" s="229"/>
      <c r="H1332" s="232">
        <v>1388.4</v>
      </c>
      <c r="I1332" s="233"/>
      <c r="J1332" s="229"/>
      <c r="K1332" s="229"/>
      <c r="L1332" s="234"/>
      <c r="M1332" s="235"/>
      <c r="N1332" s="236"/>
      <c r="O1332" s="236"/>
      <c r="P1332" s="236"/>
      <c r="Q1332" s="236"/>
      <c r="R1332" s="236"/>
      <c r="S1332" s="236"/>
      <c r="T1332" s="237"/>
      <c r="AT1332" s="238" t="s">
        <v>211</v>
      </c>
      <c r="AU1332" s="238" t="s">
        <v>86</v>
      </c>
      <c r="AV1332" s="15" t="s">
        <v>207</v>
      </c>
      <c r="AW1332" s="15" t="s">
        <v>32</v>
      </c>
      <c r="AX1332" s="15" t="s">
        <v>84</v>
      </c>
      <c r="AY1332" s="238" t="s">
        <v>200</v>
      </c>
    </row>
    <row r="1333" spans="1:65" s="2" customFormat="1" ht="21.75" customHeight="1">
      <c r="A1333" s="35"/>
      <c r="B1333" s="36"/>
      <c r="C1333" s="250" t="s">
        <v>1631</v>
      </c>
      <c r="D1333" s="250" t="s">
        <v>302</v>
      </c>
      <c r="E1333" s="251" t="s">
        <v>1632</v>
      </c>
      <c r="F1333" s="252" t="s">
        <v>1530</v>
      </c>
      <c r="G1333" s="253" t="s">
        <v>205</v>
      </c>
      <c r="H1333" s="254">
        <v>26.899000000000001</v>
      </c>
      <c r="I1333" s="255"/>
      <c r="J1333" s="256">
        <f>ROUND(I1333*H1333,2)</f>
        <v>0</v>
      </c>
      <c r="K1333" s="252" t="s">
        <v>206</v>
      </c>
      <c r="L1333" s="257"/>
      <c r="M1333" s="258" t="s">
        <v>1</v>
      </c>
      <c r="N1333" s="259" t="s">
        <v>41</v>
      </c>
      <c r="O1333" s="72"/>
      <c r="P1333" s="197">
        <f>O1333*H1333</f>
        <v>0</v>
      </c>
      <c r="Q1333" s="197">
        <v>0.55000000000000004</v>
      </c>
      <c r="R1333" s="197">
        <f>Q1333*H1333</f>
        <v>14.794450000000001</v>
      </c>
      <c r="S1333" s="197">
        <v>0</v>
      </c>
      <c r="T1333" s="198">
        <f>S1333*H1333</f>
        <v>0</v>
      </c>
      <c r="U1333" s="35"/>
      <c r="V1333" s="35"/>
      <c r="W1333" s="35"/>
      <c r="X1333" s="35"/>
      <c r="Y1333" s="35"/>
      <c r="Z1333" s="35"/>
      <c r="AA1333" s="35"/>
      <c r="AB1333" s="35"/>
      <c r="AC1333" s="35"/>
      <c r="AD1333" s="35"/>
      <c r="AE1333" s="35"/>
      <c r="AR1333" s="199" t="s">
        <v>441</v>
      </c>
      <c r="AT1333" s="199" t="s">
        <v>302</v>
      </c>
      <c r="AU1333" s="199" t="s">
        <v>86</v>
      </c>
      <c r="AY1333" s="18" t="s">
        <v>200</v>
      </c>
      <c r="BE1333" s="200">
        <f>IF(N1333="základní",J1333,0)</f>
        <v>0</v>
      </c>
      <c r="BF1333" s="200">
        <f>IF(N1333="snížená",J1333,0)</f>
        <v>0</v>
      </c>
      <c r="BG1333" s="200">
        <f>IF(N1333="zákl. přenesená",J1333,0)</f>
        <v>0</v>
      </c>
      <c r="BH1333" s="200">
        <f>IF(N1333="sníž. přenesená",J1333,0)</f>
        <v>0</v>
      </c>
      <c r="BI1333" s="200">
        <f>IF(N1333="nulová",J1333,0)</f>
        <v>0</v>
      </c>
      <c r="BJ1333" s="18" t="s">
        <v>84</v>
      </c>
      <c r="BK1333" s="200">
        <f>ROUND(I1333*H1333,2)</f>
        <v>0</v>
      </c>
      <c r="BL1333" s="18" t="s">
        <v>314</v>
      </c>
      <c r="BM1333" s="199" t="s">
        <v>1633</v>
      </c>
    </row>
    <row r="1334" spans="1:65" s="13" customFormat="1" ht="11.25">
      <c r="B1334" s="206"/>
      <c r="C1334" s="207"/>
      <c r="D1334" s="208" t="s">
        <v>211</v>
      </c>
      <c r="E1334" s="209" t="s">
        <v>1</v>
      </c>
      <c r="F1334" s="210" t="s">
        <v>397</v>
      </c>
      <c r="G1334" s="207"/>
      <c r="H1334" s="209" t="s">
        <v>1</v>
      </c>
      <c r="I1334" s="211"/>
      <c r="J1334" s="207"/>
      <c r="K1334" s="207"/>
      <c r="L1334" s="212"/>
      <c r="M1334" s="213"/>
      <c r="N1334" s="214"/>
      <c r="O1334" s="214"/>
      <c r="P1334" s="214"/>
      <c r="Q1334" s="214"/>
      <c r="R1334" s="214"/>
      <c r="S1334" s="214"/>
      <c r="T1334" s="215"/>
      <c r="AT1334" s="216" t="s">
        <v>211</v>
      </c>
      <c r="AU1334" s="216" t="s">
        <v>86</v>
      </c>
      <c r="AV1334" s="13" t="s">
        <v>84</v>
      </c>
      <c r="AW1334" s="13" t="s">
        <v>32</v>
      </c>
      <c r="AX1334" s="13" t="s">
        <v>76</v>
      </c>
      <c r="AY1334" s="216" t="s">
        <v>200</v>
      </c>
    </row>
    <row r="1335" spans="1:65" s="13" customFormat="1" ht="11.25">
      <c r="B1335" s="206"/>
      <c r="C1335" s="207"/>
      <c r="D1335" s="208" t="s">
        <v>211</v>
      </c>
      <c r="E1335" s="209" t="s">
        <v>1</v>
      </c>
      <c r="F1335" s="210" t="s">
        <v>1617</v>
      </c>
      <c r="G1335" s="207"/>
      <c r="H1335" s="209" t="s">
        <v>1</v>
      </c>
      <c r="I1335" s="211"/>
      <c r="J1335" s="207"/>
      <c r="K1335" s="207"/>
      <c r="L1335" s="212"/>
      <c r="M1335" s="213"/>
      <c r="N1335" s="214"/>
      <c r="O1335" s="214"/>
      <c r="P1335" s="214"/>
      <c r="Q1335" s="214"/>
      <c r="R1335" s="214"/>
      <c r="S1335" s="214"/>
      <c r="T1335" s="215"/>
      <c r="AT1335" s="216" t="s">
        <v>211</v>
      </c>
      <c r="AU1335" s="216" t="s">
        <v>86</v>
      </c>
      <c r="AV1335" s="13" t="s">
        <v>84</v>
      </c>
      <c r="AW1335" s="13" t="s">
        <v>32</v>
      </c>
      <c r="AX1335" s="13" t="s">
        <v>76</v>
      </c>
      <c r="AY1335" s="216" t="s">
        <v>200</v>
      </c>
    </row>
    <row r="1336" spans="1:65" s="14" customFormat="1" ht="11.25">
      <c r="B1336" s="217"/>
      <c r="C1336" s="218"/>
      <c r="D1336" s="208" t="s">
        <v>211</v>
      </c>
      <c r="E1336" s="219" t="s">
        <v>1</v>
      </c>
      <c r="F1336" s="220" t="s">
        <v>1634</v>
      </c>
      <c r="G1336" s="218"/>
      <c r="H1336" s="221">
        <v>16.995000000000001</v>
      </c>
      <c r="I1336" s="222"/>
      <c r="J1336" s="218"/>
      <c r="K1336" s="218"/>
      <c r="L1336" s="223"/>
      <c r="M1336" s="224"/>
      <c r="N1336" s="225"/>
      <c r="O1336" s="225"/>
      <c r="P1336" s="225"/>
      <c r="Q1336" s="225"/>
      <c r="R1336" s="225"/>
      <c r="S1336" s="225"/>
      <c r="T1336" s="226"/>
      <c r="AT1336" s="227" t="s">
        <v>211</v>
      </c>
      <c r="AU1336" s="227" t="s">
        <v>86</v>
      </c>
      <c r="AV1336" s="14" t="s">
        <v>86</v>
      </c>
      <c r="AW1336" s="14" t="s">
        <v>32</v>
      </c>
      <c r="AX1336" s="14" t="s">
        <v>76</v>
      </c>
      <c r="AY1336" s="227" t="s">
        <v>200</v>
      </c>
    </row>
    <row r="1337" spans="1:65" s="13" customFormat="1" ht="11.25">
      <c r="B1337" s="206"/>
      <c r="C1337" s="207"/>
      <c r="D1337" s="208" t="s">
        <v>211</v>
      </c>
      <c r="E1337" s="209" t="s">
        <v>1</v>
      </c>
      <c r="F1337" s="210" t="s">
        <v>1619</v>
      </c>
      <c r="G1337" s="207"/>
      <c r="H1337" s="209" t="s">
        <v>1</v>
      </c>
      <c r="I1337" s="211"/>
      <c r="J1337" s="207"/>
      <c r="K1337" s="207"/>
      <c r="L1337" s="212"/>
      <c r="M1337" s="213"/>
      <c r="N1337" s="214"/>
      <c r="O1337" s="214"/>
      <c r="P1337" s="214"/>
      <c r="Q1337" s="214"/>
      <c r="R1337" s="214"/>
      <c r="S1337" s="214"/>
      <c r="T1337" s="215"/>
      <c r="AT1337" s="216" t="s">
        <v>211</v>
      </c>
      <c r="AU1337" s="216" t="s">
        <v>86</v>
      </c>
      <c r="AV1337" s="13" t="s">
        <v>84</v>
      </c>
      <c r="AW1337" s="13" t="s">
        <v>32</v>
      </c>
      <c r="AX1337" s="13" t="s">
        <v>76</v>
      </c>
      <c r="AY1337" s="216" t="s">
        <v>200</v>
      </c>
    </row>
    <row r="1338" spans="1:65" s="14" customFormat="1" ht="11.25">
      <c r="B1338" s="217"/>
      <c r="C1338" s="218"/>
      <c r="D1338" s="208" t="s">
        <v>211</v>
      </c>
      <c r="E1338" s="219" t="s">
        <v>1</v>
      </c>
      <c r="F1338" s="220" t="s">
        <v>1635</v>
      </c>
      <c r="G1338" s="218"/>
      <c r="H1338" s="221">
        <v>0.622</v>
      </c>
      <c r="I1338" s="222"/>
      <c r="J1338" s="218"/>
      <c r="K1338" s="218"/>
      <c r="L1338" s="223"/>
      <c r="M1338" s="224"/>
      <c r="N1338" s="225"/>
      <c r="O1338" s="225"/>
      <c r="P1338" s="225"/>
      <c r="Q1338" s="225"/>
      <c r="R1338" s="225"/>
      <c r="S1338" s="225"/>
      <c r="T1338" s="226"/>
      <c r="AT1338" s="227" t="s">
        <v>211</v>
      </c>
      <c r="AU1338" s="227" t="s">
        <v>86</v>
      </c>
      <c r="AV1338" s="14" t="s">
        <v>86</v>
      </c>
      <c r="AW1338" s="14" t="s">
        <v>32</v>
      </c>
      <c r="AX1338" s="14" t="s">
        <v>76</v>
      </c>
      <c r="AY1338" s="227" t="s">
        <v>200</v>
      </c>
    </row>
    <row r="1339" spans="1:65" s="13" customFormat="1" ht="11.25">
      <c r="B1339" s="206"/>
      <c r="C1339" s="207"/>
      <c r="D1339" s="208" t="s">
        <v>211</v>
      </c>
      <c r="E1339" s="209" t="s">
        <v>1</v>
      </c>
      <c r="F1339" s="210" t="s">
        <v>1621</v>
      </c>
      <c r="G1339" s="207"/>
      <c r="H1339" s="209" t="s">
        <v>1</v>
      </c>
      <c r="I1339" s="211"/>
      <c r="J1339" s="207"/>
      <c r="K1339" s="207"/>
      <c r="L1339" s="212"/>
      <c r="M1339" s="213"/>
      <c r="N1339" s="214"/>
      <c r="O1339" s="214"/>
      <c r="P1339" s="214"/>
      <c r="Q1339" s="214"/>
      <c r="R1339" s="214"/>
      <c r="S1339" s="214"/>
      <c r="T1339" s="215"/>
      <c r="AT1339" s="216" t="s">
        <v>211</v>
      </c>
      <c r="AU1339" s="216" t="s">
        <v>86</v>
      </c>
      <c r="AV1339" s="13" t="s">
        <v>84</v>
      </c>
      <c r="AW1339" s="13" t="s">
        <v>32</v>
      </c>
      <c r="AX1339" s="13" t="s">
        <v>76</v>
      </c>
      <c r="AY1339" s="216" t="s">
        <v>200</v>
      </c>
    </row>
    <row r="1340" spans="1:65" s="14" customFormat="1" ht="11.25">
      <c r="B1340" s="217"/>
      <c r="C1340" s="218"/>
      <c r="D1340" s="208" t="s">
        <v>211</v>
      </c>
      <c r="E1340" s="219" t="s">
        <v>1</v>
      </c>
      <c r="F1340" s="220" t="s">
        <v>1636</v>
      </c>
      <c r="G1340" s="218"/>
      <c r="H1340" s="221">
        <v>0.60799999999999998</v>
      </c>
      <c r="I1340" s="222"/>
      <c r="J1340" s="218"/>
      <c r="K1340" s="218"/>
      <c r="L1340" s="223"/>
      <c r="M1340" s="224"/>
      <c r="N1340" s="225"/>
      <c r="O1340" s="225"/>
      <c r="P1340" s="225"/>
      <c r="Q1340" s="225"/>
      <c r="R1340" s="225"/>
      <c r="S1340" s="225"/>
      <c r="T1340" s="226"/>
      <c r="AT1340" s="227" t="s">
        <v>211</v>
      </c>
      <c r="AU1340" s="227" t="s">
        <v>86</v>
      </c>
      <c r="AV1340" s="14" t="s">
        <v>86</v>
      </c>
      <c r="AW1340" s="14" t="s">
        <v>32</v>
      </c>
      <c r="AX1340" s="14" t="s">
        <v>76</v>
      </c>
      <c r="AY1340" s="227" t="s">
        <v>200</v>
      </c>
    </row>
    <row r="1341" spans="1:65" s="13" customFormat="1" ht="11.25">
      <c r="B1341" s="206"/>
      <c r="C1341" s="207"/>
      <c r="D1341" s="208" t="s">
        <v>211</v>
      </c>
      <c r="E1341" s="209" t="s">
        <v>1</v>
      </c>
      <c r="F1341" s="210" t="s">
        <v>1623</v>
      </c>
      <c r="G1341" s="207"/>
      <c r="H1341" s="209" t="s">
        <v>1</v>
      </c>
      <c r="I1341" s="211"/>
      <c r="J1341" s="207"/>
      <c r="K1341" s="207"/>
      <c r="L1341" s="212"/>
      <c r="M1341" s="213"/>
      <c r="N1341" s="214"/>
      <c r="O1341" s="214"/>
      <c r="P1341" s="214"/>
      <c r="Q1341" s="214"/>
      <c r="R1341" s="214"/>
      <c r="S1341" s="214"/>
      <c r="T1341" s="215"/>
      <c r="AT1341" s="216" t="s">
        <v>211</v>
      </c>
      <c r="AU1341" s="216" t="s">
        <v>86</v>
      </c>
      <c r="AV1341" s="13" t="s">
        <v>84</v>
      </c>
      <c r="AW1341" s="13" t="s">
        <v>32</v>
      </c>
      <c r="AX1341" s="13" t="s">
        <v>76</v>
      </c>
      <c r="AY1341" s="216" t="s">
        <v>200</v>
      </c>
    </row>
    <row r="1342" spans="1:65" s="14" customFormat="1" ht="11.25">
      <c r="B1342" s="217"/>
      <c r="C1342" s="218"/>
      <c r="D1342" s="208" t="s">
        <v>211</v>
      </c>
      <c r="E1342" s="219" t="s">
        <v>1</v>
      </c>
      <c r="F1342" s="220" t="s">
        <v>1637</v>
      </c>
      <c r="G1342" s="218"/>
      <c r="H1342" s="221">
        <v>0.439</v>
      </c>
      <c r="I1342" s="222"/>
      <c r="J1342" s="218"/>
      <c r="K1342" s="218"/>
      <c r="L1342" s="223"/>
      <c r="M1342" s="224"/>
      <c r="N1342" s="225"/>
      <c r="O1342" s="225"/>
      <c r="P1342" s="225"/>
      <c r="Q1342" s="225"/>
      <c r="R1342" s="225"/>
      <c r="S1342" s="225"/>
      <c r="T1342" s="226"/>
      <c r="AT1342" s="227" t="s">
        <v>211</v>
      </c>
      <c r="AU1342" s="227" t="s">
        <v>86</v>
      </c>
      <c r="AV1342" s="14" t="s">
        <v>86</v>
      </c>
      <c r="AW1342" s="14" t="s">
        <v>32</v>
      </c>
      <c r="AX1342" s="14" t="s">
        <v>76</v>
      </c>
      <c r="AY1342" s="227" t="s">
        <v>200</v>
      </c>
    </row>
    <row r="1343" spans="1:65" s="13" customFormat="1" ht="11.25">
      <c r="B1343" s="206"/>
      <c r="C1343" s="207"/>
      <c r="D1343" s="208" t="s">
        <v>211</v>
      </c>
      <c r="E1343" s="209" t="s">
        <v>1</v>
      </c>
      <c r="F1343" s="210" t="s">
        <v>1625</v>
      </c>
      <c r="G1343" s="207"/>
      <c r="H1343" s="209" t="s">
        <v>1</v>
      </c>
      <c r="I1343" s="211"/>
      <c r="J1343" s="207"/>
      <c r="K1343" s="207"/>
      <c r="L1343" s="212"/>
      <c r="M1343" s="213"/>
      <c r="N1343" s="214"/>
      <c r="O1343" s="214"/>
      <c r="P1343" s="214"/>
      <c r="Q1343" s="214"/>
      <c r="R1343" s="214"/>
      <c r="S1343" s="214"/>
      <c r="T1343" s="215"/>
      <c r="AT1343" s="216" t="s">
        <v>211</v>
      </c>
      <c r="AU1343" s="216" t="s">
        <v>86</v>
      </c>
      <c r="AV1343" s="13" t="s">
        <v>84</v>
      </c>
      <c r="AW1343" s="13" t="s">
        <v>32</v>
      </c>
      <c r="AX1343" s="13" t="s">
        <v>76</v>
      </c>
      <c r="AY1343" s="216" t="s">
        <v>200</v>
      </c>
    </row>
    <row r="1344" spans="1:65" s="14" customFormat="1" ht="11.25">
      <c r="B1344" s="217"/>
      <c r="C1344" s="218"/>
      <c r="D1344" s="208" t="s">
        <v>211</v>
      </c>
      <c r="E1344" s="219" t="s">
        <v>1</v>
      </c>
      <c r="F1344" s="220" t="s">
        <v>1638</v>
      </c>
      <c r="G1344" s="218"/>
      <c r="H1344" s="221">
        <v>1.1830000000000001</v>
      </c>
      <c r="I1344" s="222"/>
      <c r="J1344" s="218"/>
      <c r="K1344" s="218"/>
      <c r="L1344" s="223"/>
      <c r="M1344" s="224"/>
      <c r="N1344" s="225"/>
      <c r="O1344" s="225"/>
      <c r="P1344" s="225"/>
      <c r="Q1344" s="225"/>
      <c r="R1344" s="225"/>
      <c r="S1344" s="225"/>
      <c r="T1344" s="226"/>
      <c r="AT1344" s="227" t="s">
        <v>211</v>
      </c>
      <c r="AU1344" s="227" t="s">
        <v>86</v>
      </c>
      <c r="AV1344" s="14" t="s">
        <v>86</v>
      </c>
      <c r="AW1344" s="14" t="s">
        <v>32</v>
      </c>
      <c r="AX1344" s="14" t="s">
        <v>76</v>
      </c>
      <c r="AY1344" s="227" t="s">
        <v>200</v>
      </c>
    </row>
    <row r="1345" spans="1:65" s="13" customFormat="1" ht="11.25">
      <c r="B1345" s="206"/>
      <c r="C1345" s="207"/>
      <c r="D1345" s="208" t="s">
        <v>211</v>
      </c>
      <c r="E1345" s="209" t="s">
        <v>1</v>
      </c>
      <c r="F1345" s="210" t="s">
        <v>1627</v>
      </c>
      <c r="G1345" s="207"/>
      <c r="H1345" s="209" t="s">
        <v>1</v>
      </c>
      <c r="I1345" s="211"/>
      <c r="J1345" s="207"/>
      <c r="K1345" s="207"/>
      <c r="L1345" s="212"/>
      <c r="M1345" s="213"/>
      <c r="N1345" s="214"/>
      <c r="O1345" s="214"/>
      <c r="P1345" s="214"/>
      <c r="Q1345" s="214"/>
      <c r="R1345" s="214"/>
      <c r="S1345" s="214"/>
      <c r="T1345" s="215"/>
      <c r="AT1345" s="216" t="s">
        <v>211</v>
      </c>
      <c r="AU1345" s="216" t="s">
        <v>86</v>
      </c>
      <c r="AV1345" s="13" t="s">
        <v>84</v>
      </c>
      <c r="AW1345" s="13" t="s">
        <v>32</v>
      </c>
      <c r="AX1345" s="13" t="s">
        <v>76</v>
      </c>
      <c r="AY1345" s="216" t="s">
        <v>200</v>
      </c>
    </row>
    <row r="1346" spans="1:65" s="14" customFormat="1" ht="11.25">
      <c r="B1346" s="217"/>
      <c r="C1346" s="218"/>
      <c r="D1346" s="208" t="s">
        <v>211</v>
      </c>
      <c r="E1346" s="219" t="s">
        <v>1</v>
      </c>
      <c r="F1346" s="220" t="s">
        <v>1639</v>
      </c>
      <c r="G1346" s="218"/>
      <c r="H1346" s="221">
        <v>1.1319999999999999</v>
      </c>
      <c r="I1346" s="222"/>
      <c r="J1346" s="218"/>
      <c r="K1346" s="218"/>
      <c r="L1346" s="223"/>
      <c r="M1346" s="224"/>
      <c r="N1346" s="225"/>
      <c r="O1346" s="225"/>
      <c r="P1346" s="225"/>
      <c r="Q1346" s="225"/>
      <c r="R1346" s="225"/>
      <c r="S1346" s="225"/>
      <c r="T1346" s="226"/>
      <c r="AT1346" s="227" t="s">
        <v>211</v>
      </c>
      <c r="AU1346" s="227" t="s">
        <v>86</v>
      </c>
      <c r="AV1346" s="14" t="s">
        <v>86</v>
      </c>
      <c r="AW1346" s="14" t="s">
        <v>32</v>
      </c>
      <c r="AX1346" s="14" t="s">
        <v>76</v>
      </c>
      <c r="AY1346" s="227" t="s">
        <v>200</v>
      </c>
    </row>
    <row r="1347" spans="1:65" s="13" customFormat="1" ht="11.25">
      <c r="B1347" s="206"/>
      <c r="C1347" s="207"/>
      <c r="D1347" s="208" t="s">
        <v>211</v>
      </c>
      <c r="E1347" s="209" t="s">
        <v>1</v>
      </c>
      <c r="F1347" s="210" t="s">
        <v>1629</v>
      </c>
      <c r="G1347" s="207"/>
      <c r="H1347" s="209" t="s">
        <v>1</v>
      </c>
      <c r="I1347" s="211"/>
      <c r="J1347" s="207"/>
      <c r="K1347" s="207"/>
      <c r="L1347" s="212"/>
      <c r="M1347" s="213"/>
      <c r="N1347" s="214"/>
      <c r="O1347" s="214"/>
      <c r="P1347" s="214"/>
      <c r="Q1347" s="214"/>
      <c r="R1347" s="214"/>
      <c r="S1347" s="214"/>
      <c r="T1347" s="215"/>
      <c r="AT1347" s="216" t="s">
        <v>211</v>
      </c>
      <c r="AU1347" s="216" t="s">
        <v>86</v>
      </c>
      <c r="AV1347" s="13" t="s">
        <v>84</v>
      </c>
      <c r="AW1347" s="13" t="s">
        <v>32</v>
      </c>
      <c r="AX1347" s="13" t="s">
        <v>76</v>
      </c>
      <c r="AY1347" s="216" t="s">
        <v>200</v>
      </c>
    </row>
    <row r="1348" spans="1:65" s="14" customFormat="1" ht="11.25">
      <c r="B1348" s="217"/>
      <c r="C1348" s="218"/>
      <c r="D1348" s="208" t="s">
        <v>211</v>
      </c>
      <c r="E1348" s="219" t="s">
        <v>1</v>
      </c>
      <c r="F1348" s="220" t="s">
        <v>1640</v>
      </c>
      <c r="G1348" s="218"/>
      <c r="H1348" s="221">
        <v>1.099</v>
      </c>
      <c r="I1348" s="222"/>
      <c r="J1348" s="218"/>
      <c r="K1348" s="218"/>
      <c r="L1348" s="223"/>
      <c r="M1348" s="224"/>
      <c r="N1348" s="225"/>
      <c r="O1348" s="225"/>
      <c r="P1348" s="225"/>
      <c r="Q1348" s="225"/>
      <c r="R1348" s="225"/>
      <c r="S1348" s="225"/>
      <c r="T1348" s="226"/>
      <c r="AT1348" s="227" t="s">
        <v>211</v>
      </c>
      <c r="AU1348" s="227" t="s">
        <v>86</v>
      </c>
      <c r="AV1348" s="14" t="s">
        <v>86</v>
      </c>
      <c r="AW1348" s="14" t="s">
        <v>32</v>
      </c>
      <c r="AX1348" s="14" t="s">
        <v>76</v>
      </c>
      <c r="AY1348" s="227" t="s">
        <v>200</v>
      </c>
    </row>
    <row r="1349" spans="1:65" s="13" customFormat="1" ht="11.25">
      <c r="B1349" s="206"/>
      <c r="C1349" s="207"/>
      <c r="D1349" s="208" t="s">
        <v>211</v>
      </c>
      <c r="E1349" s="209" t="s">
        <v>1</v>
      </c>
      <c r="F1349" s="210" t="s">
        <v>1630</v>
      </c>
      <c r="G1349" s="207"/>
      <c r="H1349" s="209" t="s">
        <v>1</v>
      </c>
      <c r="I1349" s="211"/>
      <c r="J1349" s="207"/>
      <c r="K1349" s="207"/>
      <c r="L1349" s="212"/>
      <c r="M1349" s="213"/>
      <c r="N1349" s="214"/>
      <c r="O1349" s="214"/>
      <c r="P1349" s="214"/>
      <c r="Q1349" s="214"/>
      <c r="R1349" s="214"/>
      <c r="S1349" s="214"/>
      <c r="T1349" s="215"/>
      <c r="AT1349" s="216" t="s">
        <v>211</v>
      </c>
      <c r="AU1349" s="216" t="s">
        <v>86</v>
      </c>
      <c r="AV1349" s="13" t="s">
        <v>84</v>
      </c>
      <c r="AW1349" s="13" t="s">
        <v>32</v>
      </c>
      <c r="AX1349" s="13" t="s">
        <v>76</v>
      </c>
      <c r="AY1349" s="216" t="s">
        <v>200</v>
      </c>
    </row>
    <row r="1350" spans="1:65" s="14" customFormat="1" ht="11.25">
      <c r="B1350" s="217"/>
      <c r="C1350" s="218"/>
      <c r="D1350" s="208" t="s">
        <v>211</v>
      </c>
      <c r="E1350" s="219" t="s">
        <v>1</v>
      </c>
      <c r="F1350" s="220" t="s">
        <v>1641</v>
      </c>
      <c r="G1350" s="218"/>
      <c r="H1350" s="221">
        <v>1.3120000000000001</v>
      </c>
      <c r="I1350" s="222"/>
      <c r="J1350" s="218"/>
      <c r="K1350" s="218"/>
      <c r="L1350" s="223"/>
      <c r="M1350" s="224"/>
      <c r="N1350" s="225"/>
      <c r="O1350" s="225"/>
      <c r="P1350" s="225"/>
      <c r="Q1350" s="225"/>
      <c r="R1350" s="225"/>
      <c r="S1350" s="225"/>
      <c r="T1350" s="226"/>
      <c r="AT1350" s="227" t="s">
        <v>211</v>
      </c>
      <c r="AU1350" s="227" t="s">
        <v>86</v>
      </c>
      <c r="AV1350" s="14" t="s">
        <v>86</v>
      </c>
      <c r="AW1350" s="14" t="s">
        <v>32</v>
      </c>
      <c r="AX1350" s="14" t="s">
        <v>76</v>
      </c>
      <c r="AY1350" s="227" t="s">
        <v>200</v>
      </c>
    </row>
    <row r="1351" spans="1:65" s="15" customFormat="1" ht="11.25">
      <c r="B1351" s="228"/>
      <c r="C1351" s="229"/>
      <c r="D1351" s="208" t="s">
        <v>211</v>
      </c>
      <c r="E1351" s="230" t="s">
        <v>1</v>
      </c>
      <c r="F1351" s="231" t="s">
        <v>219</v>
      </c>
      <c r="G1351" s="229"/>
      <c r="H1351" s="232">
        <v>23.39</v>
      </c>
      <c r="I1351" s="233"/>
      <c r="J1351" s="229"/>
      <c r="K1351" s="229"/>
      <c r="L1351" s="234"/>
      <c r="M1351" s="235"/>
      <c r="N1351" s="236"/>
      <c r="O1351" s="236"/>
      <c r="P1351" s="236"/>
      <c r="Q1351" s="236"/>
      <c r="R1351" s="236"/>
      <c r="S1351" s="236"/>
      <c r="T1351" s="237"/>
      <c r="AT1351" s="238" t="s">
        <v>211</v>
      </c>
      <c r="AU1351" s="238" t="s">
        <v>86</v>
      </c>
      <c r="AV1351" s="15" t="s">
        <v>207</v>
      </c>
      <c r="AW1351" s="15" t="s">
        <v>32</v>
      </c>
      <c r="AX1351" s="15" t="s">
        <v>84</v>
      </c>
      <c r="AY1351" s="238" t="s">
        <v>200</v>
      </c>
    </row>
    <row r="1352" spans="1:65" s="14" customFormat="1" ht="11.25">
      <c r="B1352" s="217"/>
      <c r="C1352" s="218"/>
      <c r="D1352" s="208" t="s">
        <v>211</v>
      </c>
      <c r="E1352" s="218"/>
      <c r="F1352" s="220" t="s">
        <v>1642</v>
      </c>
      <c r="G1352" s="218"/>
      <c r="H1352" s="221">
        <v>26.899000000000001</v>
      </c>
      <c r="I1352" s="222"/>
      <c r="J1352" s="218"/>
      <c r="K1352" s="218"/>
      <c r="L1352" s="223"/>
      <c r="M1352" s="224"/>
      <c r="N1352" s="225"/>
      <c r="O1352" s="225"/>
      <c r="P1352" s="225"/>
      <c r="Q1352" s="225"/>
      <c r="R1352" s="225"/>
      <c r="S1352" s="225"/>
      <c r="T1352" s="226"/>
      <c r="AT1352" s="227" t="s">
        <v>211</v>
      </c>
      <c r="AU1352" s="227" t="s">
        <v>86</v>
      </c>
      <c r="AV1352" s="14" t="s">
        <v>86</v>
      </c>
      <c r="AW1352" s="14" t="s">
        <v>4</v>
      </c>
      <c r="AX1352" s="14" t="s">
        <v>84</v>
      </c>
      <c r="AY1352" s="227" t="s">
        <v>200</v>
      </c>
    </row>
    <row r="1353" spans="1:65" s="2" customFormat="1" ht="33" customHeight="1">
      <c r="A1353" s="35"/>
      <c r="B1353" s="36"/>
      <c r="C1353" s="188" t="s">
        <v>1643</v>
      </c>
      <c r="D1353" s="188" t="s">
        <v>202</v>
      </c>
      <c r="E1353" s="189" t="s">
        <v>1644</v>
      </c>
      <c r="F1353" s="190" t="s">
        <v>1645</v>
      </c>
      <c r="G1353" s="191" t="s">
        <v>415</v>
      </c>
      <c r="H1353" s="192">
        <v>252.6</v>
      </c>
      <c r="I1353" s="193"/>
      <c r="J1353" s="194">
        <f>ROUND(I1353*H1353,2)</f>
        <v>0</v>
      </c>
      <c r="K1353" s="190" t="s">
        <v>206</v>
      </c>
      <c r="L1353" s="40"/>
      <c r="M1353" s="195" t="s">
        <v>1</v>
      </c>
      <c r="N1353" s="196" t="s">
        <v>41</v>
      </c>
      <c r="O1353" s="72"/>
      <c r="P1353" s="197">
        <f>O1353*H1353</f>
        <v>0</v>
      </c>
      <c r="Q1353" s="197">
        <v>0</v>
      </c>
      <c r="R1353" s="197">
        <f>Q1353*H1353</f>
        <v>0</v>
      </c>
      <c r="S1353" s="197">
        <v>0</v>
      </c>
      <c r="T1353" s="198">
        <f>S1353*H1353</f>
        <v>0</v>
      </c>
      <c r="U1353" s="35"/>
      <c r="V1353" s="35"/>
      <c r="W1353" s="35"/>
      <c r="X1353" s="35"/>
      <c r="Y1353" s="35"/>
      <c r="Z1353" s="35"/>
      <c r="AA1353" s="35"/>
      <c r="AB1353" s="35"/>
      <c r="AC1353" s="35"/>
      <c r="AD1353" s="35"/>
      <c r="AE1353" s="35"/>
      <c r="AR1353" s="199" t="s">
        <v>314</v>
      </c>
      <c r="AT1353" s="199" t="s">
        <v>202</v>
      </c>
      <c r="AU1353" s="199" t="s">
        <v>86</v>
      </c>
      <c r="AY1353" s="18" t="s">
        <v>200</v>
      </c>
      <c r="BE1353" s="200">
        <f>IF(N1353="základní",J1353,0)</f>
        <v>0</v>
      </c>
      <c r="BF1353" s="200">
        <f>IF(N1353="snížená",J1353,0)</f>
        <v>0</v>
      </c>
      <c r="BG1353" s="200">
        <f>IF(N1353="zákl. přenesená",J1353,0)</f>
        <v>0</v>
      </c>
      <c r="BH1353" s="200">
        <f>IF(N1353="sníž. přenesená",J1353,0)</f>
        <v>0</v>
      </c>
      <c r="BI1353" s="200">
        <f>IF(N1353="nulová",J1353,0)</f>
        <v>0</v>
      </c>
      <c r="BJ1353" s="18" t="s">
        <v>84</v>
      </c>
      <c r="BK1353" s="200">
        <f>ROUND(I1353*H1353,2)</f>
        <v>0</v>
      </c>
      <c r="BL1353" s="18" t="s">
        <v>314</v>
      </c>
      <c r="BM1353" s="199" t="s">
        <v>1646</v>
      </c>
    </row>
    <row r="1354" spans="1:65" s="2" customFormat="1" ht="11.25">
      <c r="A1354" s="35"/>
      <c r="B1354" s="36"/>
      <c r="C1354" s="37"/>
      <c r="D1354" s="201" t="s">
        <v>209</v>
      </c>
      <c r="E1354" s="37"/>
      <c r="F1354" s="202" t="s">
        <v>1647</v>
      </c>
      <c r="G1354" s="37"/>
      <c r="H1354" s="37"/>
      <c r="I1354" s="203"/>
      <c r="J1354" s="37"/>
      <c r="K1354" s="37"/>
      <c r="L1354" s="40"/>
      <c r="M1354" s="204"/>
      <c r="N1354" s="205"/>
      <c r="O1354" s="72"/>
      <c r="P1354" s="72"/>
      <c r="Q1354" s="72"/>
      <c r="R1354" s="72"/>
      <c r="S1354" s="72"/>
      <c r="T1354" s="73"/>
      <c r="U1354" s="35"/>
      <c r="V1354" s="35"/>
      <c r="W1354" s="35"/>
      <c r="X1354" s="35"/>
      <c r="Y1354" s="35"/>
      <c r="Z1354" s="35"/>
      <c r="AA1354" s="35"/>
      <c r="AB1354" s="35"/>
      <c r="AC1354" s="35"/>
      <c r="AD1354" s="35"/>
      <c r="AE1354" s="35"/>
      <c r="AT1354" s="18" t="s">
        <v>209</v>
      </c>
      <c r="AU1354" s="18" t="s">
        <v>86</v>
      </c>
    </row>
    <row r="1355" spans="1:65" s="13" customFormat="1" ht="11.25">
      <c r="B1355" s="206"/>
      <c r="C1355" s="207"/>
      <c r="D1355" s="208" t="s">
        <v>211</v>
      </c>
      <c r="E1355" s="209" t="s">
        <v>1</v>
      </c>
      <c r="F1355" s="210" t="s">
        <v>397</v>
      </c>
      <c r="G1355" s="207"/>
      <c r="H1355" s="209" t="s">
        <v>1</v>
      </c>
      <c r="I1355" s="211"/>
      <c r="J1355" s="207"/>
      <c r="K1355" s="207"/>
      <c r="L1355" s="212"/>
      <c r="M1355" s="213"/>
      <c r="N1355" s="214"/>
      <c r="O1355" s="214"/>
      <c r="P1355" s="214"/>
      <c r="Q1355" s="214"/>
      <c r="R1355" s="214"/>
      <c r="S1355" s="214"/>
      <c r="T1355" s="215"/>
      <c r="AT1355" s="216" t="s">
        <v>211</v>
      </c>
      <c r="AU1355" s="216" t="s">
        <v>86</v>
      </c>
      <c r="AV1355" s="13" t="s">
        <v>84</v>
      </c>
      <c r="AW1355" s="13" t="s">
        <v>32</v>
      </c>
      <c r="AX1355" s="13" t="s">
        <v>76</v>
      </c>
      <c r="AY1355" s="216" t="s">
        <v>200</v>
      </c>
    </row>
    <row r="1356" spans="1:65" s="13" customFormat="1" ht="11.25">
      <c r="B1356" s="206"/>
      <c r="C1356" s="207"/>
      <c r="D1356" s="208" t="s">
        <v>211</v>
      </c>
      <c r="E1356" s="209" t="s">
        <v>1</v>
      </c>
      <c r="F1356" s="210" t="s">
        <v>1648</v>
      </c>
      <c r="G1356" s="207"/>
      <c r="H1356" s="209" t="s">
        <v>1</v>
      </c>
      <c r="I1356" s="211"/>
      <c r="J1356" s="207"/>
      <c r="K1356" s="207"/>
      <c r="L1356" s="212"/>
      <c r="M1356" s="213"/>
      <c r="N1356" s="214"/>
      <c r="O1356" s="214"/>
      <c r="P1356" s="214"/>
      <c r="Q1356" s="214"/>
      <c r="R1356" s="214"/>
      <c r="S1356" s="214"/>
      <c r="T1356" s="215"/>
      <c r="AT1356" s="216" t="s">
        <v>211</v>
      </c>
      <c r="AU1356" s="216" t="s">
        <v>86</v>
      </c>
      <c r="AV1356" s="13" t="s">
        <v>84</v>
      </c>
      <c r="AW1356" s="13" t="s">
        <v>32</v>
      </c>
      <c r="AX1356" s="13" t="s">
        <v>76</v>
      </c>
      <c r="AY1356" s="216" t="s">
        <v>200</v>
      </c>
    </row>
    <row r="1357" spans="1:65" s="14" customFormat="1" ht="11.25">
      <c r="B1357" s="217"/>
      <c r="C1357" s="218"/>
      <c r="D1357" s="208" t="s">
        <v>211</v>
      </c>
      <c r="E1357" s="219" t="s">
        <v>1</v>
      </c>
      <c r="F1357" s="220" t="s">
        <v>1649</v>
      </c>
      <c r="G1357" s="218"/>
      <c r="H1357" s="221">
        <v>83.8</v>
      </c>
      <c r="I1357" s="222"/>
      <c r="J1357" s="218"/>
      <c r="K1357" s="218"/>
      <c r="L1357" s="223"/>
      <c r="M1357" s="224"/>
      <c r="N1357" s="225"/>
      <c r="O1357" s="225"/>
      <c r="P1357" s="225"/>
      <c r="Q1357" s="225"/>
      <c r="R1357" s="225"/>
      <c r="S1357" s="225"/>
      <c r="T1357" s="226"/>
      <c r="AT1357" s="227" t="s">
        <v>211</v>
      </c>
      <c r="AU1357" s="227" t="s">
        <v>86</v>
      </c>
      <c r="AV1357" s="14" t="s">
        <v>86</v>
      </c>
      <c r="AW1357" s="14" t="s">
        <v>32</v>
      </c>
      <c r="AX1357" s="14" t="s">
        <v>76</v>
      </c>
      <c r="AY1357" s="227" t="s">
        <v>200</v>
      </c>
    </row>
    <row r="1358" spans="1:65" s="13" customFormat="1" ht="11.25">
      <c r="B1358" s="206"/>
      <c r="C1358" s="207"/>
      <c r="D1358" s="208" t="s">
        <v>211</v>
      </c>
      <c r="E1358" s="209" t="s">
        <v>1</v>
      </c>
      <c r="F1358" s="210" t="s">
        <v>1650</v>
      </c>
      <c r="G1358" s="207"/>
      <c r="H1358" s="209" t="s">
        <v>1</v>
      </c>
      <c r="I1358" s="211"/>
      <c r="J1358" s="207"/>
      <c r="K1358" s="207"/>
      <c r="L1358" s="212"/>
      <c r="M1358" s="213"/>
      <c r="N1358" s="214"/>
      <c r="O1358" s="214"/>
      <c r="P1358" s="214"/>
      <c r="Q1358" s="214"/>
      <c r="R1358" s="214"/>
      <c r="S1358" s="214"/>
      <c r="T1358" s="215"/>
      <c r="AT1358" s="216" t="s">
        <v>211</v>
      </c>
      <c r="AU1358" s="216" t="s">
        <v>86</v>
      </c>
      <c r="AV1358" s="13" t="s">
        <v>84</v>
      </c>
      <c r="AW1358" s="13" t="s">
        <v>32</v>
      </c>
      <c r="AX1358" s="13" t="s">
        <v>76</v>
      </c>
      <c r="AY1358" s="216" t="s">
        <v>200</v>
      </c>
    </row>
    <row r="1359" spans="1:65" s="14" customFormat="1" ht="11.25">
      <c r="B1359" s="217"/>
      <c r="C1359" s="218"/>
      <c r="D1359" s="208" t="s">
        <v>211</v>
      </c>
      <c r="E1359" s="219" t="s">
        <v>1</v>
      </c>
      <c r="F1359" s="220" t="s">
        <v>1651</v>
      </c>
      <c r="G1359" s="218"/>
      <c r="H1359" s="221">
        <v>20</v>
      </c>
      <c r="I1359" s="222"/>
      <c r="J1359" s="218"/>
      <c r="K1359" s="218"/>
      <c r="L1359" s="223"/>
      <c r="M1359" s="224"/>
      <c r="N1359" s="225"/>
      <c r="O1359" s="225"/>
      <c r="P1359" s="225"/>
      <c r="Q1359" s="225"/>
      <c r="R1359" s="225"/>
      <c r="S1359" s="225"/>
      <c r="T1359" s="226"/>
      <c r="AT1359" s="227" t="s">
        <v>211</v>
      </c>
      <c r="AU1359" s="227" t="s">
        <v>86</v>
      </c>
      <c r="AV1359" s="14" t="s">
        <v>86</v>
      </c>
      <c r="AW1359" s="14" t="s">
        <v>32</v>
      </c>
      <c r="AX1359" s="14" t="s">
        <v>76</v>
      </c>
      <c r="AY1359" s="227" t="s">
        <v>200</v>
      </c>
    </row>
    <row r="1360" spans="1:65" s="13" customFormat="1" ht="11.25">
      <c r="B1360" s="206"/>
      <c r="C1360" s="207"/>
      <c r="D1360" s="208" t="s">
        <v>211</v>
      </c>
      <c r="E1360" s="209" t="s">
        <v>1</v>
      </c>
      <c r="F1360" s="210" t="s">
        <v>1652</v>
      </c>
      <c r="G1360" s="207"/>
      <c r="H1360" s="209" t="s">
        <v>1</v>
      </c>
      <c r="I1360" s="211"/>
      <c r="J1360" s="207"/>
      <c r="K1360" s="207"/>
      <c r="L1360" s="212"/>
      <c r="M1360" s="213"/>
      <c r="N1360" s="214"/>
      <c r="O1360" s="214"/>
      <c r="P1360" s="214"/>
      <c r="Q1360" s="214"/>
      <c r="R1360" s="214"/>
      <c r="S1360" s="214"/>
      <c r="T1360" s="215"/>
      <c r="AT1360" s="216" t="s">
        <v>211</v>
      </c>
      <c r="AU1360" s="216" t="s">
        <v>86</v>
      </c>
      <c r="AV1360" s="13" t="s">
        <v>84</v>
      </c>
      <c r="AW1360" s="13" t="s">
        <v>32</v>
      </c>
      <c r="AX1360" s="13" t="s">
        <v>76</v>
      </c>
      <c r="AY1360" s="216" t="s">
        <v>200</v>
      </c>
    </row>
    <row r="1361" spans="1:65" s="14" customFormat="1" ht="11.25">
      <c r="B1361" s="217"/>
      <c r="C1361" s="218"/>
      <c r="D1361" s="208" t="s">
        <v>211</v>
      </c>
      <c r="E1361" s="219" t="s">
        <v>1</v>
      </c>
      <c r="F1361" s="220" t="s">
        <v>1653</v>
      </c>
      <c r="G1361" s="218"/>
      <c r="H1361" s="221">
        <v>148.80000000000001</v>
      </c>
      <c r="I1361" s="222"/>
      <c r="J1361" s="218"/>
      <c r="K1361" s="218"/>
      <c r="L1361" s="223"/>
      <c r="M1361" s="224"/>
      <c r="N1361" s="225"/>
      <c r="O1361" s="225"/>
      <c r="P1361" s="225"/>
      <c r="Q1361" s="225"/>
      <c r="R1361" s="225"/>
      <c r="S1361" s="225"/>
      <c r="T1361" s="226"/>
      <c r="AT1361" s="227" t="s">
        <v>211</v>
      </c>
      <c r="AU1361" s="227" t="s">
        <v>86</v>
      </c>
      <c r="AV1361" s="14" t="s">
        <v>86</v>
      </c>
      <c r="AW1361" s="14" t="s">
        <v>32</v>
      </c>
      <c r="AX1361" s="14" t="s">
        <v>76</v>
      </c>
      <c r="AY1361" s="227" t="s">
        <v>200</v>
      </c>
    </row>
    <row r="1362" spans="1:65" s="15" customFormat="1" ht="11.25">
      <c r="B1362" s="228"/>
      <c r="C1362" s="229"/>
      <c r="D1362" s="208" t="s">
        <v>211</v>
      </c>
      <c r="E1362" s="230" t="s">
        <v>1</v>
      </c>
      <c r="F1362" s="231" t="s">
        <v>219</v>
      </c>
      <c r="G1362" s="229"/>
      <c r="H1362" s="232">
        <v>252.6</v>
      </c>
      <c r="I1362" s="233"/>
      <c r="J1362" s="229"/>
      <c r="K1362" s="229"/>
      <c r="L1362" s="234"/>
      <c r="M1362" s="235"/>
      <c r="N1362" s="236"/>
      <c r="O1362" s="236"/>
      <c r="P1362" s="236"/>
      <c r="Q1362" s="236"/>
      <c r="R1362" s="236"/>
      <c r="S1362" s="236"/>
      <c r="T1362" s="237"/>
      <c r="AT1362" s="238" t="s">
        <v>211</v>
      </c>
      <c r="AU1362" s="238" t="s">
        <v>86</v>
      </c>
      <c r="AV1362" s="15" t="s">
        <v>207</v>
      </c>
      <c r="AW1362" s="15" t="s">
        <v>32</v>
      </c>
      <c r="AX1362" s="15" t="s">
        <v>84</v>
      </c>
      <c r="AY1362" s="238" t="s">
        <v>200</v>
      </c>
    </row>
    <row r="1363" spans="1:65" s="2" customFormat="1" ht="21.75" customHeight="1">
      <c r="A1363" s="35"/>
      <c r="B1363" s="36"/>
      <c r="C1363" s="250" t="s">
        <v>1654</v>
      </c>
      <c r="D1363" s="250" t="s">
        <v>302</v>
      </c>
      <c r="E1363" s="251" t="s">
        <v>1655</v>
      </c>
      <c r="F1363" s="252" t="s">
        <v>1532</v>
      </c>
      <c r="G1363" s="253" t="s">
        <v>205</v>
      </c>
      <c r="H1363" s="254">
        <v>0.77300000000000002</v>
      </c>
      <c r="I1363" s="255"/>
      <c r="J1363" s="256">
        <f>ROUND(I1363*H1363,2)</f>
        <v>0</v>
      </c>
      <c r="K1363" s="252" t="s">
        <v>206</v>
      </c>
      <c r="L1363" s="257"/>
      <c r="M1363" s="258" t="s">
        <v>1</v>
      </c>
      <c r="N1363" s="259" t="s">
        <v>41</v>
      </c>
      <c r="O1363" s="72"/>
      <c r="P1363" s="197">
        <f>O1363*H1363</f>
        <v>0</v>
      </c>
      <c r="Q1363" s="197">
        <v>0.55000000000000004</v>
      </c>
      <c r="R1363" s="197">
        <f>Q1363*H1363</f>
        <v>0.42515000000000003</v>
      </c>
      <c r="S1363" s="197">
        <v>0</v>
      </c>
      <c r="T1363" s="198">
        <f>S1363*H1363</f>
        <v>0</v>
      </c>
      <c r="U1363" s="35"/>
      <c r="V1363" s="35"/>
      <c r="W1363" s="35"/>
      <c r="X1363" s="35"/>
      <c r="Y1363" s="35"/>
      <c r="Z1363" s="35"/>
      <c r="AA1363" s="35"/>
      <c r="AB1363" s="35"/>
      <c r="AC1363" s="35"/>
      <c r="AD1363" s="35"/>
      <c r="AE1363" s="35"/>
      <c r="AR1363" s="199" t="s">
        <v>441</v>
      </c>
      <c r="AT1363" s="199" t="s">
        <v>302</v>
      </c>
      <c r="AU1363" s="199" t="s">
        <v>86</v>
      </c>
      <c r="AY1363" s="18" t="s">
        <v>200</v>
      </c>
      <c r="BE1363" s="200">
        <f>IF(N1363="základní",J1363,0)</f>
        <v>0</v>
      </c>
      <c r="BF1363" s="200">
        <f>IF(N1363="snížená",J1363,0)</f>
        <v>0</v>
      </c>
      <c r="BG1363" s="200">
        <f>IF(N1363="zákl. přenesená",J1363,0)</f>
        <v>0</v>
      </c>
      <c r="BH1363" s="200">
        <f>IF(N1363="sníž. přenesená",J1363,0)</f>
        <v>0</v>
      </c>
      <c r="BI1363" s="200">
        <f>IF(N1363="nulová",J1363,0)</f>
        <v>0</v>
      </c>
      <c r="BJ1363" s="18" t="s">
        <v>84</v>
      </c>
      <c r="BK1363" s="200">
        <f>ROUND(I1363*H1363,2)</f>
        <v>0</v>
      </c>
      <c r="BL1363" s="18" t="s">
        <v>314</v>
      </c>
      <c r="BM1363" s="199" t="s">
        <v>1656</v>
      </c>
    </row>
    <row r="1364" spans="1:65" s="13" customFormat="1" ht="11.25">
      <c r="B1364" s="206"/>
      <c r="C1364" s="207"/>
      <c r="D1364" s="208" t="s">
        <v>211</v>
      </c>
      <c r="E1364" s="209" t="s">
        <v>1</v>
      </c>
      <c r="F1364" s="210" t="s">
        <v>397</v>
      </c>
      <c r="G1364" s="207"/>
      <c r="H1364" s="209" t="s">
        <v>1</v>
      </c>
      <c r="I1364" s="211"/>
      <c r="J1364" s="207"/>
      <c r="K1364" s="207"/>
      <c r="L1364" s="212"/>
      <c r="M1364" s="213"/>
      <c r="N1364" s="214"/>
      <c r="O1364" s="214"/>
      <c r="P1364" s="214"/>
      <c r="Q1364" s="214"/>
      <c r="R1364" s="214"/>
      <c r="S1364" s="214"/>
      <c r="T1364" s="215"/>
      <c r="AT1364" s="216" t="s">
        <v>211</v>
      </c>
      <c r="AU1364" s="216" t="s">
        <v>86</v>
      </c>
      <c r="AV1364" s="13" t="s">
        <v>84</v>
      </c>
      <c r="AW1364" s="13" t="s">
        <v>32</v>
      </c>
      <c r="AX1364" s="13" t="s">
        <v>76</v>
      </c>
      <c r="AY1364" s="216" t="s">
        <v>200</v>
      </c>
    </row>
    <row r="1365" spans="1:65" s="13" customFormat="1" ht="11.25">
      <c r="B1365" s="206"/>
      <c r="C1365" s="207"/>
      <c r="D1365" s="208" t="s">
        <v>211</v>
      </c>
      <c r="E1365" s="209" t="s">
        <v>1</v>
      </c>
      <c r="F1365" s="210" t="s">
        <v>1650</v>
      </c>
      <c r="G1365" s="207"/>
      <c r="H1365" s="209" t="s">
        <v>1</v>
      </c>
      <c r="I1365" s="211"/>
      <c r="J1365" s="207"/>
      <c r="K1365" s="207"/>
      <c r="L1365" s="212"/>
      <c r="M1365" s="213"/>
      <c r="N1365" s="214"/>
      <c r="O1365" s="214"/>
      <c r="P1365" s="214"/>
      <c r="Q1365" s="214"/>
      <c r="R1365" s="214"/>
      <c r="S1365" s="214"/>
      <c r="T1365" s="215"/>
      <c r="AT1365" s="216" t="s">
        <v>211</v>
      </c>
      <c r="AU1365" s="216" t="s">
        <v>86</v>
      </c>
      <c r="AV1365" s="13" t="s">
        <v>84</v>
      </c>
      <c r="AW1365" s="13" t="s">
        <v>32</v>
      </c>
      <c r="AX1365" s="13" t="s">
        <v>76</v>
      </c>
      <c r="AY1365" s="216" t="s">
        <v>200</v>
      </c>
    </row>
    <row r="1366" spans="1:65" s="14" customFormat="1" ht="11.25">
      <c r="B1366" s="217"/>
      <c r="C1366" s="218"/>
      <c r="D1366" s="208" t="s">
        <v>211</v>
      </c>
      <c r="E1366" s="219" t="s">
        <v>1</v>
      </c>
      <c r="F1366" s="220" t="s">
        <v>1657</v>
      </c>
      <c r="G1366" s="218"/>
      <c r="H1366" s="221">
        <v>0.67200000000000004</v>
      </c>
      <c r="I1366" s="222"/>
      <c r="J1366" s="218"/>
      <c r="K1366" s="218"/>
      <c r="L1366" s="223"/>
      <c r="M1366" s="224"/>
      <c r="N1366" s="225"/>
      <c r="O1366" s="225"/>
      <c r="P1366" s="225"/>
      <c r="Q1366" s="225"/>
      <c r="R1366" s="225"/>
      <c r="S1366" s="225"/>
      <c r="T1366" s="226"/>
      <c r="AT1366" s="227" t="s">
        <v>211</v>
      </c>
      <c r="AU1366" s="227" t="s">
        <v>86</v>
      </c>
      <c r="AV1366" s="14" t="s">
        <v>86</v>
      </c>
      <c r="AW1366" s="14" t="s">
        <v>32</v>
      </c>
      <c r="AX1366" s="14" t="s">
        <v>84</v>
      </c>
      <c r="AY1366" s="227" t="s">
        <v>200</v>
      </c>
    </row>
    <row r="1367" spans="1:65" s="14" customFormat="1" ht="11.25">
      <c r="B1367" s="217"/>
      <c r="C1367" s="218"/>
      <c r="D1367" s="208" t="s">
        <v>211</v>
      </c>
      <c r="E1367" s="218"/>
      <c r="F1367" s="220" t="s">
        <v>1658</v>
      </c>
      <c r="G1367" s="218"/>
      <c r="H1367" s="221">
        <v>0.77300000000000002</v>
      </c>
      <c r="I1367" s="222"/>
      <c r="J1367" s="218"/>
      <c r="K1367" s="218"/>
      <c r="L1367" s="223"/>
      <c r="M1367" s="224"/>
      <c r="N1367" s="225"/>
      <c r="O1367" s="225"/>
      <c r="P1367" s="225"/>
      <c r="Q1367" s="225"/>
      <c r="R1367" s="225"/>
      <c r="S1367" s="225"/>
      <c r="T1367" s="226"/>
      <c r="AT1367" s="227" t="s">
        <v>211</v>
      </c>
      <c r="AU1367" s="227" t="s">
        <v>86</v>
      </c>
      <c r="AV1367" s="14" t="s">
        <v>86</v>
      </c>
      <c r="AW1367" s="14" t="s">
        <v>4</v>
      </c>
      <c r="AX1367" s="14" t="s">
        <v>84</v>
      </c>
      <c r="AY1367" s="227" t="s">
        <v>200</v>
      </c>
    </row>
    <row r="1368" spans="1:65" s="2" customFormat="1" ht="21.75" customHeight="1">
      <c r="A1368" s="35"/>
      <c r="B1368" s="36"/>
      <c r="C1368" s="250" t="s">
        <v>1659</v>
      </c>
      <c r="D1368" s="250" t="s">
        <v>302</v>
      </c>
      <c r="E1368" s="251" t="s">
        <v>1660</v>
      </c>
      <c r="F1368" s="252" t="s">
        <v>1534</v>
      </c>
      <c r="G1368" s="253" t="s">
        <v>205</v>
      </c>
      <c r="H1368" s="254">
        <v>8.9879999999999995</v>
      </c>
      <c r="I1368" s="255"/>
      <c r="J1368" s="256">
        <f>ROUND(I1368*H1368,2)</f>
        <v>0</v>
      </c>
      <c r="K1368" s="252" t="s">
        <v>206</v>
      </c>
      <c r="L1368" s="257"/>
      <c r="M1368" s="258" t="s">
        <v>1</v>
      </c>
      <c r="N1368" s="259" t="s">
        <v>41</v>
      </c>
      <c r="O1368" s="72"/>
      <c r="P1368" s="197">
        <f>O1368*H1368</f>
        <v>0</v>
      </c>
      <c r="Q1368" s="197">
        <v>0.55000000000000004</v>
      </c>
      <c r="R1368" s="197">
        <f>Q1368*H1368</f>
        <v>4.9434000000000005</v>
      </c>
      <c r="S1368" s="197">
        <v>0</v>
      </c>
      <c r="T1368" s="198">
        <f>S1368*H1368</f>
        <v>0</v>
      </c>
      <c r="U1368" s="35"/>
      <c r="V1368" s="35"/>
      <c r="W1368" s="35"/>
      <c r="X1368" s="35"/>
      <c r="Y1368" s="35"/>
      <c r="Z1368" s="35"/>
      <c r="AA1368" s="35"/>
      <c r="AB1368" s="35"/>
      <c r="AC1368" s="35"/>
      <c r="AD1368" s="35"/>
      <c r="AE1368" s="35"/>
      <c r="AR1368" s="199" t="s">
        <v>441</v>
      </c>
      <c r="AT1368" s="199" t="s">
        <v>302</v>
      </c>
      <c r="AU1368" s="199" t="s">
        <v>86</v>
      </c>
      <c r="AY1368" s="18" t="s">
        <v>200</v>
      </c>
      <c r="BE1368" s="200">
        <f>IF(N1368="základní",J1368,0)</f>
        <v>0</v>
      </c>
      <c r="BF1368" s="200">
        <f>IF(N1368="snížená",J1368,0)</f>
        <v>0</v>
      </c>
      <c r="BG1368" s="200">
        <f>IF(N1368="zákl. přenesená",J1368,0)</f>
        <v>0</v>
      </c>
      <c r="BH1368" s="200">
        <f>IF(N1368="sníž. přenesená",J1368,0)</f>
        <v>0</v>
      </c>
      <c r="BI1368" s="200">
        <f>IF(N1368="nulová",J1368,0)</f>
        <v>0</v>
      </c>
      <c r="BJ1368" s="18" t="s">
        <v>84</v>
      </c>
      <c r="BK1368" s="200">
        <f>ROUND(I1368*H1368,2)</f>
        <v>0</v>
      </c>
      <c r="BL1368" s="18" t="s">
        <v>314</v>
      </c>
      <c r="BM1368" s="199" t="s">
        <v>1661</v>
      </c>
    </row>
    <row r="1369" spans="1:65" s="13" customFormat="1" ht="11.25">
      <c r="B1369" s="206"/>
      <c r="C1369" s="207"/>
      <c r="D1369" s="208" t="s">
        <v>211</v>
      </c>
      <c r="E1369" s="209" t="s">
        <v>1</v>
      </c>
      <c r="F1369" s="210" t="s">
        <v>397</v>
      </c>
      <c r="G1369" s="207"/>
      <c r="H1369" s="209" t="s">
        <v>1</v>
      </c>
      <c r="I1369" s="211"/>
      <c r="J1369" s="207"/>
      <c r="K1369" s="207"/>
      <c r="L1369" s="212"/>
      <c r="M1369" s="213"/>
      <c r="N1369" s="214"/>
      <c r="O1369" s="214"/>
      <c r="P1369" s="214"/>
      <c r="Q1369" s="214"/>
      <c r="R1369" s="214"/>
      <c r="S1369" s="214"/>
      <c r="T1369" s="215"/>
      <c r="AT1369" s="216" t="s">
        <v>211</v>
      </c>
      <c r="AU1369" s="216" t="s">
        <v>86</v>
      </c>
      <c r="AV1369" s="13" t="s">
        <v>84</v>
      </c>
      <c r="AW1369" s="13" t="s">
        <v>32</v>
      </c>
      <c r="AX1369" s="13" t="s">
        <v>76</v>
      </c>
      <c r="AY1369" s="216" t="s">
        <v>200</v>
      </c>
    </row>
    <row r="1370" spans="1:65" s="13" customFormat="1" ht="11.25">
      <c r="B1370" s="206"/>
      <c r="C1370" s="207"/>
      <c r="D1370" s="208" t="s">
        <v>211</v>
      </c>
      <c r="E1370" s="209" t="s">
        <v>1</v>
      </c>
      <c r="F1370" s="210" t="s">
        <v>1648</v>
      </c>
      <c r="G1370" s="207"/>
      <c r="H1370" s="209" t="s">
        <v>1</v>
      </c>
      <c r="I1370" s="211"/>
      <c r="J1370" s="207"/>
      <c r="K1370" s="207"/>
      <c r="L1370" s="212"/>
      <c r="M1370" s="213"/>
      <c r="N1370" s="214"/>
      <c r="O1370" s="214"/>
      <c r="P1370" s="214"/>
      <c r="Q1370" s="214"/>
      <c r="R1370" s="214"/>
      <c r="S1370" s="214"/>
      <c r="T1370" s="215"/>
      <c r="AT1370" s="216" t="s">
        <v>211</v>
      </c>
      <c r="AU1370" s="216" t="s">
        <v>86</v>
      </c>
      <c r="AV1370" s="13" t="s">
        <v>84</v>
      </c>
      <c r="AW1370" s="13" t="s">
        <v>32</v>
      </c>
      <c r="AX1370" s="13" t="s">
        <v>76</v>
      </c>
      <c r="AY1370" s="216" t="s">
        <v>200</v>
      </c>
    </row>
    <row r="1371" spans="1:65" s="14" customFormat="1" ht="11.25">
      <c r="B1371" s="217"/>
      <c r="C1371" s="218"/>
      <c r="D1371" s="208" t="s">
        <v>211</v>
      </c>
      <c r="E1371" s="219" t="s">
        <v>1</v>
      </c>
      <c r="F1371" s="220" t="s">
        <v>1662</v>
      </c>
      <c r="G1371" s="218"/>
      <c r="H1371" s="221">
        <v>2.8159999999999998</v>
      </c>
      <c r="I1371" s="222"/>
      <c r="J1371" s="218"/>
      <c r="K1371" s="218"/>
      <c r="L1371" s="223"/>
      <c r="M1371" s="224"/>
      <c r="N1371" s="225"/>
      <c r="O1371" s="225"/>
      <c r="P1371" s="225"/>
      <c r="Q1371" s="225"/>
      <c r="R1371" s="225"/>
      <c r="S1371" s="225"/>
      <c r="T1371" s="226"/>
      <c r="AT1371" s="227" t="s">
        <v>211</v>
      </c>
      <c r="AU1371" s="227" t="s">
        <v>86</v>
      </c>
      <c r="AV1371" s="14" t="s">
        <v>86</v>
      </c>
      <c r="AW1371" s="14" t="s">
        <v>32</v>
      </c>
      <c r="AX1371" s="14" t="s">
        <v>76</v>
      </c>
      <c r="AY1371" s="227" t="s">
        <v>200</v>
      </c>
    </row>
    <row r="1372" spans="1:65" s="13" customFormat="1" ht="11.25">
      <c r="B1372" s="206"/>
      <c r="C1372" s="207"/>
      <c r="D1372" s="208" t="s">
        <v>211</v>
      </c>
      <c r="E1372" s="209" t="s">
        <v>1</v>
      </c>
      <c r="F1372" s="210" t="s">
        <v>1652</v>
      </c>
      <c r="G1372" s="207"/>
      <c r="H1372" s="209" t="s">
        <v>1</v>
      </c>
      <c r="I1372" s="211"/>
      <c r="J1372" s="207"/>
      <c r="K1372" s="207"/>
      <c r="L1372" s="212"/>
      <c r="M1372" s="213"/>
      <c r="N1372" s="214"/>
      <c r="O1372" s="214"/>
      <c r="P1372" s="214"/>
      <c r="Q1372" s="214"/>
      <c r="R1372" s="214"/>
      <c r="S1372" s="214"/>
      <c r="T1372" s="215"/>
      <c r="AT1372" s="216" t="s">
        <v>211</v>
      </c>
      <c r="AU1372" s="216" t="s">
        <v>86</v>
      </c>
      <c r="AV1372" s="13" t="s">
        <v>84</v>
      </c>
      <c r="AW1372" s="13" t="s">
        <v>32</v>
      </c>
      <c r="AX1372" s="13" t="s">
        <v>76</v>
      </c>
      <c r="AY1372" s="216" t="s">
        <v>200</v>
      </c>
    </row>
    <row r="1373" spans="1:65" s="14" customFormat="1" ht="11.25">
      <c r="B1373" s="217"/>
      <c r="C1373" s="218"/>
      <c r="D1373" s="208" t="s">
        <v>211</v>
      </c>
      <c r="E1373" s="219" t="s">
        <v>1</v>
      </c>
      <c r="F1373" s="220" t="s">
        <v>1663</v>
      </c>
      <c r="G1373" s="218"/>
      <c r="H1373" s="221">
        <v>5</v>
      </c>
      <c r="I1373" s="222"/>
      <c r="J1373" s="218"/>
      <c r="K1373" s="218"/>
      <c r="L1373" s="223"/>
      <c r="M1373" s="224"/>
      <c r="N1373" s="225"/>
      <c r="O1373" s="225"/>
      <c r="P1373" s="225"/>
      <c r="Q1373" s="225"/>
      <c r="R1373" s="225"/>
      <c r="S1373" s="225"/>
      <c r="T1373" s="226"/>
      <c r="AT1373" s="227" t="s">
        <v>211</v>
      </c>
      <c r="AU1373" s="227" t="s">
        <v>86</v>
      </c>
      <c r="AV1373" s="14" t="s">
        <v>86</v>
      </c>
      <c r="AW1373" s="14" t="s">
        <v>32</v>
      </c>
      <c r="AX1373" s="14" t="s">
        <v>76</v>
      </c>
      <c r="AY1373" s="227" t="s">
        <v>200</v>
      </c>
    </row>
    <row r="1374" spans="1:65" s="15" customFormat="1" ht="11.25">
      <c r="B1374" s="228"/>
      <c r="C1374" s="229"/>
      <c r="D1374" s="208" t="s">
        <v>211</v>
      </c>
      <c r="E1374" s="230" t="s">
        <v>1</v>
      </c>
      <c r="F1374" s="231" t="s">
        <v>219</v>
      </c>
      <c r="G1374" s="229"/>
      <c r="H1374" s="232">
        <v>7.8159999999999998</v>
      </c>
      <c r="I1374" s="233"/>
      <c r="J1374" s="229"/>
      <c r="K1374" s="229"/>
      <c r="L1374" s="234"/>
      <c r="M1374" s="235"/>
      <c r="N1374" s="236"/>
      <c r="O1374" s="236"/>
      <c r="P1374" s="236"/>
      <c r="Q1374" s="236"/>
      <c r="R1374" s="236"/>
      <c r="S1374" s="236"/>
      <c r="T1374" s="237"/>
      <c r="AT1374" s="238" t="s">
        <v>211</v>
      </c>
      <c r="AU1374" s="238" t="s">
        <v>86</v>
      </c>
      <c r="AV1374" s="15" t="s">
        <v>207</v>
      </c>
      <c r="AW1374" s="15" t="s">
        <v>32</v>
      </c>
      <c r="AX1374" s="15" t="s">
        <v>84</v>
      </c>
      <c r="AY1374" s="238" t="s">
        <v>200</v>
      </c>
    </row>
    <row r="1375" spans="1:65" s="14" customFormat="1" ht="11.25">
      <c r="B1375" s="217"/>
      <c r="C1375" s="218"/>
      <c r="D1375" s="208" t="s">
        <v>211</v>
      </c>
      <c r="E1375" s="218"/>
      <c r="F1375" s="220" t="s">
        <v>1664</v>
      </c>
      <c r="G1375" s="218"/>
      <c r="H1375" s="221">
        <v>8.9879999999999995</v>
      </c>
      <c r="I1375" s="222"/>
      <c r="J1375" s="218"/>
      <c r="K1375" s="218"/>
      <c r="L1375" s="223"/>
      <c r="M1375" s="224"/>
      <c r="N1375" s="225"/>
      <c r="O1375" s="225"/>
      <c r="P1375" s="225"/>
      <c r="Q1375" s="225"/>
      <c r="R1375" s="225"/>
      <c r="S1375" s="225"/>
      <c r="T1375" s="226"/>
      <c r="AT1375" s="227" t="s">
        <v>211</v>
      </c>
      <c r="AU1375" s="227" t="s">
        <v>86</v>
      </c>
      <c r="AV1375" s="14" t="s">
        <v>86</v>
      </c>
      <c r="AW1375" s="14" t="s">
        <v>4</v>
      </c>
      <c r="AX1375" s="14" t="s">
        <v>84</v>
      </c>
      <c r="AY1375" s="227" t="s">
        <v>200</v>
      </c>
    </row>
    <row r="1376" spans="1:65" s="2" customFormat="1" ht="33" customHeight="1">
      <c r="A1376" s="35"/>
      <c r="B1376" s="36"/>
      <c r="C1376" s="188" t="s">
        <v>1665</v>
      </c>
      <c r="D1376" s="188" t="s">
        <v>202</v>
      </c>
      <c r="E1376" s="189" t="s">
        <v>1666</v>
      </c>
      <c r="F1376" s="190" t="s">
        <v>1667</v>
      </c>
      <c r="G1376" s="191" t="s">
        <v>101</v>
      </c>
      <c r="H1376" s="192">
        <v>614</v>
      </c>
      <c r="I1376" s="193"/>
      <c r="J1376" s="194">
        <f>ROUND(I1376*H1376,2)</f>
        <v>0</v>
      </c>
      <c r="K1376" s="190" t="s">
        <v>206</v>
      </c>
      <c r="L1376" s="40"/>
      <c r="M1376" s="195" t="s">
        <v>1</v>
      </c>
      <c r="N1376" s="196" t="s">
        <v>41</v>
      </c>
      <c r="O1376" s="72"/>
      <c r="P1376" s="197">
        <f>O1376*H1376</f>
        <v>0</v>
      </c>
      <c r="Q1376" s="197">
        <v>1.423E-2</v>
      </c>
      <c r="R1376" s="197">
        <f>Q1376*H1376</f>
        <v>8.7372199999999989</v>
      </c>
      <c r="S1376" s="197">
        <v>0</v>
      </c>
      <c r="T1376" s="198">
        <f>S1376*H1376</f>
        <v>0</v>
      </c>
      <c r="U1376" s="35"/>
      <c r="V1376" s="35"/>
      <c r="W1376" s="35"/>
      <c r="X1376" s="35"/>
      <c r="Y1376" s="35"/>
      <c r="Z1376" s="35"/>
      <c r="AA1376" s="35"/>
      <c r="AB1376" s="35"/>
      <c r="AC1376" s="35"/>
      <c r="AD1376" s="35"/>
      <c r="AE1376" s="35"/>
      <c r="AR1376" s="199" t="s">
        <v>314</v>
      </c>
      <c r="AT1376" s="199" t="s">
        <v>202</v>
      </c>
      <c r="AU1376" s="199" t="s">
        <v>86</v>
      </c>
      <c r="AY1376" s="18" t="s">
        <v>200</v>
      </c>
      <c r="BE1376" s="200">
        <f>IF(N1376="základní",J1376,0)</f>
        <v>0</v>
      </c>
      <c r="BF1376" s="200">
        <f>IF(N1376="snížená",J1376,0)</f>
        <v>0</v>
      </c>
      <c r="BG1376" s="200">
        <f>IF(N1376="zákl. přenesená",J1376,0)</f>
        <v>0</v>
      </c>
      <c r="BH1376" s="200">
        <f>IF(N1376="sníž. přenesená",J1376,0)</f>
        <v>0</v>
      </c>
      <c r="BI1376" s="200">
        <f>IF(N1376="nulová",J1376,0)</f>
        <v>0</v>
      </c>
      <c r="BJ1376" s="18" t="s">
        <v>84</v>
      </c>
      <c r="BK1376" s="200">
        <f>ROUND(I1376*H1376,2)</f>
        <v>0</v>
      </c>
      <c r="BL1376" s="18" t="s">
        <v>314</v>
      </c>
      <c r="BM1376" s="199" t="s">
        <v>1668</v>
      </c>
    </row>
    <row r="1377" spans="1:65" s="2" customFormat="1" ht="11.25">
      <c r="A1377" s="35"/>
      <c r="B1377" s="36"/>
      <c r="C1377" s="37"/>
      <c r="D1377" s="201" t="s">
        <v>209</v>
      </c>
      <c r="E1377" s="37"/>
      <c r="F1377" s="202" t="s">
        <v>1669</v>
      </c>
      <c r="G1377" s="37"/>
      <c r="H1377" s="37"/>
      <c r="I1377" s="203"/>
      <c r="J1377" s="37"/>
      <c r="K1377" s="37"/>
      <c r="L1377" s="40"/>
      <c r="M1377" s="204"/>
      <c r="N1377" s="205"/>
      <c r="O1377" s="72"/>
      <c r="P1377" s="72"/>
      <c r="Q1377" s="72"/>
      <c r="R1377" s="72"/>
      <c r="S1377" s="72"/>
      <c r="T1377" s="73"/>
      <c r="U1377" s="35"/>
      <c r="V1377" s="35"/>
      <c r="W1377" s="35"/>
      <c r="X1377" s="35"/>
      <c r="Y1377" s="35"/>
      <c r="Z1377" s="35"/>
      <c r="AA1377" s="35"/>
      <c r="AB1377" s="35"/>
      <c r="AC1377" s="35"/>
      <c r="AD1377" s="35"/>
      <c r="AE1377" s="35"/>
      <c r="AT1377" s="18" t="s">
        <v>209</v>
      </c>
      <c r="AU1377" s="18" t="s">
        <v>86</v>
      </c>
    </row>
    <row r="1378" spans="1:65" s="14" customFormat="1" ht="11.25">
      <c r="B1378" s="217"/>
      <c r="C1378" s="218"/>
      <c r="D1378" s="208" t="s">
        <v>211</v>
      </c>
      <c r="E1378" s="219" t="s">
        <v>1</v>
      </c>
      <c r="F1378" s="220" t="s">
        <v>146</v>
      </c>
      <c r="G1378" s="218"/>
      <c r="H1378" s="221">
        <v>536</v>
      </c>
      <c r="I1378" s="222"/>
      <c r="J1378" s="218"/>
      <c r="K1378" s="218"/>
      <c r="L1378" s="223"/>
      <c r="M1378" s="224"/>
      <c r="N1378" s="225"/>
      <c r="O1378" s="225"/>
      <c r="P1378" s="225"/>
      <c r="Q1378" s="225"/>
      <c r="R1378" s="225"/>
      <c r="S1378" s="225"/>
      <c r="T1378" s="226"/>
      <c r="AT1378" s="227" t="s">
        <v>211</v>
      </c>
      <c r="AU1378" s="227" t="s">
        <v>86</v>
      </c>
      <c r="AV1378" s="14" t="s">
        <v>86</v>
      </c>
      <c r="AW1378" s="14" t="s">
        <v>32</v>
      </c>
      <c r="AX1378" s="14" t="s">
        <v>76</v>
      </c>
      <c r="AY1378" s="227" t="s">
        <v>200</v>
      </c>
    </row>
    <row r="1379" spans="1:65" s="14" customFormat="1" ht="11.25">
      <c r="B1379" s="217"/>
      <c r="C1379" s="218"/>
      <c r="D1379" s="208" t="s">
        <v>211</v>
      </c>
      <c r="E1379" s="219" t="s">
        <v>1</v>
      </c>
      <c r="F1379" s="220" t="s">
        <v>149</v>
      </c>
      <c r="G1379" s="218"/>
      <c r="H1379" s="221">
        <v>78</v>
      </c>
      <c r="I1379" s="222"/>
      <c r="J1379" s="218"/>
      <c r="K1379" s="218"/>
      <c r="L1379" s="223"/>
      <c r="M1379" s="224"/>
      <c r="N1379" s="225"/>
      <c r="O1379" s="225"/>
      <c r="P1379" s="225"/>
      <c r="Q1379" s="225"/>
      <c r="R1379" s="225"/>
      <c r="S1379" s="225"/>
      <c r="T1379" s="226"/>
      <c r="AT1379" s="227" t="s">
        <v>211</v>
      </c>
      <c r="AU1379" s="227" t="s">
        <v>86</v>
      </c>
      <c r="AV1379" s="14" t="s">
        <v>86</v>
      </c>
      <c r="AW1379" s="14" t="s">
        <v>32</v>
      </c>
      <c r="AX1379" s="14" t="s">
        <v>76</v>
      </c>
      <c r="AY1379" s="227" t="s">
        <v>200</v>
      </c>
    </row>
    <row r="1380" spans="1:65" s="15" customFormat="1" ht="11.25">
      <c r="B1380" s="228"/>
      <c r="C1380" s="229"/>
      <c r="D1380" s="208" t="s">
        <v>211</v>
      </c>
      <c r="E1380" s="230" t="s">
        <v>1</v>
      </c>
      <c r="F1380" s="231" t="s">
        <v>219</v>
      </c>
      <c r="G1380" s="229"/>
      <c r="H1380" s="232">
        <v>614</v>
      </c>
      <c r="I1380" s="233"/>
      <c r="J1380" s="229"/>
      <c r="K1380" s="229"/>
      <c r="L1380" s="234"/>
      <c r="M1380" s="235"/>
      <c r="N1380" s="236"/>
      <c r="O1380" s="236"/>
      <c r="P1380" s="236"/>
      <c r="Q1380" s="236"/>
      <c r="R1380" s="236"/>
      <c r="S1380" s="236"/>
      <c r="T1380" s="237"/>
      <c r="AT1380" s="238" t="s">
        <v>211</v>
      </c>
      <c r="AU1380" s="238" t="s">
        <v>86</v>
      </c>
      <c r="AV1380" s="15" t="s">
        <v>207</v>
      </c>
      <c r="AW1380" s="15" t="s">
        <v>32</v>
      </c>
      <c r="AX1380" s="15" t="s">
        <v>84</v>
      </c>
      <c r="AY1380" s="238" t="s">
        <v>200</v>
      </c>
    </row>
    <row r="1381" spans="1:65" s="2" customFormat="1" ht="33" customHeight="1">
      <c r="A1381" s="35"/>
      <c r="B1381" s="36"/>
      <c r="C1381" s="188" t="s">
        <v>1670</v>
      </c>
      <c r="D1381" s="188" t="s">
        <v>202</v>
      </c>
      <c r="E1381" s="189" t="s">
        <v>1671</v>
      </c>
      <c r="F1381" s="190" t="s">
        <v>1672</v>
      </c>
      <c r="G1381" s="191" t="s">
        <v>101</v>
      </c>
      <c r="H1381" s="192">
        <v>11</v>
      </c>
      <c r="I1381" s="193"/>
      <c r="J1381" s="194">
        <f>ROUND(I1381*H1381,2)</f>
        <v>0</v>
      </c>
      <c r="K1381" s="190" t="s">
        <v>206</v>
      </c>
      <c r="L1381" s="40"/>
      <c r="M1381" s="195" t="s">
        <v>1</v>
      </c>
      <c r="N1381" s="196" t="s">
        <v>41</v>
      </c>
      <c r="O1381" s="72"/>
      <c r="P1381" s="197">
        <f>O1381*H1381</f>
        <v>0</v>
      </c>
      <c r="Q1381" s="197">
        <v>1.0030000000000001E-2</v>
      </c>
      <c r="R1381" s="197">
        <f>Q1381*H1381</f>
        <v>0.11033000000000001</v>
      </c>
      <c r="S1381" s="197">
        <v>0</v>
      </c>
      <c r="T1381" s="198">
        <f>S1381*H1381</f>
        <v>0</v>
      </c>
      <c r="U1381" s="35"/>
      <c r="V1381" s="35"/>
      <c r="W1381" s="35"/>
      <c r="X1381" s="35"/>
      <c r="Y1381" s="35"/>
      <c r="Z1381" s="35"/>
      <c r="AA1381" s="35"/>
      <c r="AB1381" s="35"/>
      <c r="AC1381" s="35"/>
      <c r="AD1381" s="35"/>
      <c r="AE1381" s="35"/>
      <c r="AR1381" s="199" t="s">
        <v>314</v>
      </c>
      <c r="AT1381" s="199" t="s">
        <v>202</v>
      </c>
      <c r="AU1381" s="199" t="s">
        <v>86</v>
      </c>
      <c r="AY1381" s="18" t="s">
        <v>200</v>
      </c>
      <c r="BE1381" s="200">
        <f>IF(N1381="základní",J1381,0)</f>
        <v>0</v>
      </c>
      <c r="BF1381" s="200">
        <f>IF(N1381="snížená",J1381,0)</f>
        <v>0</v>
      </c>
      <c r="BG1381" s="200">
        <f>IF(N1381="zákl. přenesená",J1381,0)</f>
        <v>0</v>
      </c>
      <c r="BH1381" s="200">
        <f>IF(N1381="sníž. přenesená",J1381,0)</f>
        <v>0</v>
      </c>
      <c r="BI1381" s="200">
        <f>IF(N1381="nulová",J1381,0)</f>
        <v>0</v>
      </c>
      <c r="BJ1381" s="18" t="s">
        <v>84</v>
      </c>
      <c r="BK1381" s="200">
        <f>ROUND(I1381*H1381,2)</f>
        <v>0</v>
      </c>
      <c r="BL1381" s="18" t="s">
        <v>314</v>
      </c>
      <c r="BM1381" s="199" t="s">
        <v>1673</v>
      </c>
    </row>
    <row r="1382" spans="1:65" s="2" customFormat="1" ht="11.25">
      <c r="A1382" s="35"/>
      <c r="B1382" s="36"/>
      <c r="C1382" s="37"/>
      <c r="D1382" s="201" t="s">
        <v>209</v>
      </c>
      <c r="E1382" s="37"/>
      <c r="F1382" s="202" t="s">
        <v>1674</v>
      </c>
      <c r="G1382" s="37"/>
      <c r="H1382" s="37"/>
      <c r="I1382" s="203"/>
      <c r="J1382" s="37"/>
      <c r="K1382" s="37"/>
      <c r="L1382" s="40"/>
      <c r="M1382" s="204"/>
      <c r="N1382" s="205"/>
      <c r="O1382" s="72"/>
      <c r="P1382" s="72"/>
      <c r="Q1382" s="72"/>
      <c r="R1382" s="72"/>
      <c r="S1382" s="72"/>
      <c r="T1382" s="73"/>
      <c r="U1382" s="35"/>
      <c r="V1382" s="35"/>
      <c r="W1382" s="35"/>
      <c r="X1382" s="35"/>
      <c r="Y1382" s="35"/>
      <c r="Z1382" s="35"/>
      <c r="AA1382" s="35"/>
      <c r="AB1382" s="35"/>
      <c r="AC1382" s="35"/>
      <c r="AD1382" s="35"/>
      <c r="AE1382" s="35"/>
      <c r="AT1382" s="18" t="s">
        <v>209</v>
      </c>
      <c r="AU1382" s="18" t="s">
        <v>86</v>
      </c>
    </row>
    <row r="1383" spans="1:65" s="14" customFormat="1" ht="11.25">
      <c r="B1383" s="217"/>
      <c r="C1383" s="218"/>
      <c r="D1383" s="208" t="s">
        <v>211</v>
      </c>
      <c r="E1383" s="219" t="s">
        <v>1</v>
      </c>
      <c r="F1383" s="220" t="s">
        <v>128</v>
      </c>
      <c r="G1383" s="218"/>
      <c r="H1383" s="221">
        <v>11</v>
      </c>
      <c r="I1383" s="222"/>
      <c r="J1383" s="218"/>
      <c r="K1383" s="218"/>
      <c r="L1383" s="223"/>
      <c r="M1383" s="224"/>
      <c r="N1383" s="225"/>
      <c r="O1383" s="225"/>
      <c r="P1383" s="225"/>
      <c r="Q1383" s="225"/>
      <c r="R1383" s="225"/>
      <c r="S1383" s="225"/>
      <c r="T1383" s="226"/>
      <c r="AT1383" s="227" t="s">
        <v>211</v>
      </c>
      <c r="AU1383" s="227" t="s">
        <v>86</v>
      </c>
      <c r="AV1383" s="14" t="s">
        <v>86</v>
      </c>
      <c r="AW1383" s="14" t="s">
        <v>32</v>
      </c>
      <c r="AX1383" s="14" t="s">
        <v>84</v>
      </c>
      <c r="AY1383" s="227" t="s">
        <v>200</v>
      </c>
    </row>
    <row r="1384" spans="1:65" s="2" customFormat="1" ht="16.5" customHeight="1">
      <c r="A1384" s="35"/>
      <c r="B1384" s="36"/>
      <c r="C1384" s="188" t="s">
        <v>1675</v>
      </c>
      <c r="D1384" s="188" t="s">
        <v>202</v>
      </c>
      <c r="E1384" s="189" t="s">
        <v>1676</v>
      </c>
      <c r="F1384" s="190" t="s">
        <v>1677</v>
      </c>
      <c r="G1384" s="191" t="s">
        <v>101</v>
      </c>
      <c r="H1384" s="192">
        <v>562.33299999999997</v>
      </c>
      <c r="I1384" s="193"/>
      <c r="J1384" s="194">
        <f>ROUND(I1384*H1384,2)</f>
        <v>0</v>
      </c>
      <c r="K1384" s="190" t="s">
        <v>206</v>
      </c>
      <c r="L1384" s="40"/>
      <c r="M1384" s="195" t="s">
        <v>1</v>
      </c>
      <c r="N1384" s="196" t="s">
        <v>41</v>
      </c>
      <c r="O1384" s="72"/>
      <c r="P1384" s="197">
        <f>O1384*H1384</f>
        <v>0</v>
      </c>
      <c r="Q1384" s="197">
        <v>0</v>
      </c>
      <c r="R1384" s="197">
        <f>Q1384*H1384</f>
        <v>0</v>
      </c>
      <c r="S1384" s="197">
        <v>1.4999999999999999E-2</v>
      </c>
      <c r="T1384" s="198">
        <f>S1384*H1384</f>
        <v>8.4349949999999989</v>
      </c>
      <c r="U1384" s="35"/>
      <c r="V1384" s="35"/>
      <c r="W1384" s="35"/>
      <c r="X1384" s="35"/>
      <c r="Y1384" s="35"/>
      <c r="Z1384" s="35"/>
      <c r="AA1384" s="35"/>
      <c r="AB1384" s="35"/>
      <c r="AC1384" s="35"/>
      <c r="AD1384" s="35"/>
      <c r="AE1384" s="35"/>
      <c r="AR1384" s="199" t="s">
        <v>314</v>
      </c>
      <c r="AT1384" s="199" t="s">
        <v>202</v>
      </c>
      <c r="AU1384" s="199" t="s">
        <v>86</v>
      </c>
      <c r="AY1384" s="18" t="s">
        <v>200</v>
      </c>
      <c r="BE1384" s="200">
        <f>IF(N1384="základní",J1384,0)</f>
        <v>0</v>
      </c>
      <c r="BF1384" s="200">
        <f>IF(N1384="snížená",J1384,0)</f>
        <v>0</v>
      </c>
      <c r="BG1384" s="200">
        <f>IF(N1384="zákl. přenesená",J1384,0)</f>
        <v>0</v>
      </c>
      <c r="BH1384" s="200">
        <f>IF(N1384="sníž. přenesená",J1384,0)</f>
        <v>0</v>
      </c>
      <c r="BI1384" s="200">
        <f>IF(N1384="nulová",J1384,0)</f>
        <v>0</v>
      </c>
      <c r="BJ1384" s="18" t="s">
        <v>84</v>
      </c>
      <c r="BK1384" s="200">
        <f>ROUND(I1384*H1384,2)</f>
        <v>0</v>
      </c>
      <c r="BL1384" s="18" t="s">
        <v>314</v>
      </c>
      <c r="BM1384" s="199" t="s">
        <v>1678</v>
      </c>
    </row>
    <row r="1385" spans="1:65" s="2" customFormat="1" ht="11.25">
      <c r="A1385" s="35"/>
      <c r="B1385" s="36"/>
      <c r="C1385" s="37"/>
      <c r="D1385" s="201" t="s">
        <v>209</v>
      </c>
      <c r="E1385" s="37"/>
      <c r="F1385" s="202" t="s">
        <v>1679</v>
      </c>
      <c r="G1385" s="37"/>
      <c r="H1385" s="37"/>
      <c r="I1385" s="203"/>
      <c r="J1385" s="37"/>
      <c r="K1385" s="37"/>
      <c r="L1385" s="40"/>
      <c r="M1385" s="204"/>
      <c r="N1385" s="205"/>
      <c r="O1385" s="72"/>
      <c r="P1385" s="72"/>
      <c r="Q1385" s="72"/>
      <c r="R1385" s="72"/>
      <c r="S1385" s="72"/>
      <c r="T1385" s="73"/>
      <c r="U1385" s="35"/>
      <c r="V1385" s="35"/>
      <c r="W1385" s="35"/>
      <c r="X1385" s="35"/>
      <c r="Y1385" s="35"/>
      <c r="Z1385" s="35"/>
      <c r="AA1385" s="35"/>
      <c r="AB1385" s="35"/>
      <c r="AC1385" s="35"/>
      <c r="AD1385" s="35"/>
      <c r="AE1385" s="35"/>
      <c r="AT1385" s="18" t="s">
        <v>209</v>
      </c>
      <c r="AU1385" s="18" t="s">
        <v>86</v>
      </c>
    </row>
    <row r="1386" spans="1:65" s="14" customFormat="1" ht="11.25">
      <c r="B1386" s="217"/>
      <c r="C1386" s="218"/>
      <c r="D1386" s="208" t="s">
        <v>211</v>
      </c>
      <c r="E1386" s="219" t="s">
        <v>1</v>
      </c>
      <c r="F1386" s="220" t="s">
        <v>1680</v>
      </c>
      <c r="G1386" s="218"/>
      <c r="H1386" s="221">
        <v>562.33299999999997</v>
      </c>
      <c r="I1386" s="222"/>
      <c r="J1386" s="218"/>
      <c r="K1386" s="218"/>
      <c r="L1386" s="223"/>
      <c r="M1386" s="224"/>
      <c r="N1386" s="225"/>
      <c r="O1386" s="225"/>
      <c r="P1386" s="225"/>
      <c r="Q1386" s="225"/>
      <c r="R1386" s="225"/>
      <c r="S1386" s="225"/>
      <c r="T1386" s="226"/>
      <c r="AT1386" s="227" t="s">
        <v>211</v>
      </c>
      <c r="AU1386" s="227" t="s">
        <v>86</v>
      </c>
      <c r="AV1386" s="14" t="s">
        <v>86</v>
      </c>
      <c r="AW1386" s="14" t="s">
        <v>32</v>
      </c>
      <c r="AX1386" s="14" t="s">
        <v>84</v>
      </c>
      <c r="AY1386" s="227" t="s">
        <v>200</v>
      </c>
    </row>
    <row r="1387" spans="1:65" s="2" customFormat="1" ht="24.2" customHeight="1">
      <c r="A1387" s="35"/>
      <c r="B1387" s="36"/>
      <c r="C1387" s="188" t="s">
        <v>1681</v>
      </c>
      <c r="D1387" s="188" t="s">
        <v>202</v>
      </c>
      <c r="E1387" s="189" t="s">
        <v>1682</v>
      </c>
      <c r="F1387" s="190" t="s">
        <v>1683</v>
      </c>
      <c r="G1387" s="191" t="s">
        <v>101</v>
      </c>
      <c r="H1387" s="192">
        <v>624.02</v>
      </c>
      <c r="I1387" s="193"/>
      <c r="J1387" s="194">
        <f>ROUND(I1387*H1387,2)</f>
        <v>0</v>
      </c>
      <c r="K1387" s="190" t="s">
        <v>206</v>
      </c>
      <c r="L1387" s="40"/>
      <c r="M1387" s="195" t="s">
        <v>1</v>
      </c>
      <c r="N1387" s="196" t="s">
        <v>41</v>
      </c>
      <c r="O1387" s="72"/>
      <c r="P1387" s="197">
        <f>O1387*H1387</f>
        <v>0</v>
      </c>
      <c r="Q1387" s="197">
        <v>0</v>
      </c>
      <c r="R1387" s="197">
        <f>Q1387*H1387</f>
        <v>0</v>
      </c>
      <c r="S1387" s="197">
        <v>0</v>
      </c>
      <c r="T1387" s="198">
        <f>S1387*H1387</f>
        <v>0</v>
      </c>
      <c r="U1387" s="35"/>
      <c r="V1387" s="35"/>
      <c r="W1387" s="35"/>
      <c r="X1387" s="35"/>
      <c r="Y1387" s="35"/>
      <c r="Z1387" s="35"/>
      <c r="AA1387" s="35"/>
      <c r="AB1387" s="35"/>
      <c r="AC1387" s="35"/>
      <c r="AD1387" s="35"/>
      <c r="AE1387" s="35"/>
      <c r="AR1387" s="199" t="s">
        <v>314</v>
      </c>
      <c r="AT1387" s="199" t="s">
        <v>202</v>
      </c>
      <c r="AU1387" s="199" t="s">
        <v>86</v>
      </c>
      <c r="AY1387" s="18" t="s">
        <v>200</v>
      </c>
      <c r="BE1387" s="200">
        <f>IF(N1387="základní",J1387,0)</f>
        <v>0</v>
      </c>
      <c r="BF1387" s="200">
        <f>IF(N1387="snížená",J1387,0)</f>
        <v>0</v>
      </c>
      <c r="BG1387" s="200">
        <f>IF(N1387="zákl. přenesená",J1387,0)</f>
        <v>0</v>
      </c>
      <c r="BH1387" s="200">
        <f>IF(N1387="sníž. přenesená",J1387,0)</f>
        <v>0</v>
      </c>
      <c r="BI1387" s="200">
        <f>IF(N1387="nulová",J1387,0)</f>
        <v>0</v>
      </c>
      <c r="BJ1387" s="18" t="s">
        <v>84</v>
      </c>
      <c r="BK1387" s="200">
        <f>ROUND(I1387*H1387,2)</f>
        <v>0</v>
      </c>
      <c r="BL1387" s="18" t="s">
        <v>314</v>
      </c>
      <c r="BM1387" s="199" t="s">
        <v>1684</v>
      </c>
    </row>
    <row r="1388" spans="1:65" s="2" customFormat="1" ht="11.25">
      <c r="A1388" s="35"/>
      <c r="B1388" s="36"/>
      <c r="C1388" s="37"/>
      <c r="D1388" s="201" t="s">
        <v>209</v>
      </c>
      <c r="E1388" s="37"/>
      <c r="F1388" s="202" t="s">
        <v>1685</v>
      </c>
      <c r="G1388" s="37"/>
      <c r="H1388" s="37"/>
      <c r="I1388" s="203"/>
      <c r="J1388" s="37"/>
      <c r="K1388" s="37"/>
      <c r="L1388" s="40"/>
      <c r="M1388" s="204"/>
      <c r="N1388" s="205"/>
      <c r="O1388" s="72"/>
      <c r="P1388" s="72"/>
      <c r="Q1388" s="72"/>
      <c r="R1388" s="72"/>
      <c r="S1388" s="72"/>
      <c r="T1388" s="73"/>
      <c r="U1388" s="35"/>
      <c r="V1388" s="35"/>
      <c r="W1388" s="35"/>
      <c r="X1388" s="35"/>
      <c r="Y1388" s="35"/>
      <c r="Z1388" s="35"/>
      <c r="AA1388" s="35"/>
      <c r="AB1388" s="35"/>
      <c r="AC1388" s="35"/>
      <c r="AD1388" s="35"/>
      <c r="AE1388" s="35"/>
      <c r="AT1388" s="18" t="s">
        <v>209</v>
      </c>
      <c r="AU1388" s="18" t="s">
        <v>86</v>
      </c>
    </row>
    <row r="1389" spans="1:65" s="13" customFormat="1" ht="11.25">
      <c r="B1389" s="206"/>
      <c r="C1389" s="207"/>
      <c r="D1389" s="208" t="s">
        <v>211</v>
      </c>
      <c r="E1389" s="209" t="s">
        <v>1</v>
      </c>
      <c r="F1389" s="210" t="s">
        <v>397</v>
      </c>
      <c r="G1389" s="207"/>
      <c r="H1389" s="209" t="s">
        <v>1</v>
      </c>
      <c r="I1389" s="211"/>
      <c r="J1389" s="207"/>
      <c r="K1389" s="207"/>
      <c r="L1389" s="212"/>
      <c r="M1389" s="213"/>
      <c r="N1389" s="214"/>
      <c r="O1389" s="214"/>
      <c r="P1389" s="214"/>
      <c r="Q1389" s="214"/>
      <c r="R1389" s="214"/>
      <c r="S1389" s="214"/>
      <c r="T1389" s="215"/>
      <c r="AT1389" s="216" t="s">
        <v>211</v>
      </c>
      <c r="AU1389" s="216" t="s">
        <v>86</v>
      </c>
      <c r="AV1389" s="13" t="s">
        <v>84</v>
      </c>
      <c r="AW1389" s="13" t="s">
        <v>32</v>
      </c>
      <c r="AX1389" s="13" t="s">
        <v>76</v>
      </c>
      <c r="AY1389" s="216" t="s">
        <v>200</v>
      </c>
    </row>
    <row r="1390" spans="1:65" s="13" customFormat="1" ht="11.25">
      <c r="B1390" s="206"/>
      <c r="C1390" s="207"/>
      <c r="D1390" s="208" t="s">
        <v>211</v>
      </c>
      <c r="E1390" s="209" t="s">
        <v>1</v>
      </c>
      <c r="F1390" s="210" t="s">
        <v>1686</v>
      </c>
      <c r="G1390" s="207"/>
      <c r="H1390" s="209" t="s">
        <v>1</v>
      </c>
      <c r="I1390" s="211"/>
      <c r="J1390" s="207"/>
      <c r="K1390" s="207"/>
      <c r="L1390" s="212"/>
      <c r="M1390" s="213"/>
      <c r="N1390" s="214"/>
      <c r="O1390" s="214"/>
      <c r="P1390" s="214"/>
      <c r="Q1390" s="214"/>
      <c r="R1390" s="214"/>
      <c r="S1390" s="214"/>
      <c r="T1390" s="215"/>
      <c r="AT1390" s="216" t="s">
        <v>211</v>
      </c>
      <c r="AU1390" s="216" t="s">
        <v>86</v>
      </c>
      <c r="AV1390" s="13" t="s">
        <v>84</v>
      </c>
      <c r="AW1390" s="13" t="s">
        <v>32</v>
      </c>
      <c r="AX1390" s="13" t="s">
        <v>76</v>
      </c>
      <c r="AY1390" s="216" t="s">
        <v>200</v>
      </c>
    </row>
    <row r="1391" spans="1:65" s="14" customFormat="1" ht="11.25">
      <c r="B1391" s="217"/>
      <c r="C1391" s="218"/>
      <c r="D1391" s="208" t="s">
        <v>211</v>
      </c>
      <c r="E1391" s="219" t="s">
        <v>1</v>
      </c>
      <c r="F1391" s="220" t="s">
        <v>1687</v>
      </c>
      <c r="G1391" s="218"/>
      <c r="H1391" s="221">
        <v>535.02</v>
      </c>
      <c r="I1391" s="222"/>
      <c r="J1391" s="218"/>
      <c r="K1391" s="218"/>
      <c r="L1391" s="223"/>
      <c r="M1391" s="224"/>
      <c r="N1391" s="225"/>
      <c r="O1391" s="225"/>
      <c r="P1391" s="225"/>
      <c r="Q1391" s="225"/>
      <c r="R1391" s="225"/>
      <c r="S1391" s="225"/>
      <c r="T1391" s="226"/>
      <c r="AT1391" s="227" t="s">
        <v>211</v>
      </c>
      <c r="AU1391" s="227" t="s">
        <v>86</v>
      </c>
      <c r="AV1391" s="14" t="s">
        <v>86</v>
      </c>
      <c r="AW1391" s="14" t="s">
        <v>32</v>
      </c>
      <c r="AX1391" s="14" t="s">
        <v>76</v>
      </c>
      <c r="AY1391" s="227" t="s">
        <v>200</v>
      </c>
    </row>
    <row r="1392" spans="1:65" s="13" customFormat="1" ht="11.25">
      <c r="B1392" s="206"/>
      <c r="C1392" s="207"/>
      <c r="D1392" s="208" t="s">
        <v>211</v>
      </c>
      <c r="E1392" s="209" t="s">
        <v>1</v>
      </c>
      <c r="F1392" s="210" t="s">
        <v>1688</v>
      </c>
      <c r="G1392" s="207"/>
      <c r="H1392" s="209" t="s">
        <v>1</v>
      </c>
      <c r="I1392" s="211"/>
      <c r="J1392" s="207"/>
      <c r="K1392" s="207"/>
      <c r="L1392" s="212"/>
      <c r="M1392" s="213"/>
      <c r="N1392" s="214"/>
      <c r="O1392" s="214"/>
      <c r="P1392" s="214"/>
      <c r="Q1392" s="214"/>
      <c r="R1392" s="214"/>
      <c r="S1392" s="214"/>
      <c r="T1392" s="215"/>
      <c r="AT1392" s="216" t="s">
        <v>211</v>
      </c>
      <c r="AU1392" s="216" t="s">
        <v>86</v>
      </c>
      <c r="AV1392" s="13" t="s">
        <v>84</v>
      </c>
      <c r="AW1392" s="13" t="s">
        <v>32</v>
      </c>
      <c r="AX1392" s="13" t="s">
        <v>76</v>
      </c>
      <c r="AY1392" s="216" t="s">
        <v>200</v>
      </c>
    </row>
    <row r="1393" spans="1:65" s="14" customFormat="1" ht="11.25">
      <c r="B1393" s="217"/>
      <c r="C1393" s="218"/>
      <c r="D1393" s="208" t="s">
        <v>211</v>
      </c>
      <c r="E1393" s="219" t="s">
        <v>1</v>
      </c>
      <c r="F1393" s="220" t="s">
        <v>151</v>
      </c>
      <c r="G1393" s="218"/>
      <c r="H1393" s="221">
        <v>78</v>
      </c>
      <c r="I1393" s="222"/>
      <c r="J1393" s="218"/>
      <c r="K1393" s="218"/>
      <c r="L1393" s="223"/>
      <c r="M1393" s="224"/>
      <c r="N1393" s="225"/>
      <c r="O1393" s="225"/>
      <c r="P1393" s="225"/>
      <c r="Q1393" s="225"/>
      <c r="R1393" s="225"/>
      <c r="S1393" s="225"/>
      <c r="T1393" s="226"/>
      <c r="AT1393" s="227" t="s">
        <v>211</v>
      </c>
      <c r="AU1393" s="227" t="s">
        <v>86</v>
      </c>
      <c r="AV1393" s="14" t="s">
        <v>86</v>
      </c>
      <c r="AW1393" s="14" t="s">
        <v>32</v>
      </c>
      <c r="AX1393" s="14" t="s">
        <v>76</v>
      </c>
      <c r="AY1393" s="227" t="s">
        <v>200</v>
      </c>
    </row>
    <row r="1394" spans="1:65" s="14" customFormat="1" ht="11.25">
      <c r="B1394" s="217"/>
      <c r="C1394" s="218"/>
      <c r="D1394" s="208" t="s">
        <v>211</v>
      </c>
      <c r="E1394" s="219" t="s">
        <v>1</v>
      </c>
      <c r="F1394" s="220" t="s">
        <v>128</v>
      </c>
      <c r="G1394" s="218"/>
      <c r="H1394" s="221">
        <v>11</v>
      </c>
      <c r="I1394" s="222"/>
      <c r="J1394" s="218"/>
      <c r="K1394" s="218"/>
      <c r="L1394" s="223"/>
      <c r="M1394" s="224"/>
      <c r="N1394" s="225"/>
      <c r="O1394" s="225"/>
      <c r="P1394" s="225"/>
      <c r="Q1394" s="225"/>
      <c r="R1394" s="225"/>
      <c r="S1394" s="225"/>
      <c r="T1394" s="226"/>
      <c r="AT1394" s="227" t="s">
        <v>211</v>
      </c>
      <c r="AU1394" s="227" t="s">
        <v>86</v>
      </c>
      <c r="AV1394" s="14" t="s">
        <v>86</v>
      </c>
      <c r="AW1394" s="14" t="s">
        <v>32</v>
      </c>
      <c r="AX1394" s="14" t="s">
        <v>76</v>
      </c>
      <c r="AY1394" s="227" t="s">
        <v>200</v>
      </c>
    </row>
    <row r="1395" spans="1:65" s="15" customFormat="1" ht="11.25">
      <c r="B1395" s="228"/>
      <c r="C1395" s="229"/>
      <c r="D1395" s="208" t="s">
        <v>211</v>
      </c>
      <c r="E1395" s="230" t="s">
        <v>1</v>
      </c>
      <c r="F1395" s="231" t="s">
        <v>219</v>
      </c>
      <c r="G1395" s="229"/>
      <c r="H1395" s="232">
        <v>624.02</v>
      </c>
      <c r="I1395" s="233"/>
      <c r="J1395" s="229"/>
      <c r="K1395" s="229"/>
      <c r="L1395" s="234"/>
      <c r="M1395" s="235"/>
      <c r="N1395" s="236"/>
      <c r="O1395" s="236"/>
      <c r="P1395" s="236"/>
      <c r="Q1395" s="236"/>
      <c r="R1395" s="236"/>
      <c r="S1395" s="236"/>
      <c r="T1395" s="237"/>
      <c r="AT1395" s="238" t="s">
        <v>211</v>
      </c>
      <c r="AU1395" s="238" t="s">
        <v>86</v>
      </c>
      <c r="AV1395" s="15" t="s">
        <v>207</v>
      </c>
      <c r="AW1395" s="15" t="s">
        <v>32</v>
      </c>
      <c r="AX1395" s="15" t="s">
        <v>84</v>
      </c>
      <c r="AY1395" s="238" t="s">
        <v>200</v>
      </c>
    </row>
    <row r="1396" spans="1:65" s="2" customFormat="1" ht="16.5" customHeight="1">
      <c r="A1396" s="35"/>
      <c r="B1396" s="36"/>
      <c r="C1396" s="250" t="s">
        <v>1689</v>
      </c>
      <c r="D1396" s="250" t="s">
        <v>302</v>
      </c>
      <c r="E1396" s="251" t="s">
        <v>1690</v>
      </c>
      <c r="F1396" s="252" t="s">
        <v>1691</v>
      </c>
      <c r="G1396" s="253" t="s">
        <v>205</v>
      </c>
      <c r="H1396" s="254">
        <v>7.7279999999999998</v>
      </c>
      <c r="I1396" s="255"/>
      <c r="J1396" s="256">
        <f>ROUND(I1396*H1396,2)</f>
        <v>0</v>
      </c>
      <c r="K1396" s="252" t="s">
        <v>206</v>
      </c>
      <c r="L1396" s="257"/>
      <c r="M1396" s="258" t="s">
        <v>1</v>
      </c>
      <c r="N1396" s="259" t="s">
        <v>41</v>
      </c>
      <c r="O1396" s="72"/>
      <c r="P1396" s="197">
        <f>O1396*H1396</f>
        <v>0</v>
      </c>
      <c r="Q1396" s="197">
        <v>0.55000000000000004</v>
      </c>
      <c r="R1396" s="197">
        <f>Q1396*H1396</f>
        <v>4.2504</v>
      </c>
      <c r="S1396" s="197">
        <v>0</v>
      </c>
      <c r="T1396" s="198">
        <f>S1396*H1396</f>
        <v>0</v>
      </c>
      <c r="U1396" s="35"/>
      <c r="V1396" s="35"/>
      <c r="W1396" s="35"/>
      <c r="X1396" s="35"/>
      <c r="Y1396" s="35"/>
      <c r="Z1396" s="35"/>
      <c r="AA1396" s="35"/>
      <c r="AB1396" s="35"/>
      <c r="AC1396" s="35"/>
      <c r="AD1396" s="35"/>
      <c r="AE1396" s="35"/>
      <c r="AR1396" s="199" t="s">
        <v>441</v>
      </c>
      <c r="AT1396" s="199" t="s">
        <v>302</v>
      </c>
      <c r="AU1396" s="199" t="s">
        <v>86</v>
      </c>
      <c r="AY1396" s="18" t="s">
        <v>200</v>
      </c>
      <c r="BE1396" s="200">
        <f>IF(N1396="základní",J1396,0)</f>
        <v>0</v>
      </c>
      <c r="BF1396" s="200">
        <f>IF(N1396="snížená",J1396,0)</f>
        <v>0</v>
      </c>
      <c r="BG1396" s="200">
        <f>IF(N1396="zákl. přenesená",J1396,0)</f>
        <v>0</v>
      </c>
      <c r="BH1396" s="200">
        <f>IF(N1396="sníž. přenesená",J1396,0)</f>
        <v>0</v>
      </c>
      <c r="BI1396" s="200">
        <f>IF(N1396="nulová",J1396,0)</f>
        <v>0</v>
      </c>
      <c r="BJ1396" s="18" t="s">
        <v>84</v>
      </c>
      <c r="BK1396" s="200">
        <f>ROUND(I1396*H1396,2)</f>
        <v>0</v>
      </c>
      <c r="BL1396" s="18" t="s">
        <v>314</v>
      </c>
      <c r="BM1396" s="199" t="s">
        <v>1692</v>
      </c>
    </row>
    <row r="1397" spans="1:65" s="13" customFormat="1" ht="11.25">
      <c r="B1397" s="206"/>
      <c r="C1397" s="207"/>
      <c r="D1397" s="208" t="s">
        <v>211</v>
      </c>
      <c r="E1397" s="209" t="s">
        <v>1</v>
      </c>
      <c r="F1397" s="210" t="s">
        <v>397</v>
      </c>
      <c r="G1397" s="207"/>
      <c r="H1397" s="209" t="s">
        <v>1</v>
      </c>
      <c r="I1397" s="211"/>
      <c r="J1397" s="207"/>
      <c r="K1397" s="207"/>
      <c r="L1397" s="212"/>
      <c r="M1397" s="213"/>
      <c r="N1397" s="214"/>
      <c r="O1397" s="214"/>
      <c r="P1397" s="214"/>
      <c r="Q1397" s="214"/>
      <c r="R1397" s="214"/>
      <c r="S1397" s="214"/>
      <c r="T1397" s="215"/>
      <c r="AT1397" s="216" t="s">
        <v>211</v>
      </c>
      <c r="AU1397" s="216" t="s">
        <v>86</v>
      </c>
      <c r="AV1397" s="13" t="s">
        <v>84</v>
      </c>
      <c r="AW1397" s="13" t="s">
        <v>32</v>
      </c>
      <c r="AX1397" s="13" t="s">
        <v>76</v>
      </c>
      <c r="AY1397" s="216" t="s">
        <v>200</v>
      </c>
    </row>
    <row r="1398" spans="1:65" s="14" customFormat="1" ht="11.25">
      <c r="B1398" s="217"/>
      <c r="C1398" s="218"/>
      <c r="D1398" s="208" t="s">
        <v>211</v>
      </c>
      <c r="E1398" s="219" t="s">
        <v>1</v>
      </c>
      <c r="F1398" s="220" t="s">
        <v>1693</v>
      </c>
      <c r="G1398" s="218"/>
      <c r="H1398" s="221">
        <v>6.72</v>
      </c>
      <c r="I1398" s="222"/>
      <c r="J1398" s="218"/>
      <c r="K1398" s="218"/>
      <c r="L1398" s="223"/>
      <c r="M1398" s="224"/>
      <c r="N1398" s="225"/>
      <c r="O1398" s="225"/>
      <c r="P1398" s="225"/>
      <c r="Q1398" s="225"/>
      <c r="R1398" s="225"/>
      <c r="S1398" s="225"/>
      <c r="T1398" s="226"/>
      <c r="AT1398" s="227" t="s">
        <v>211</v>
      </c>
      <c r="AU1398" s="227" t="s">
        <v>86</v>
      </c>
      <c r="AV1398" s="14" t="s">
        <v>86</v>
      </c>
      <c r="AW1398" s="14" t="s">
        <v>32</v>
      </c>
      <c r="AX1398" s="14" t="s">
        <v>84</v>
      </c>
      <c r="AY1398" s="227" t="s">
        <v>200</v>
      </c>
    </row>
    <row r="1399" spans="1:65" s="14" customFormat="1" ht="11.25">
      <c r="B1399" s="217"/>
      <c r="C1399" s="218"/>
      <c r="D1399" s="208" t="s">
        <v>211</v>
      </c>
      <c r="E1399" s="218"/>
      <c r="F1399" s="220" t="s">
        <v>1694</v>
      </c>
      <c r="G1399" s="218"/>
      <c r="H1399" s="221">
        <v>7.7279999999999998</v>
      </c>
      <c r="I1399" s="222"/>
      <c r="J1399" s="218"/>
      <c r="K1399" s="218"/>
      <c r="L1399" s="223"/>
      <c r="M1399" s="224"/>
      <c r="N1399" s="225"/>
      <c r="O1399" s="225"/>
      <c r="P1399" s="225"/>
      <c r="Q1399" s="225"/>
      <c r="R1399" s="225"/>
      <c r="S1399" s="225"/>
      <c r="T1399" s="226"/>
      <c r="AT1399" s="227" t="s">
        <v>211</v>
      </c>
      <c r="AU1399" s="227" t="s">
        <v>86</v>
      </c>
      <c r="AV1399" s="14" t="s">
        <v>86</v>
      </c>
      <c r="AW1399" s="14" t="s">
        <v>4</v>
      </c>
      <c r="AX1399" s="14" t="s">
        <v>84</v>
      </c>
      <c r="AY1399" s="227" t="s">
        <v>200</v>
      </c>
    </row>
    <row r="1400" spans="1:65" s="2" customFormat="1" ht="21.75" customHeight="1">
      <c r="A1400" s="35"/>
      <c r="B1400" s="36"/>
      <c r="C1400" s="188" t="s">
        <v>1695</v>
      </c>
      <c r="D1400" s="188" t="s">
        <v>202</v>
      </c>
      <c r="E1400" s="189" t="s">
        <v>1696</v>
      </c>
      <c r="F1400" s="190" t="s">
        <v>1697</v>
      </c>
      <c r="G1400" s="191" t="s">
        <v>415</v>
      </c>
      <c r="H1400" s="192">
        <v>44</v>
      </c>
      <c r="I1400" s="193"/>
      <c r="J1400" s="194">
        <f>ROUND(I1400*H1400,2)</f>
        <v>0</v>
      </c>
      <c r="K1400" s="190" t="s">
        <v>206</v>
      </c>
      <c r="L1400" s="40"/>
      <c r="M1400" s="195" t="s">
        <v>1</v>
      </c>
      <c r="N1400" s="196" t="s">
        <v>41</v>
      </c>
      <c r="O1400" s="72"/>
      <c r="P1400" s="197">
        <f>O1400*H1400</f>
        <v>0</v>
      </c>
      <c r="Q1400" s="197">
        <v>1.2999999999999999E-4</v>
      </c>
      <c r="R1400" s="197">
        <f>Q1400*H1400</f>
        <v>5.7199999999999994E-3</v>
      </c>
      <c r="S1400" s="197">
        <v>0</v>
      </c>
      <c r="T1400" s="198">
        <f>S1400*H1400</f>
        <v>0</v>
      </c>
      <c r="U1400" s="35"/>
      <c r="V1400" s="35"/>
      <c r="W1400" s="35"/>
      <c r="X1400" s="35"/>
      <c r="Y1400" s="35"/>
      <c r="Z1400" s="35"/>
      <c r="AA1400" s="35"/>
      <c r="AB1400" s="35"/>
      <c r="AC1400" s="35"/>
      <c r="AD1400" s="35"/>
      <c r="AE1400" s="35"/>
      <c r="AR1400" s="199" t="s">
        <v>314</v>
      </c>
      <c r="AT1400" s="199" t="s">
        <v>202</v>
      </c>
      <c r="AU1400" s="199" t="s">
        <v>86</v>
      </c>
      <c r="AY1400" s="18" t="s">
        <v>200</v>
      </c>
      <c r="BE1400" s="200">
        <f>IF(N1400="základní",J1400,0)</f>
        <v>0</v>
      </c>
      <c r="BF1400" s="200">
        <f>IF(N1400="snížená",J1400,0)</f>
        <v>0</v>
      </c>
      <c r="BG1400" s="200">
        <f>IF(N1400="zákl. přenesená",J1400,0)</f>
        <v>0</v>
      </c>
      <c r="BH1400" s="200">
        <f>IF(N1400="sníž. přenesená",J1400,0)</f>
        <v>0</v>
      </c>
      <c r="BI1400" s="200">
        <f>IF(N1400="nulová",J1400,0)</f>
        <v>0</v>
      </c>
      <c r="BJ1400" s="18" t="s">
        <v>84</v>
      </c>
      <c r="BK1400" s="200">
        <f>ROUND(I1400*H1400,2)</f>
        <v>0</v>
      </c>
      <c r="BL1400" s="18" t="s">
        <v>314</v>
      </c>
      <c r="BM1400" s="199" t="s">
        <v>1698</v>
      </c>
    </row>
    <row r="1401" spans="1:65" s="2" customFormat="1" ht="11.25">
      <c r="A1401" s="35"/>
      <c r="B1401" s="36"/>
      <c r="C1401" s="37"/>
      <c r="D1401" s="201" t="s">
        <v>209</v>
      </c>
      <c r="E1401" s="37"/>
      <c r="F1401" s="202" t="s">
        <v>1699</v>
      </c>
      <c r="G1401" s="37"/>
      <c r="H1401" s="37"/>
      <c r="I1401" s="203"/>
      <c r="J1401" s="37"/>
      <c r="K1401" s="37"/>
      <c r="L1401" s="40"/>
      <c r="M1401" s="204"/>
      <c r="N1401" s="205"/>
      <c r="O1401" s="72"/>
      <c r="P1401" s="72"/>
      <c r="Q1401" s="72"/>
      <c r="R1401" s="72"/>
      <c r="S1401" s="72"/>
      <c r="T1401" s="73"/>
      <c r="U1401" s="35"/>
      <c r="V1401" s="35"/>
      <c r="W1401" s="35"/>
      <c r="X1401" s="35"/>
      <c r="Y1401" s="35"/>
      <c r="Z1401" s="35"/>
      <c r="AA1401" s="35"/>
      <c r="AB1401" s="35"/>
      <c r="AC1401" s="35"/>
      <c r="AD1401" s="35"/>
      <c r="AE1401" s="35"/>
      <c r="AT1401" s="18" t="s">
        <v>209</v>
      </c>
      <c r="AU1401" s="18" t="s">
        <v>86</v>
      </c>
    </row>
    <row r="1402" spans="1:65" s="14" customFormat="1" ht="11.25">
      <c r="B1402" s="217"/>
      <c r="C1402" s="218"/>
      <c r="D1402" s="208" t="s">
        <v>211</v>
      </c>
      <c r="E1402" s="219" t="s">
        <v>1</v>
      </c>
      <c r="F1402" s="220" t="s">
        <v>1700</v>
      </c>
      <c r="G1402" s="218"/>
      <c r="H1402" s="221">
        <v>44</v>
      </c>
      <c r="I1402" s="222"/>
      <c r="J1402" s="218"/>
      <c r="K1402" s="218"/>
      <c r="L1402" s="223"/>
      <c r="M1402" s="224"/>
      <c r="N1402" s="225"/>
      <c r="O1402" s="225"/>
      <c r="P1402" s="225"/>
      <c r="Q1402" s="225"/>
      <c r="R1402" s="225"/>
      <c r="S1402" s="225"/>
      <c r="T1402" s="226"/>
      <c r="AT1402" s="227" t="s">
        <v>211</v>
      </c>
      <c r="AU1402" s="227" t="s">
        <v>86</v>
      </c>
      <c r="AV1402" s="14" t="s">
        <v>86</v>
      </c>
      <c r="AW1402" s="14" t="s">
        <v>32</v>
      </c>
      <c r="AX1402" s="14" t="s">
        <v>84</v>
      </c>
      <c r="AY1402" s="227" t="s">
        <v>200</v>
      </c>
    </row>
    <row r="1403" spans="1:65" s="2" customFormat="1" ht="16.5" customHeight="1">
      <c r="A1403" s="35"/>
      <c r="B1403" s="36"/>
      <c r="C1403" s="250" t="s">
        <v>1701</v>
      </c>
      <c r="D1403" s="250" t="s">
        <v>302</v>
      </c>
      <c r="E1403" s="251" t="s">
        <v>1690</v>
      </c>
      <c r="F1403" s="252" t="s">
        <v>1691</v>
      </c>
      <c r="G1403" s="253" t="s">
        <v>205</v>
      </c>
      <c r="H1403" s="254">
        <v>0.122</v>
      </c>
      <c r="I1403" s="255"/>
      <c r="J1403" s="256">
        <f>ROUND(I1403*H1403,2)</f>
        <v>0</v>
      </c>
      <c r="K1403" s="252" t="s">
        <v>206</v>
      </c>
      <c r="L1403" s="257"/>
      <c r="M1403" s="258" t="s">
        <v>1</v>
      </c>
      <c r="N1403" s="259" t="s">
        <v>41</v>
      </c>
      <c r="O1403" s="72"/>
      <c r="P1403" s="197">
        <f>O1403*H1403</f>
        <v>0</v>
      </c>
      <c r="Q1403" s="197">
        <v>0.55000000000000004</v>
      </c>
      <c r="R1403" s="197">
        <f>Q1403*H1403</f>
        <v>6.7100000000000007E-2</v>
      </c>
      <c r="S1403" s="197">
        <v>0</v>
      </c>
      <c r="T1403" s="198">
        <f>S1403*H1403</f>
        <v>0</v>
      </c>
      <c r="U1403" s="35"/>
      <c r="V1403" s="35"/>
      <c r="W1403" s="35"/>
      <c r="X1403" s="35"/>
      <c r="Y1403" s="35"/>
      <c r="Z1403" s="35"/>
      <c r="AA1403" s="35"/>
      <c r="AB1403" s="35"/>
      <c r="AC1403" s="35"/>
      <c r="AD1403" s="35"/>
      <c r="AE1403" s="35"/>
      <c r="AR1403" s="199" t="s">
        <v>441</v>
      </c>
      <c r="AT1403" s="199" t="s">
        <v>302</v>
      </c>
      <c r="AU1403" s="199" t="s">
        <v>86</v>
      </c>
      <c r="AY1403" s="18" t="s">
        <v>200</v>
      </c>
      <c r="BE1403" s="200">
        <f>IF(N1403="základní",J1403,0)</f>
        <v>0</v>
      </c>
      <c r="BF1403" s="200">
        <f>IF(N1403="snížená",J1403,0)</f>
        <v>0</v>
      </c>
      <c r="BG1403" s="200">
        <f>IF(N1403="zákl. přenesená",J1403,0)</f>
        <v>0</v>
      </c>
      <c r="BH1403" s="200">
        <f>IF(N1403="sníž. přenesená",J1403,0)</f>
        <v>0</v>
      </c>
      <c r="BI1403" s="200">
        <f>IF(N1403="nulová",J1403,0)</f>
        <v>0</v>
      </c>
      <c r="BJ1403" s="18" t="s">
        <v>84</v>
      </c>
      <c r="BK1403" s="200">
        <f>ROUND(I1403*H1403,2)</f>
        <v>0</v>
      </c>
      <c r="BL1403" s="18" t="s">
        <v>314</v>
      </c>
      <c r="BM1403" s="199" t="s">
        <v>1702</v>
      </c>
    </row>
    <row r="1404" spans="1:65" s="14" customFormat="1" ht="11.25">
      <c r="B1404" s="217"/>
      <c r="C1404" s="218"/>
      <c r="D1404" s="208" t="s">
        <v>211</v>
      </c>
      <c r="E1404" s="219" t="s">
        <v>1</v>
      </c>
      <c r="F1404" s="220" t="s">
        <v>1703</v>
      </c>
      <c r="G1404" s="218"/>
      <c r="H1404" s="221">
        <v>0.106</v>
      </c>
      <c r="I1404" s="222"/>
      <c r="J1404" s="218"/>
      <c r="K1404" s="218"/>
      <c r="L1404" s="223"/>
      <c r="M1404" s="224"/>
      <c r="N1404" s="225"/>
      <c r="O1404" s="225"/>
      <c r="P1404" s="225"/>
      <c r="Q1404" s="225"/>
      <c r="R1404" s="225"/>
      <c r="S1404" s="225"/>
      <c r="T1404" s="226"/>
      <c r="AT1404" s="227" t="s">
        <v>211</v>
      </c>
      <c r="AU1404" s="227" t="s">
        <v>86</v>
      </c>
      <c r="AV1404" s="14" t="s">
        <v>86</v>
      </c>
      <c r="AW1404" s="14" t="s">
        <v>32</v>
      </c>
      <c r="AX1404" s="14" t="s">
        <v>84</v>
      </c>
      <c r="AY1404" s="227" t="s">
        <v>200</v>
      </c>
    </row>
    <row r="1405" spans="1:65" s="14" customFormat="1" ht="11.25">
      <c r="B1405" s="217"/>
      <c r="C1405" s="218"/>
      <c r="D1405" s="208" t="s">
        <v>211</v>
      </c>
      <c r="E1405" s="218"/>
      <c r="F1405" s="220" t="s">
        <v>1704</v>
      </c>
      <c r="G1405" s="218"/>
      <c r="H1405" s="221">
        <v>0.122</v>
      </c>
      <c r="I1405" s="222"/>
      <c r="J1405" s="218"/>
      <c r="K1405" s="218"/>
      <c r="L1405" s="223"/>
      <c r="M1405" s="224"/>
      <c r="N1405" s="225"/>
      <c r="O1405" s="225"/>
      <c r="P1405" s="225"/>
      <c r="Q1405" s="225"/>
      <c r="R1405" s="225"/>
      <c r="S1405" s="225"/>
      <c r="T1405" s="226"/>
      <c r="AT1405" s="227" t="s">
        <v>211</v>
      </c>
      <c r="AU1405" s="227" t="s">
        <v>86</v>
      </c>
      <c r="AV1405" s="14" t="s">
        <v>86</v>
      </c>
      <c r="AW1405" s="14" t="s">
        <v>4</v>
      </c>
      <c r="AX1405" s="14" t="s">
        <v>84</v>
      </c>
      <c r="AY1405" s="227" t="s">
        <v>200</v>
      </c>
    </row>
    <row r="1406" spans="1:65" s="2" customFormat="1" ht="24.2" customHeight="1">
      <c r="A1406" s="35"/>
      <c r="B1406" s="36"/>
      <c r="C1406" s="188" t="s">
        <v>1705</v>
      </c>
      <c r="D1406" s="188" t="s">
        <v>202</v>
      </c>
      <c r="E1406" s="189" t="s">
        <v>1706</v>
      </c>
      <c r="F1406" s="190" t="s">
        <v>1707</v>
      </c>
      <c r="G1406" s="191" t="s">
        <v>415</v>
      </c>
      <c r="H1406" s="192">
        <v>858.22799999999995</v>
      </c>
      <c r="I1406" s="193"/>
      <c r="J1406" s="194">
        <f>ROUND(I1406*H1406,2)</f>
        <v>0</v>
      </c>
      <c r="K1406" s="190" t="s">
        <v>206</v>
      </c>
      <c r="L1406" s="40"/>
      <c r="M1406" s="195" t="s">
        <v>1</v>
      </c>
      <c r="N1406" s="196" t="s">
        <v>41</v>
      </c>
      <c r="O1406" s="72"/>
      <c r="P1406" s="197">
        <f>O1406*H1406</f>
        <v>0</v>
      </c>
      <c r="Q1406" s="197">
        <v>1.8000000000000001E-4</v>
      </c>
      <c r="R1406" s="197">
        <f>Q1406*H1406</f>
        <v>0.15448104000000001</v>
      </c>
      <c r="S1406" s="197">
        <v>0</v>
      </c>
      <c r="T1406" s="198">
        <f>S1406*H1406</f>
        <v>0</v>
      </c>
      <c r="U1406" s="35"/>
      <c r="V1406" s="35"/>
      <c r="W1406" s="35"/>
      <c r="X1406" s="35"/>
      <c r="Y1406" s="35"/>
      <c r="Z1406" s="35"/>
      <c r="AA1406" s="35"/>
      <c r="AB1406" s="35"/>
      <c r="AC1406" s="35"/>
      <c r="AD1406" s="35"/>
      <c r="AE1406" s="35"/>
      <c r="AR1406" s="199" t="s">
        <v>314</v>
      </c>
      <c r="AT1406" s="199" t="s">
        <v>202</v>
      </c>
      <c r="AU1406" s="199" t="s">
        <v>86</v>
      </c>
      <c r="AY1406" s="18" t="s">
        <v>200</v>
      </c>
      <c r="BE1406" s="200">
        <f>IF(N1406="základní",J1406,0)</f>
        <v>0</v>
      </c>
      <c r="BF1406" s="200">
        <f>IF(N1406="snížená",J1406,0)</f>
        <v>0</v>
      </c>
      <c r="BG1406" s="200">
        <f>IF(N1406="zákl. přenesená",J1406,0)</f>
        <v>0</v>
      </c>
      <c r="BH1406" s="200">
        <f>IF(N1406="sníž. přenesená",J1406,0)</f>
        <v>0</v>
      </c>
      <c r="BI1406" s="200">
        <f>IF(N1406="nulová",J1406,0)</f>
        <v>0</v>
      </c>
      <c r="BJ1406" s="18" t="s">
        <v>84</v>
      </c>
      <c r="BK1406" s="200">
        <f>ROUND(I1406*H1406,2)</f>
        <v>0</v>
      </c>
      <c r="BL1406" s="18" t="s">
        <v>314</v>
      </c>
      <c r="BM1406" s="199" t="s">
        <v>1708</v>
      </c>
    </row>
    <row r="1407" spans="1:65" s="2" customFormat="1" ht="11.25">
      <c r="A1407" s="35"/>
      <c r="B1407" s="36"/>
      <c r="C1407" s="37"/>
      <c r="D1407" s="201" t="s">
        <v>209</v>
      </c>
      <c r="E1407" s="37"/>
      <c r="F1407" s="202" t="s">
        <v>1709</v>
      </c>
      <c r="G1407" s="37"/>
      <c r="H1407" s="37"/>
      <c r="I1407" s="203"/>
      <c r="J1407" s="37"/>
      <c r="K1407" s="37"/>
      <c r="L1407" s="40"/>
      <c r="M1407" s="204"/>
      <c r="N1407" s="205"/>
      <c r="O1407" s="72"/>
      <c r="P1407" s="72"/>
      <c r="Q1407" s="72"/>
      <c r="R1407" s="72"/>
      <c r="S1407" s="72"/>
      <c r="T1407" s="73"/>
      <c r="U1407" s="35"/>
      <c r="V1407" s="35"/>
      <c r="W1407" s="35"/>
      <c r="X1407" s="35"/>
      <c r="Y1407" s="35"/>
      <c r="Z1407" s="35"/>
      <c r="AA1407" s="35"/>
      <c r="AB1407" s="35"/>
      <c r="AC1407" s="35"/>
      <c r="AD1407" s="35"/>
      <c r="AE1407" s="35"/>
      <c r="AT1407" s="18" t="s">
        <v>209</v>
      </c>
      <c r="AU1407" s="18" t="s">
        <v>86</v>
      </c>
    </row>
    <row r="1408" spans="1:65" s="14" customFormat="1" ht="11.25">
      <c r="B1408" s="217"/>
      <c r="C1408" s="218"/>
      <c r="D1408" s="208" t="s">
        <v>211</v>
      </c>
      <c r="E1408" s="219" t="s">
        <v>1</v>
      </c>
      <c r="F1408" s="220" t="s">
        <v>1710</v>
      </c>
      <c r="G1408" s="218"/>
      <c r="H1408" s="221">
        <v>858.22799999999995</v>
      </c>
      <c r="I1408" s="222"/>
      <c r="J1408" s="218"/>
      <c r="K1408" s="218"/>
      <c r="L1408" s="223"/>
      <c r="M1408" s="224"/>
      <c r="N1408" s="225"/>
      <c r="O1408" s="225"/>
      <c r="P1408" s="225"/>
      <c r="Q1408" s="225"/>
      <c r="R1408" s="225"/>
      <c r="S1408" s="225"/>
      <c r="T1408" s="226"/>
      <c r="AT1408" s="227" t="s">
        <v>211</v>
      </c>
      <c r="AU1408" s="227" t="s">
        <v>86</v>
      </c>
      <c r="AV1408" s="14" t="s">
        <v>86</v>
      </c>
      <c r="AW1408" s="14" t="s">
        <v>32</v>
      </c>
      <c r="AX1408" s="14" t="s">
        <v>84</v>
      </c>
      <c r="AY1408" s="227" t="s">
        <v>200</v>
      </c>
    </row>
    <row r="1409" spans="1:65" s="2" customFormat="1" ht="16.5" customHeight="1">
      <c r="A1409" s="35"/>
      <c r="B1409" s="36"/>
      <c r="C1409" s="250" t="s">
        <v>1711</v>
      </c>
      <c r="D1409" s="250" t="s">
        <v>302</v>
      </c>
      <c r="E1409" s="251" t="s">
        <v>1690</v>
      </c>
      <c r="F1409" s="252" t="s">
        <v>1691</v>
      </c>
      <c r="G1409" s="253" t="s">
        <v>205</v>
      </c>
      <c r="H1409" s="254">
        <v>2.3690000000000002</v>
      </c>
      <c r="I1409" s="255"/>
      <c r="J1409" s="256">
        <f>ROUND(I1409*H1409,2)</f>
        <v>0</v>
      </c>
      <c r="K1409" s="252" t="s">
        <v>206</v>
      </c>
      <c r="L1409" s="257"/>
      <c r="M1409" s="258" t="s">
        <v>1</v>
      </c>
      <c r="N1409" s="259" t="s">
        <v>41</v>
      </c>
      <c r="O1409" s="72"/>
      <c r="P1409" s="197">
        <f>O1409*H1409</f>
        <v>0</v>
      </c>
      <c r="Q1409" s="197">
        <v>0.55000000000000004</v>
      </c>
      <c r="R1409" s="197">
        <f>Q1409*H1409</f>
        <v>1.3029500000000003</v>
      </c>
      <c r="S1409" s="197">
        <v>0</v>
      </c>
      <c r="T1409" s="198">
        <f>S1409*H1409</f>
        <v>0</v>
      </c>
      <c r="U1409" s="35"/>
      <c r="V1409" s="35"/>
      <c r="W1409" s="35"/>
      <c r="X1409" s="35"/>
      <c r="Y1409" s="35"/>
      <c r="Z1409" s="35"/>
      <c r="AA1409" s="35"/>
      <c r="AB1409" s="35"/>
      <c r="AC1409" s="35"/>
      <c r="AD1409" s="35"/>
      <c r="AE1409" s="35"/>
      <c r="AR1409" s="199" t="s">
        <v>441</v>
      </c>
      <c r="AT1409" s="199" t="s">
        <v>302</v>
      </c>
      <c r="AU1409" s="199" t="s">
        <v>86</v>
      </c>
      <c r="AY1409" s="18" t="s">
        <v>200</v>
      </c>
      <c r="BE1409" s="200">
        <f>IF(N1409="základní",J1409,0)</f>
        <v>0</v>
      </c>
      <c r="BF1409" s="200">
        <f>IF(N1409="snížená",J1409,0)</f>
        <v>0</v>
      </c>
      <c r="BG1409" s="200">
        <f>IF(N1409="zákl. přenesená",J1409,0)</f>
        <v>0</v>
      </c>
      <c r="BH1409" s="200">
        <f>IF(N1409="sníž. přenesená",J1409,0)</f>
        <v>0</v>
      </c>
      <c r="BI1409" s="200">
        <f>IF(N1409="nulová",J1409,0)</f>
        <v>0</v>
      </c>
      <c r="BJ1409" s="18" t="s">
        <v>84</v>
      </c>
      <c r="BK1409" s="200">
        <f>ROUND(I1409*H1409,2)</f>
        <v>0</v>
      </c>
      <c r="BL1409" s="18" t="s">
        <v>314</v>
      </c>
      <c r="BM1409" s="199" t="s">
        <v>1712</v>
      </c>
    </row>
    <row r="1410" spans="1:65" s="14" customFormat="1" ht="11.25">
      <c r="B1410" s="217"/>
      <c r="C1410" s="218"/>
      <c r="D1410" s="208" t="s">
        <v>211</v>
      </c>
      <c r="E1410" s="219" t="s">
        <v>1</v>
      </c>
      <c r="F1410" s="220" t="s">
        <v>1713</v>
      </c>
      <c r="G1410" s="218"/>
      <c r="H1410" s="221">
        <v>2.06</v>
      </c>
      <c r="I1410" s="222"/>
      <c r="J1410" s="218"/>
      <c r="K1410" s="218"/>
      <c r="L1410" s="223"/>
      <c r="M1410" s="224"/>
      <c r="N1410" s="225"/>
      <c r="O1410" s="225"/>
      <c r="P1410" s="225"/>
      <c r="Q1410" s="225"/>
      <c r="R1410" s="225"/>
      <c r="S1410" s="225"/>
      <c r="T1410" s="226"/>
      <c r="AT1410" s="227" t="s">
        <v>211</v>
      </c>
      <c r="AU1410" s="227" t="s">
        <v>86</v>
      </c>
      <c r="AV1410" s="14" t="s">
        <v>86</v>
      </c>
      <c r="AW1410" s="14" t="s">
        <v>32</v>
      </c>
      <c r="AX1410" s="14" t="s">
        <v>84</v>
      </c>
      <c r="AY1410" s="227" t="s">
        <v>200</v>
      </c>
    </row>
    <row r="1411" spans="1:65" s="14" customFormat="1" ht="11.25">
      <c r="B1411" s="217"/>
      <c r="C1411" s="218"/>
      <c r="D1411" s="208" t="s">
        <v>211</v>
      </c>
      <c r="E1411" s="218"/>
      <c r="F1411" s="220" t="s">
        <v>1714</v>
      </c>
      <c r="G1411" s="218"/>
      <c r="H1411" s="221">
        <v>2.3690000000000002</v>
      </c>
      <c r="I1411" s="222"/>
      <c r="J1411" s="218"/>
      <c r="K1411" s="218"/>
      <c r="L1411" s="223"/>
      <c r="M1411" s="224"/>
      <c r="N1411" s="225"/>
      <c r="O1411" s="225"/>
      <c r="P1411" s="225"/>
      <c r="Q1411" s="225"/>
      <c r="R1411" s="225"/>
      <c r="S1411" s="225"/>
      <c r="T1411" s="226"/>
      <c r="AT1411" s="227" t="s">
        <v>211</v>
      </c>
      <c r="AU1411" s="227" t="s">
        <v>86</v>
      </c>
      <c r="AV1411" s="14" t="s">
        <v>86</v>
      </c>
      <c r="AW1411" s="14" t="s">
        <v>4</v>
      </c>
      <c r="AX1411" s="14" t="s">
        <v>84</v>
      </c>
      <c r="AY1411" s="227" t="s">
        <v>200</v>
      </c>
    </row>
    <row r="1412" spans="1:65" s="2" customFormat="1" ht="16.5" customHeight="1">
      <c r="A1412" s="35"/>
      <c r="B1412" s="36"/>
      <c r="C1412" s="188" t="s">
        <v>1715</v>
      </c>
      <c r="D1412" s="188" t="s">
        <v>202</v>
      </c>
      <c r="E1412" s="189" t="s">
        <v>1716</v>
      </c>
      <c r="F1412" s="190" t="s">
        <v>1717</v>
      </c>
      <c r="G1412" s="191" t="s">
        <v>403</v>
      </c>
      <c r="H1412" s="192">
        <v>1</v>
      </c>
      <c r="I1412" s="193"/>
      <c r="J1412" s="194">
        <f>ROUND(I1412*H1412,2)</f>
        <v>0</v>
      </c>
      <c r="K1412" s="190" t="s">
        <v>206</v>
      </c>
      <c r="L1412" s="40"/>
      <c r="M1412" s="195" t="s">
        <v>1</v>
      </c>
      <c r="N1412" s="196" t="s">
        <v>41</v>
      </c>
      <c r="O1412" s="72"/>
      <c r="P1412" s="197">
        <f>O1412*H1412</f>
        <v>0</v>
      </c>
      <c r="Q1412" s="197">
        <v>1.5599999999999999E-2</v>
      </c>
      <c r="R1412" s="197">
        <f>Q1412*H1412</f>
        <v>1.5599999999999999E-2</v>
      </c>
      <c r="S1412" s="197">
        <v>0</v>
      </c>
      <c r="T1412" s="198">
        <f>S1412*H1412</f>
        <v>0</v>
      </c>
      <c r="U1412" s="35"/>
      <c r="V1412" s="35"/>
      <c r="W1412" s="35"/>
      <c r="X1412" s="35"/>
      <c r="Y1412" s="35"/>
      <c r="Z1412" s="35"/>
      <c r="AA1412" s="35"/>
      <c r="AB1412" s="35"/>
      <c r="AC1412" s="35"/>
      <c r="AD1412" s="35"/>
      <c r="AE1412" s="35"/>
      <c r="AR1412" s="199" t="s">
        <v>314</v>
      </c>
      <c r="AT1412" s="199" t="s">
        <v>202</v>
      </c>
      <c r="AU1412" s="199" t="s">
        <v>86</v>
      </c>
      <c r="AY1412" s="18" t="s">
        <v>200</v>
      </c>
      <c r="BE1412" s="200">
        <f>IF(N1412="základní",J1412,0)</f>
        <v>0</v>
      </c>
      <c r="BF1412" s="200">
        <f>IF(N1412="snížená",J1412,0)</f>
        <v>0</v>
      </c>
      <c r="BG1412" s="200">
        <f>IF(N1412="zákl. přenesená",J1412,0)</f>
        <v>0</v>
      </c>
      <c r="BH1412" s="200">
        <f>IF(N1412="sníž. přenesená",J1412,0)</f>
        <v>0</v>
      </c>
      <c r="BI1412" s="200">
        <f>IF(N1412="nulová",J1412,0)</f>
        <v>0</v>
      </c>
      <c r="BJ1412" s="18" t="s">
        <v>84</v>
      </c>
      <c r="BK1412" s="200">
        <f>ROUND(I1412*H1412,2)</f>
        <v>0</v>
      </c>
      <c r="BL1412" s="18" t="s">
        <v>314</v>
      </c>
      <c r="BM1412" s="199" t="s">
        <v>1718</v>
      </c>
    </row>
    <row r="1413" spans="1:65" s="2" customFormat="1" ht="11.25">
      <c r="A1413" s="35"/>
      <c r="B1413" s="36"/>
      <c r="C1413" s="37"/>
      <c r="D1413" s="201" t="s">
        <v>209</v>
      </c>
      <c r="E1413" s="37"/>
      <c r="F1413" s="202" t="s">
        <v>1719</v>
      </c>
      <c r="G1413" s="37"/>
      <c r="H1413" s="37"/>
      <c r="I1413" s="203"/>
      <c r="J1413" s="37"/>
      <c r="K1413" s="37"/>
      <c r="L1413" s="40"/>
      <c r="M1413" s="204"/>
      <c r="N1413" s="205"/>
      <c r="O1413" s="72"/>
      <c r="P1413" s="72"/>
      <c r="Q1413" s="72"/>
      <c r="R1413" s="72"/>
      <c r="S1413" s="72"/>
      <c r="T1413" s="73"/>
      <c r="U1413" s="35"/>
      <c r="V1413" s="35"/>
      <c r="W1413" s="35"/>
      <c r="X1413" s="35"/>
      <c r="Y1413" s="35"/>
      <c r="Z1413" s="35"/>
      <c r="AA1413" s="35"/>
      <c r="AB1413" s="35"/>
      <c r="AC1413" s="35"/>
      <c r="AD1413" s="35"/>
      <c r="AE1413" s="35"/>
      <c r="AT1413" s="18" t="s">
        <v>209</v>
      </c>
      <c r="AU1413" s="18" t="s">
        <v>86</v>
      </c>
    </row>
    <row r="1414" spans="1:65" s="2" customFormat="1" ht="24.2" customHeight="1">
      <c r="A1414" s="35"/>
      <c r="B1414" s="36"/>
      <c r="C1414" s="188" t="s">
        <v>1720</v>
      </c>
      <c r="D1414" s="188" t="s">
        <v>202</v>
      </c>
      <c r="E1414" s="189" t="s">
        <v>1721</v>
      </c>
      <c r="F1414" s="190" t="s">
        <v>1722</v>
      </c>
      <c r="G1414" s="191" t="s">
        <v>205</v>
      </c>
      <c r="H1414" s="192">
        <v>60.597000000000001</v>
      </c>
      <c r="I1414" s="193"/>
      <c r="J1414" s="194">
        <f>ROUND(I1414*H1414,2)</f>
        <v>0</v>
      </c>
      <c r="K1414" s="190" t="s">
        <v>206</v>
      </c>
      <c r="L1414" s="40"/>
      <c r="M1414" s="195" t="s">
        <v>1</v>
      </c>
      <c r="N1414" s="196" t="s">
        <v>41</v>
      </c>
      <c r="O1414" s="72"/>
      <c r="P1414" s="197">
        <f>O1414*H1414</f>
        <v>0</v>
      </c>
      <c r="Q1414" s="197">
        <v>2.3300000000000001E-2</v>
      </c>
      <c r="R1414" s="197">
        <f>Q1414*H1414</f>
        <v>1.4119101000000001</v>
      </c>
      <c r="S1414" s="197">
        <v>0</v>
      </c>
      <c r="T1414" s="198">
        <f>S1414*H1414</f>
        <v>0</v>
      </c>
      <c r="U1414" s="35"/>
      <c r="V1414" s="35"/>
      <c r="W1414" s="35"/>
      <c r="X1414" s="35"/>
      <c r="Y1414" s="35"/>
      <c r="Z1414" s="35"/>
      <c r="AA1414" s="35"/>
      <c r="AB1414" s="35"/>
      <c r="AC1414" s="35"/>
      <c r="AD1414" s="35"/>
      <c r="AE1414" s="35"/>
      <c r="AR1414" s="199" t="s">
        <v>314</v>
      </c>
      <c r="AT1414" s="199" t="s">
        <v>202</v>
      </c>
      <c r="AU1414" s="199" t="s">
        <v>86</v>
      </c>
      <c r="AY1414" s="18" t="s">
        <v>200</v>
      </c>
      <c r="BE1414" s="200">
        <f>IF(N1414="základní",J1414,0)</f>
        <v>0</v>
      </c>
      <c r="BF1414" s="200">
        <f>IF(N1414="snížená",J1414,0)</f>
        <v>0</v>
      </c>
      <c r="BG1414" s="200">
        <f>IF(N1414="zákl. přenesená",J1414,0)</f>
        <v>0</v>
      </c>
      <c r="BH1414" s="200">
        <f>IF(N1414="sníž. přenesená",J1414,0)</f>
        <v>0</v>
      </c>
      <c r="BI1414" s="200">
        <f>IF(N1414="nulová",J1414,0)</f>
        <v>0</v>
      </c>
      <c r="BJ1414" s="18" t="s">
        <v>84</v>
      </c>
      <c r="BK1414" s="200">
        <f>ROUND(I1414*H1414,2)</f>
        <v>0</v>
      </c>
      <c r="BL1414" s="18" t="s">
        <v>314</v>
      </c>
      <c r="BM1414" s="199" t="s">
        <v>1723</v>
      </c>
    </row>
    <row r="1415" spans="1:65" s="2" customFormat="1" ht="11.25">
      <c r="A1415" s="35"/>
      <c r="B1415" s="36"/>
      <c r="C1415" s="37"/>
      <c r="D1415" s="201" t="s">
        <v>209</v>
      </c>
      <c r="E1415" s="37"/>
      <c r="F1415" s="202" t="s">
        <v>1724</v>
      </c>
      <c r="G1415" s="37"/>
      <c r="H1415" s="37"/>
      <c r="I1415" s="203"/>
      <c r="J1415" s="37"/>
      <c r="K1415" s="37"/>
      <c r="L1415" s="40"/>
      <c r="M1415" s="204"/>
      <c r="N1415" s="205"/>
      <c r="O1415" s="72"/>
      <c r="P1415" s="72"/>
      <c r="Q1415" s="72"/>
      <c r="R1415" s="72"/>
      <c r="S1415" s="72"/>
      <c r="T1415" s="73"/>
      <c r="U1415" s="35"/>
      <c r="V1415" s="35"/>
      <c r="W1415" s="35"/>
      <c r="X1415" s="35"/>
      <c r="Y1415" s="35"/>
      <c r="Z1415" s="35"/>
      <c r="AA1415" s="35"/>
      <c r="AB1415" s="35"/>
      <c r="AC1415" s="35"/>
      <c r="AD1415" s="35"/>
      <c r="AE1415" s="35"/>
      <c r="AT1415" s="18" t="s">
        <v>209</v>
      </c>
      <c r="AU1415" s="18" t="s">
        <v>86</v>
      </c>
    </row>
    <row r="1416" spans="1:65" s="13" customFormat="1" ht="11.25">
      <c r="B1416" s="206"/>
      <c r="C1416" s="207"/>
      <c r="D1416" s="208" t="s">
        <v>211</v>
      </c>
      <c r="E1416" s="209" t="s">
        <v>1</v>
      </c>
      <c r="F1416" s="210" t="s">
        <v>1530</v>
      </c>
      <c r="G1416" s="207"/>
      <c r="H1416" s="209" t="s">
        <v>1</v>
      </c>
      <c r="I1416" s="211"/>
      <c r="J1416" s="207"/>
      <c r="K1416" s="207"/>
      <c r="L1416" s="212"/>
      <c r="M1416" s="213"/>
      <c r="N1416" s="214"/>
      <c r="O1416" s="214"/>
      <c r="P1416" s="214"/>
      <c r="Q1416" s="214"/>
      <c r="R1416" s="214"/>
      <c r="S1416" s="214"/>
      <c r="T1416" s="215"/>
      <c r="AT1416" s="216" t="s">
        <v>211</v>
      </c>
      <c r="AU1416" s="216" t="s">
        <v>86</v>
      </c>
      <c r="AV1416" s="13" t="s">
        <v>84</v>
      </c>
      <c r="AW1416" s="13" t="s">
        <v>32</v>
      </c>
      <c r="AX1416" s="13" t="s">
        <v>76</v>
      </c>
      <c r="AY1416" s="216" t="s">
        <v>200</v>
      </c>
    </row>
    <row r="1417" spans="1:65" s="14" customFormat="1" ht="11.25">
      <c r="B1417" s="217"/>
      <c r="C1417" s="218"/>
      <c r="D1417" s="208" t="s">
        <v>211</v>
      </c>
      <c r="E1417" s="219" t="s">
        <v>1</v>
      </c>
      <c r="F1417" s="220" t="s">
        <v>1531</v>
      </c>
      <c r="G1417" s="218"/>
      <c r="H1417" s="221">
        <v>26.888999999999999</v>
      </c>
      <c r="I1417" s="222"/>
      <c r="J1417" s="218"/>
      <c r="K1417" s="218"/>
      <c r="L1417" s="223"/>
      <c r="M1417" s="224"/>
      <c r="N1417" s="225"/>
      <c r="O1417" s="225"/>
      <c r="P1417" s="225"/>
      <c r="Q1417" s="225"/>
      <c r="R1417" s="225"/>
      <c r="S1417" s="225"/>
      <c r="T1417" s="226"/>
      <c r="AT1417" s="227" t="s">
        <v>211</v>
      </c>
      <c r="AU1417" s="227" t="s">
        <v>86</v>
      </c>
      <c r="AV1417" s="14" t="s">
        <v>86</v>
      </c>
      <c r="AW1417" s="14" t="s">
        <v>32</v>
      </c>
      <c r="AX1417" s="14" t="s">
        <v>76</v>
      </c>
      <c r="AY1417" s="227" t="s">
        <v>200</v>
      </c>
    </row>
    <row r="1418" spans="1:65" s="13" customFormat="1" ht="11.25">
      <c r="B1418" s="206"/>
      <c r="C1418" s="207"/>
      <c r="D1418" s="208" t="s">
        <v>211</v>
      </c>
      <c r="E1418" s="209" t="s">
        <v>1</v>
      </c>
      <c r="F1418" s="210" t="s">
        <v>1532</v>
      </c>
      <c r="G1418" s="207"/>
      <c r="H1418" s="209" t="s">
        <v>1</v>
      </c>
      <c r="I1418" s="211"/>
      <c r="J1418" s="207"/>
      <c r="K1418" s="207"/>
      <c r="L1418" s="212"/>
      <c r="M1418" s="213"/>
      <c r="N1418" s="214"/>
      <c r="O1418" s="214"/>
      <c r="P1418" s="214"/>
      <c r="Q1418" s="214"/>
      <c r="R1418" s="214"/>
      <c r="S1418" s="214"/>
      <c r="T1418" s="215"/>
      <c r="AT1418" s="216" t="s">
        <v>211</v>
      </c>
      <c r="AU1418" s="216" t="s">
        <v>86</v>
      </c>
      <c r="AV1418" s="13" t="s">
        <v>84</v>
      </c>
      <c r="AW1418" s="13" t="s">
        <v>32</v>
      </c>
      <c r="AX1418" s="13" t="s">
        <v>76</v>
      </c>
      <c r="AY1418" s="216" t="s">
        <v>200</v>
      </c>
    </row>
    <row r="1419" spans="1:65" s="14" customFormat="1" ht="11.25">
      <c r="B1419" s="217"/>
      <c r="C1419" s="218"/>
      <c r="D1419" s="208" t="s">
        <v>211</v>
      </c>
      <c r="E1419" s="219" t="s">
        <v>1</v>
      </c>
      <c r="F1419" s="220" t="s">
        <v>1533</v>
      </c>
      <c r="G1419" s="218"/>
      <c r="H1419" s="221">
        <v>0.77300000000000002</v>
      </c>
      <c r="I1419" s="222"/>
      <c r="J1419" s="218"/>
      <c r="K1419" s="218"/>
      <c r="L1419" s="223"/>
      <c r="M1419" s="224"/>
      <c r="N1419" s="225"/>
      <c r="O1419" s="225"/>
      <c r="P1419" s="225"/>
      <c r="Q1419" s="225"/>
      <c r="R1419" s="225"/>
      <c r="S1419" s="225"/>
      <c r="T1419" s="226"/>
      <c r="AT1419" s="227" t="s">
        <v>211</v>
      </c>
      <c r="AU1419" s="227" t="s">
        <v>86</v>
      </c>
      <c r="AV1419" s="14" t="s">
        <v>86</v>
      </c>
      <c r="AW1419" s="14" t="s">
        <v>32</v>
      </c>
      <c r="AX1419" s="14" t="s">
        <v>76</v>
      </c>
      <c r="AY1419" s="227" t="s">
        <v>200</v>
      </c>
    </row>
    <row r="1420" spans="1:65" s="13" customFormat="1" ht="11.25">
      <c r="B1420" s="206"/>
      <c r="C1420" s="207"/>
      <c r="D1420" s="208" t="s">
        <v>211</v>
      </c>
      <c r="E1420" s="209" t="s">
        <v>1</v>
      </c>
      <c r="F1420" s="210" t="s">
        <v>1534</v>
      </c>
      <c r="G1420" s="207"/>
      <c r="H1420" s="209" t="s">
        <v>1</v>
      </c>
      <c r="I1420" s="211"/>
      <c r="J1420" s="207"/>
      <c r="K1420" s="207"/>
      <c r="L1420" s="212"/>
      <c r="M1420" s="213"/>
      <c r="N1420" s="214"/>
      <c r="O1420" s="214"/>
      <c r="P1420" s="214"/>
      <c r="Q1420" s="214"/>
      <c r="R1420" s="214"/>
      <c r="S1420" s="214"/>
      <c r="T1420" s="215"/>
      <c r="AT1420" s="216" t="s">
        <v>211</v>
      </c>
      <c r="AU1420" s="216" t="s">
        <v>86</v>
      </c>
      <c r="AV1420" s="13" t="s">
        <v>84</v>
      </c>
      <c r="AW1420" s="13" t="s">
        <v>32</v>
      </c>
      <c r="AX1420" s="13" t="s">
        <v>76</v>
      </c>
      <c r="AY1420" s="216" t="s">
        <v>200</v>
      </c>
    </row>
    <row r="1421" spans="1:65" s="14" customFormat="1" ht="11.25">
      <c r="B1421" s="217"/>
      <c r="C1421" s="218"/>
      <c r="D1421" s="208" t="s">
        <v>211</v>
      </c>
      <c r="E1421" s="219" t="s">
        <v>1</v>
      </c>
      <c r="F1421" s="220" t="s">
        <v>1535</v>
      </c>
      <c r="G1421" s="218"/>
      <c r="H1421" s="221">
        <v>8.9879999999999995</v>
      </c>
      <c r="I1421" s="222"/>
      <c r="J1421" s="218"/>
      <c r="K1421" s="218"/>
      <c r="L1421" s="223"/>
      <c r="M1421" s="224"/>
      <c r="N1421" s="225"/>
      <c r="O1421" s="225"/>
      <c r="P1421" s="225"/>
      <c r="Q1421" s="225"/>
      <c r="R1421" s="225"/>
      <c r="S1421" s="225"/>
      <c r="T1421" s="226"/>
      <c r="AT1421" s="227" t="s">
        <v>211</v>
      </c>
      <c r="AU1421" s="227" t="s">
        <v>86</v>
      </c>
      <c r="AV1421" s="14" t="s">
        <v>86</v>
      </c>
      <c r="AW1421" s="14" t="s">
        <v>32</v>
      </c>
      <c r="AX1421" s="14" t="s">
        <v>76</v>
      </c>
      <c r="AY1421" s="227" t="s">
        <v>200</v>
      </c>
    </row>
    <row r="1422" spans="1:65" s="13" customFormat="1" ht="11.25">
      <c r="B1422" s="206"/>
      <c r="C1422" s="207"/>
      <c r="D1422" s="208" t="s">
        <v>211</v>
      </c>
      <c r="E1422" s="209" t="s">
        <v>1</v>
      </c>
      <c r="F1422" s="210" t="s">
        <v>1691</v>
      </c>
      <c r="G1422" s="207"/>
      <c r="H1422" s="209" t="s">
        <v>1</v>
      </c>
      <c r="I1422" s="211"/>
      <c r="J1422" s="207"/>
      <c r="K1422" s="207"/>
      <c r="L1422" s="212"/>
      <c r="M1422" s="213"/>
      <c r="N1422" s="214"/>
      <c r="O1422" s="214"/>
      <c r="P1422" s="214"/>
      <c r="Q1422" s="214"/>
      <c r="R1422" s="214"/>
      <c r="S1422" s="214"/>
      <c r="T1422" s="215"/>
      <c r="AT1422" s="216" t="s">
        <v>211</v>
      </c>
      <c r="AU1422" s="216" t="s">
        <v>86</v>
      </c>
      <c r="AV1422" s="13" t="s">
        <v>84</v>
      </c>
      <c r="AW1422" s="13" t="s">
        <v>32</v>
      </c>
      <c r="AX1422" s="13" t="s">
        <v>76</v>
      </c>
      <c r="AY1422" s="216" t="s">
        <v>200</v>
      </c>
    </row>
    <row r="1423" spans="1:65" s="14" customFormat="1" ht="11.25">
      <c r="B1423" s="217"/>
      <c r="C1423" s="218"/>
      <c r="D1423" s="208" t="s">
        <v>211</v>
      </c>
      <c r="E1423" s="219" t="s">
        <v>1</v>
      </c>
      <c r="F1423" s="220" t="s">
        <v>1725</v>
      </c>
      <c r="G1423" s="218"/>
      <c r="H1423" s="221">
        <v>7.7279999999999998</v>
      </c>
      <c r="I1423" s="222"/>
      <c r="J1423" s="218"/>
      <c r="K1423" s="218"/>
      <c r="L1423" s="223"/>
      <c r="M1423" s="224"/>
      <c r="N1423" s="225"/>
      <c r="O1423" s="225"/>
      <c r="P1423" s="225"/>
      <c r="Q1423" s="225"/>
      <c r="R1423" s="225"/>
      <c r="S1423" s="225"/>
      <c r="T1423" s="226"/>
      <c r="AT1423" s="227" t="s">
        <v>211</v>
      </c>
      <c r="AU1423" s="227" t="s">
        <v>86</v>
      </c>
      <c r="AV1423" s="14" t="s">
        <v>86</v>
      </c>
      <c r="AW1423" s="14" t="s">
        <v>32</v>
      </c>
      <c r="AX1423" s="14" t="s">
        <v>76</v>
      </c>
      <c r="AY1423" s="227" t="s">
        <v>200</v>
      </c>
    </row>
    <row r="1424" spans="1:65" s="13" customFormat="1" ht="11.25">
      <c r="B1424" s="206"/>
      <c r="C1424" s="207"/>
      <c r="D1424" s="208" t="s">
        <v>211</v>
      </c>
      <c r="E1424" s="209" t="s">
        <v>1</v>
      </c>
      <c r="F1424" s="210" t="s">
        <v>1691</v>
      </c>
      <c r="G1424" s="207"/>
      <c r="H1424" s="209" t="s">
        <v>1</v>
      </c>
      <c r="I1424" s="211"/>
      <c r="J1424" s="207"/>
      <c r="K1424" s="207"/>
      <c r="L1424" s="212"/>
      <c r="M1424" s="213"/>
      <c r="N1424" s="214"/>
      <c r="O1424" s="214"/>
      <c r="P1424" s="214"/>
      <c r="Q1424" s="214"/>
      <c r="R1424" s="214"/>
      <c r="S1424" s="214"/>
      <c r="T1424" s="215"/>
      <c r="AT1424" s="216" t="s">
        <v>211</v>
      </c>
      <c r="AU1424" s="216" t="s">
        <v>86</v>
      </c>
      <c r="AV1424" s="13" t="s">
        <v>84</v>
      </c>
      <c r="AW1424" s="13" t="s">
        <v>32</v>
      </c>
      <c r="AX1424" s="13" t="s">
        <v>76</v>
      </c>
      <c r="AY1424" s="216" t="s">
        <v>200</v>
      </c>
    </row>
    <row r="1425" spans="1:65" s="14" customFormat="1" ht="11.25">
      <c r="B1425" s="217"/>
      <c r="C1425" s="218"/>
      <c r="D1425" s="208" t="s">
        <v>211</v>
      </c>
      <c r="E1425" s="219" t="s">
        <v>1</v>
      </c>
      <c r="F1425" s="220" t="s">
        <v>1726</v>
      </c>
      <c r="G1425" s="218"/>
      <c r="H1425" s="221">
        <v>0.122</v>
      </c>
      <c r="I1425" s="222"/>
      <c r="J1425" s="218"/>
      <c r="K1425" s="218"/>
      <c r="L1425" s="223"/>
      <c r="M1425" s="224"/>
      <c r="N1425" s="225"/>
      <c r="O1425" s="225"/>
      <c r="P1425" s="225"/>
      <c r="Q1425" s="225"/>
      <c r="R1425" s="225"/>
      <c r="S1425" s="225"/>
      <c r="T1425" s="226"/>
      <c r="AT1425" s="227" t="s">
        <v>211</v>
      </c>
      <c r="AU1425" s="227" t="s">
        <v>86</v>
      </c>
      <c r="AV1425" s="14" t="s">
        <v>86</v>
      </c>
      <c r="AW1425" s="14" t="s">
        <v>32</v>
      </c>
      <c r="AX1425" s="14" t="s">
        <v>76</v>
      </c>
      <c r="AY1425" s="227" t="s">
        <v>200</v>
      </c>
    </row>
    <row r="1426" spans="1:65" s="13" customFormat="1" ht="11.25">
      <c r="B1426" s="206"/>
      <c r="C1426" s="207"/>
      <c r="D1426" s="208" t="s">
        <v>211</v>
      </c>
      <c r="E1426" s="209" t="s">
        <v>1</v>
      </c>
      <c r="F1426" s="210" t="s">
        <v>1691</v>
      </c>
      <c r="G1426" s="207"/>
      <c r="H1426" s="209" t="s">
        <v>1</v>
      </c>
      <c r="I1426" s="211"/>
      <c r="J1426" s="207"/>
      <c r="K1426" s="207"/>
      <c r="L1426" s="212"/>
      <c r="M1426" s="213"/>
      <c r="N1426" s="214"/>
      <c r="O1426" s="214"/>
      <c r="P1426" s="214"/>
      <c r="Q1426" s="214"/>
      <c r="R1426" s="214"/>
      <c r="S1426" s="214"/>
      <c r="T1426" s="215"/>
      <c r="AT1426" s="216" t="s">
        <v>211</v>
      </c>
      <c r="AU1426" s="216" t="s">
        <v>86</v>
      </c>
      <c r="AV1426" s="13" t="s">
        <v>84</v>
      </c>
      <c r="AW1426" s="13" t="s">
        <v>32</v>
      </c>
      <c r="AX1426" s="13" t="s">
        <v>76</v>
      </c>
      <c r="AY1426" s="216" t="s">
        <v>200</v>
      </c>
    </row>
    <row r="1427" spans="1:65" s="14" customFormat="1" ht="11.25">
      <c r="B1427" s="217"/>
      <c r="C1427" s="218"/>
      <c r="D1427" s="208" t="s">
        <v>211</v>
      </c>
      <c r="E1427" s="219" t="s">
        <v>1</v>
      </c>
      <c r="F1427" s="220" t="s">
        <v>1727</v>
      </c>
      <c r="G1427" s="218"/>
      <c r="H1427" s="221">
        <v>2.3690000000000002</v>
      </c>
      <c r="I1427" s="222"/>
      <c r="J1427" s="218"/>
      <c r="K1427" s="218"/>
      <c r="L1427" s="223"/>
      <c r="M1427" s="224"/>
      <c r="N1427" s="225"/>
      <c r="O1427" s="225"/>
      <c r="P1427" s="225"/>
      <c r="Q1427" s="225"/>
      <c r="R1427" s="225"/>
      <c r="S1427" s="225"/>
      <c r="T1427" s="226"/>
      <c r="AT1427" s="227" t="s">
        <v>211</v>
      </c>
      <c r="AU1427" s="227" t="s">
        <v>86</v>
      </c>
      <c r="AV1427" s="14" t="s">
        <v>86</v>
      </c>
      <c r="AW1427" s="14" t="s">
        <v>32</v>
      </c>
      <c r="AX1427" s="14" t="s">
        <v>76</v>
      </c>
      <c r="AY1427" s="227" t="s">
        <v>200</v>
      </c>
    </row>
    <row r="1428" spans="1:65" s="13" customFormat="1" ht="22.5">
      <c r="B1428" s="206"/>
      <c r="C1428" s="207"/>
      <c r="D1428" s="208" t="s">
        <v>211</v>
      </c>
      <c r="E1428" s="209" t="s">
        <v>1</v>
      </c>
      <c r="F1428" s="210" t="s">
        <v>1667</v>
      </c>
      <c r="G1428" s="207"/>
      <c r="H1428" s="209" t="s">
        <v>1</v>
      </c>
      <c r="I1428" s="211"/>
      <c r="J1428" s="207"/>
      <c r="K1428" s="207"/>
      <c r="L1428" s="212"/>
      <c r="M1428" s="213"/>
      <c r="N1428" s="214"/>
      <c r="O1428" s="214"/>
      <c r="P1428" s="214"/>
      <c r="Q1428" s="214"/>
      <c r="R1428" s="214"/>
      <c r="S1428" s="214"/>
      <c r="T1428" s="215"/>
      <c r="AT1428" s="216" t="s">
        <v>211</v>
      </c>
      <c r="AU1428" s="216" t="s">
        <v>86</v>
      </c>
      <c r="AV1428" s="13" t="s">
        <v>84</v>
      </c>
      <c r="AW1428" s="13" t="s">
        <v>32</v>
      </c>
      <c r="AX1428" s="13" t="s">
        <v>76</v>
      </c>
      <c r="AY1428" s="216" t="s">
        <v>200</v>
      </c>
    </row>
    <row r="1429" spans="1:65" s="14" customFormat="1" ht="11.25">
      <c r="B1429" s="217"/>
      <c r="C1429" s="218"/>
      <c r="D1429" s="208" t="s">
        <v>211</v>
      </c>
      <c r="E1429" s="219" t="s">
        <v>1</v>
      </c>
      <c r="F1429" s="220" t="s">
        <v>1728</v>
      </c>
      <c r="G1429" s="218"/>
      <c r="H1429" s="221">
        <v>13.507999999999999</v>
      </c>
      <c r="I1429" s="222"/>
      <c r="J1429" s="218"/>
      <c r="K1429" s="218"/>
      <c r="L1429" s="223"/>
      <c r="M1429" s="224"/>
      <c r="N1429" s="225"/>
      <c r="O1429" s="225"/>
      <c r="P1429" s="225"/>
      <c r="Q1429" s="225"/>
      <c r="R1429" s="225"/>
      <c r="S1429" s="225"/>
      <c r="T1429" s="226"/>
      <c r="AT1429" s="227" t="s">
        <v>211</v>
      </c>
      <c r="AU1429" s="227" t="s">
        <v>86</v>
      </c>
      <c r="AV1429" s="14" t="s">
        <v>86</v>
      </c>
      <c r="AW1429" s="14" t="s">
        <v>32</v>
      </c>
      <c r="AX1429" s="14" t="s">
        <v>76</v>
      </c>
      <c r="AY1429" s="227" t="s">
        <v>200</v>
      </c>
    </row>
    <row r="1430" spans="1:65" s="13" customFormat="1" ht="22.5">
      <c r="B1430" s="206"/>
      <c r="C1430" s="207"/>
      <c r="D1430" s="208" t="s">
        <v>211</v>
      </c>
      <c r="E1430" s="209" t="s">
        <v>1</v>
      </c>
      <c r="F1430" s="210" t="s">
        <v>1729</v>
      </c>
      <c r="G1430" s="207"/>
      <c r="H1430" s="209" t="s">
        <v>1</v>
      </c>
      <c r="I1430" s="211"/>
      <c r="J1430" s="207"/>
      <c r="K1430" s="207"/>
      <c r="L1430" s="212"/>
      <c r="M1430" s="213"/>
      <c r="N1430" s="214"/>
      <c r="O1430" s="214"/>
      <c r="P1430" s="214"/>
      <c r="Q1430" s="214"/>
      <c r="R1430" s="214"/>
      <c r="S1430" s="214"/>
      <c r="T1430" s="215"/>
      <c r="AT1430" s="216" t="s">
        <v>211</v>
      </c>
      <c r="AU1430" s="216" t="s">
        <v>86</v>
      </c>
      <c r="AV1430" s="13" t="s">
        <v>84</v>
      </c>
      <c r="AW1430" s="13" t="s">
        <v>32</v>
      </c>
      <c r="AX1430" s="13" t="s">
        <v>76</v>
      </c>
      <c r="AY1430" s="216" t="s">
        <v>200</v>
      </c>
    </row>
    <row r="1431" spans="1:65" s="14" customFormat="1" ht="11.25">
      <c r="B1431" s="217"/>
      <c r="C1431" s="218"/>
      <c r="D1431" s="208" t="s">
        <v>211</v>
      </c>
      <c r="E1431" s="219" t="s">
        <v>1</v>
      </c>
      <c r="F1431" s="220" t="s">
        <v>1730</v>
      </c>
      <c r="G1431" s="218"/>
      <c r="H1431" s="221">
        <v>0.22</v>
      </c>
      <c r="I1431" s="222"/>
      <c r="J1431" s="218"/>
      <c r="K1431" s="218"/>
      <c r="L1431" s="223"/>
      <c r="M1431" s="224"/>
      <c r="N1431" s="225"/>
      <c r="O1431" s="225"/>
      <c r="P1431" s="225"/>
      <c r="Q1431" s="225"/>
      <c r="R1431" s="225"/>
      <c r="S1431" s="225"/>
      <c r="T1431" s="226"/>
      <c r="AT1431" s="227" t="s">
        <v>211</v>
      </c>
      <c r="AU1431" s="227" t="s">
        <v>86</v>
      </c>
      <c r="AV1431" s="14" t="s">
        <v>86</v>
      </c>
      <c r="AW1431" s="14" t="s">
        <v>32</v>
      </c>
      <c r="AX1431" s="14" t="s">
        <v>76</v>
      </c>
      <c r="AY1431" s="227" t="s">
        <v>200</v>
      </c>
    </row>
    <row r="1432" spans="1:65" s="15" customFormat="1" ht="11.25">
      <c r="B1432" s="228"/>
      <c r="C1432" s="229"/>
      <c r="D1432" s="208" t="s">
        <v>211</v>
      </c>
      <c r="E1432" s="230" t="s">
        <v>1</v>
      </c>
      <c r="F1432" s="231" t="s">
        <v>219</v>
      </c>
      <c r="G1432" s="229"/>
      <c r="H1432" s="232">
        <v>60.597000000000001</v>
      </c>
      <c r="I1432" s="233"/>
      <c r="J1432" s="229"/>
      <c r="K1432" s="229"/>
      <c r="L1432" s="234"/>
      <c r="M1432" s="235"/>
      <c r="N1432" s="236"/>
      <c r="O1432" s="236"/>
      <c r="P1432" s="236"/>
      <c r="Q1432" s="236"/>
      <c r="R1432" s="236"/>
      <c r="S1432" s="236"/>
      <c r="T1432" s="237"/>
      <c r="AT1432" s="238" t="s">
        <v>211</v>
      </c>
      <c r="AU1432" s="238" t="s">
        <v>86</v>
      </c>
      <c r="AV1432" s="15" t="s">
        <v>207</v>
      </c>
      <c r="AW1432" s="15" t="s">
        <v>32</v>
      </c>
      <c r="AX1432" s="15" t="s">
        <v>84</v>
      </c>
      <c r="AY1432" s="238" t="s">
        <v>200</v>
      </c>
    </row>
    <row r="1433" spans="1:65" s="2" customFormat="1" ht="24.2" customHeight="1">
      <c r="A1433" s="35"/>
      <c r="B1433" s="36"/>
      <c r="C1433" s="188" t="s">
        <v>1731</v>
      </c>
      <c r="D1433" s="188" t="s">
        <v>202</v>
      </c>
      <c r="E1433" s="189" t="s">
        <v>1732</v>
      </c>
      <c r="F1433" s="190" t="s">
        <v>1733</v>
      </c>
      <c r="G1433" s="191" t="s">
        <v>101</v>
      </c>
      <c r="H1433" s="192">
        <v>24.774000000000001</v>
      </c>
      <c r="I1433" s="193"/>
      <c r="J1433" s="194">
        <f>ROUND(I1433*H1433,2)</f>
        <v>0</v>
      </c>
      <c r="K1433" s="190" t="s">
        <v>206</v>
      </c>
      <c r="L1433" s="40"/>
      <c r="M1433" s="195" t="s">
        <v>1</v>
      </c>
      <c r="N1433" s="196" t="s">
        <v>41</v>
      </c>
      <c r="O1433" s="72"/>
      <c r="P1433" s="197">
        <f>O1433*H1433</f>
        <v>0</v>
      </c>
      <c r="Q1433" s="197">
        <v>1.4200000000000001E-2</v>
      </c>
      <c r="R1433" s="197">
        <f>Q1433*H1433</f>
        <v>0.35179080000000001</v>
      </c>
      <c r="S1433" s="197">
        <v>0</v>
      </c>
      <c r="T1433" s="198">
        <f>S1433*H1433</f>
        <v>0</v>
      </c>
      <c r="U1433" s="35"/>
      <c r="V1433" s="35"/>
      <c r="W1433" s="35"/>
      <c r="X1433" s="35"/>
      <c r="Y1433" s="35"/>
      <c r="Z1433" s="35"/>
      <c r="AA1433" s="35"/>
      <c r="AB1433" s="35"/>
      <c r="AC1433" s="35"/>
      <c r="AD1433" s="35"/>
      <c r="AE1433" s="35"/>
      <c r="AR1433" s="199" t="s">
        <v>314</v>
      </c>
      <c r="AT1433" s="199" t="s">
        <v>202</v>
      </c>
      <c r="AU1433" s="199" t="s">
        <v>86</v>
      </c>
      <c r="AY1433" s="18" t="s">
        <v>200</v>
      </c>
      <c r="BE1433" s="200">
        <f>IF(N1433="základní",J1433,0)</f>
        <v>0</v>
      </c>
      <c r="BF1433" s="200">
        <f>IF(N1433="snížená",J1433,0)</f>
        <v>0</v>
      </c>
      <c r="BG1433" s="200">
        <f>IF(N1433="zákl. přenesená",J1433,0)</f>
        <v>0</v>
      </c>
      <c r="BH1433" s="200">
        <f>IF(N1433="sníž. přenesená",J1433,0)</f>
        <v>0</v>
      </c>
      <c r="BI1433" s="200">
        <f>IF(N1433="nulová",J1433,0)</f>
        <v>0</v>
      </c>
      <c r="BJ1433" s="18" t="s">
        <v>84</v>
      </c>
      <c r="BK1433" s="200">
        <f>ROUND(I1433*H1433,2)</f>
        <v>0</v>
      </c>
      <c r="BL1433" s="18" t="s">
        <v>314</v>
      </c>
      <c r="BM1433" s="199" t="s">
        <v>1734</v>
      </c>
    </row>
    <row r="1434" spans="1:65" s="2" customFormat="1" ht="11.25">
      <c r="A1434" s="35"/>
      <c r="B1434" s="36"/>
      <c r="C1434" s="37"/>
      <c r="D1434" s="201" t="s">
        <v>209</v>
      </c>
      <c r="E1434" s="37"/>
      <c r="F1434" s="202" t="s">
        <v>1735</v>
      </c>
      <c r="G1434" s="37"/>
      <c r="H1434" s="37"/>
      <c r="I1434" s="203"/>
      <c r="J1434" s="37"/>
      <c r="K1434" s="37"/>
      <c r="L1434" s="40"/>
      <c r="M1434" s="204"/>
      <c r="N1434" s="205"/>
      <c r="O1434" s="72"/>
      <c r="P1434" s="72"/>
      <c r="Q1434" s="72"/>
      <c r="R1434" s="72"/>
      <c r="S1434" s="72"/>
      <c r="T1434" s="73"/>
      <c r="U1434" s="35"/>
      <c r="V1434" s="35"/>
      <c r="W1434" s="35"/>
      <c r="X1434" s="35"/>
      <c r="Y1434" s="35"/>
      <c r="Z1434" s="35"/>
      <c r="AA1434" s="35"/>
      <c r="AB1434" s="35"/>
      <c r="AC1434" s="35"/>
      <c r="AD1434" s="35"/>
      <c r="AE1434" s="35"/>
      <c r="AT1434" s="18" t="s">
        <v>209</v>
      </c>
      <c r="AU1434" s="18" t="s">
        <v>86</v>
      </c>
    </row>
    <row r="1435" spans="1:65" s="13" customFormat="1" ht="11.25">
      <c r="B1435" s="206"/>
      <c r="C1435" s="207"/>
      <c r="D1435" s="208" t="s">
        <v>211</v>
      </c>
      <c r="E1435" s="209" t="s">
        <v>1</v>
      </c>
      <c r="F1435" s="210" t="s">
        <v>1388</v>
      </c>
      <c r="G1435" s="207"/>
      <c r="H1435" s="209" t="s">
        <v>1</v>
      </c>
      <c r="I1435" s="211"/>
      <c r="J1435" s="207"/>
      <c r="K1435" s="207"/>
      <c r="L1435" s="212"/>
      <c r="M1435" s="213"/>
      <c r="N1435" s="214"/>
      <c r="O1435" s="214"/>
      <c r="P1435" s="214"/>
      <c r="Q1435" s="214"/>
      <c r="R1435" s="214"/>
      <c r="S1435" s="214"/>
      <c r="T1435" s="215"/>
      <c r="AT1435" s="216" t="s">
        <v>211</v>
      </c>
      <c r="AU1435" s="216" t="s">
        <v>86</v>
      </c>
      <c r="AV1435" s="13" t="s">
        <v>84</v>
      </c>
      <c r="AW1435" s="13" t="s">
        <v>32</v>
      </c>
      <c r="AX1435" s="13" t="s">
        <v>76</v>
      </c>
      <c r="AY1435" s="216" t="s">
        <v>200</v>
      </c>
    </row>
    <row r="1436" spans="1:65" s="13" customFormat="1" ht="11.25">
      <c r="B1436" s="206"/>
      <c r="C1436" s="207"/>
      <c r="D1436" s="208" t="s">
        <v>211</v>
      </c>
      <c r="E1436" s="209" t="s">
        <v>1</v>
      </c>
      <c r="F1436" s="210" t="s">
        <v>1736</v>
      </c>
      <c r="G1436" s="207"/>
      <c r="H1436" s="209" t="s">
        <v>1</v>
      </c>
      <c r="I1436" s="211"/>
      <c r="J1436" s="207"/>
      <c r="K1436" s="207"/>
      <c r="L1436" s="212"/>
      <c r="M1436" s="213"/>
      <c r="N1436" s="214"/>
      <c r="O1436" s="214"/>
      <c r="P1436" s="214"/>
      <c r="Q1436" s="214"/>
      <c r="R1436" s="214"/>
      <c r="S1436" s="214"/>
      <c r="T1436" s="215"/>
      <c r="AT1436" s="216" t="s">
        <v>211</v>
      </c>
      <c r="AU1436" s="216" t="s">
        <v>86</v>
      </c>
      <c r="AV1436" s="13" t="s">
        <v>84</v>
      </c>
      <c r="AW1436" s="13" t="s">
        <v>32</v>
      </c>
      <c r="AX1436" s="13" t="s">
        <v>76</v>
      </c>
      <c r="AY1436" s="216" t="s">
        <v>200</v>
      </c>
    </row>
    <row r="1437" spans="1:65" s="14" customFormat="1" ht="11.25">
      <c r="B1437" s="217"/>
      <c r="C1437" s="218"/>
      <c r="D1437" s="208" t="s">
        <v>211</v>
      </c>
      <c r="E1437" s="219" t="s">
        <v>1</v>
      </c>
      <c r="F1437" s="220" t="s">
        <v>1737</v>
      </c>
      <c r="G1437" s="218"/>
      <c r="H1437" s="221">
        <v>24.774000000000001</v>
      </c>
      <c r="I1437" s="222"/>
      <c r="J1437" s="218"/>
      <c r="K1437" s="218"/>
      <c r="L1437" s="223"/>
      <c r="M1437" s="224"/>
      <c r="N1437" s="225"/>
      <c r="O1437" s="225"/>
      <c r="P1437" s="225"/>
      <c r="Q1437" s="225"/>
      <c r="R1437" s="225"/>
      <c r="S1437" s="225"/>
      <c r="T1437" s="226"/>
      <c r="AT1437" s="227" t="s">
        <v>211</v>
      </c>
      <c r="AU1437" s="227" t="s">
        <v>86</v>
      </c>
      <c r="AV1437" s="14" t="s">
        <v>86</v>
      </c>
      <c r="AW1437" s="14" t="s">
        <v>32</v>
      </c>
      <c r="AX1437" s="14" t="s">
        <v>84</v>
      </c>
      <c r="AY1437" s="227" t="s">
        <v>200</v>
      </c>
    </row>
    <row r="1438" spans="1:65" s="2" customFormat="1" ht="24.2" customHeight="1">
      <c r="A1438" s="35"/>
      <c r="B1438" s="36"/>
      <c r="C1438" s="188" t="s">
        <v>1738</v>
      </c>
      <c r="D1438" s="188" t="s">
        <v>202</v>
      </c>
      <c r="E1438" s="189" t="s">
        <v>1739</v>
      </c>
      <c r="F1438" s="190" t="s">
        <v>1740</v>
      </c>
      <c r="G1438" s="191" t="s">
        <v>101</v>
      </c>
      <c r="H1438" s="192">
        <v>24.774000000000001</v>
      </c>
      <c r="I1438" s="193"/>
      <c r="J1438" s="194">
        <f>ROUND(I1438*H1438,2)</f>
        <v>0</v>
      </c>
      <c r="K1438" s="190" t="s">
        <v>206</v>
      </c>
      <c r="L1438" s="40"/>
      <c r="M1438" s="195" t="s">
        <v>1</v>
      </c>
      <c r="N1438" s="196" t="s">
        <v>41</v>
      </c>
      <c r="O1438" s="72"/>
      <c r="P1438" s="197">
        <f>O1438*H1438</f>
        <v>0</v>
      </c>
      <c r="Q1438" s="197">
        <v>1.8000000000000001E-4</v>
      </c>
      <c r="R1438" s="197">
        <f>Q1438*H1438</f>
        <v>4.4593200000000001E-3</v>
      </c>
      <c r="S1438" s="197">
        <v>0</v>
      </c>
      <c r="T1438" s="198">
        <f>S1438*H1438</f>
        <v>0</v>
      </c>
      <c r="U1438" s="35"/>
      <c r="V1438" s="35"/>
      <c r="W1438" s="35"/>
      <c r="X1438" s="35"/>
      <c r="Y1438" s="35"/>
      <c r="Z1438" s="35"/>
      <c r="AA1438" s="35"/>
      <c r="AB1438" s="35"/>
      <c r="AC1438" s="35"/>
      <c r="AD1438" s="35"/>
      <c r="AE1438" s="35"/>
      <c r="AR1438" s="199" t="s">
        <v>314</v>
      </c>
      <c r="AT1438" s="199" t="s">
        <v>202</v>
      </c>
      <c r="AU1438" s="199" t="s">
        <v>86</v>
      </c>
      <c r="AY1438" s="18" t="s">
        <v>200</v>
      </c>
      <c r="BE1438" s="200">
        <f>IF(N1438="základní",J1438,0)</f>
        <v>0</v>
      </c>
      <c r="BF1438" s="200">
        <f>IF(N1438="snížená",J1438,0)</f>
        <v>0</v>
      </c>
      <c r="BG1438" s="200">
        <f>IF(N1438="zákl. přenesená",J1438,0)</f>
        <v>0</v>
      </c>
      <c r="BH1438" s="200">
        <f>IF(N1438="sníž. přenesená",J1438,0)</f>
        <v>0</v>
      </c>
      <c r="BI1438" s="200">
        <f>IF(N1438="nulová",J1438,0)</f>
        <v>0</v>
      </c>
      <c r="BJ1438" s="18" t="s">
        <v>84</v>
      </c>
      <c r="BK1438" s="200">
        <f>ROUND(I1438*H1438,2)</f>
        <v>0</v>
      </c>
      <c r="BL1438" s="18" t="s">
        <v>314</v>
      </c>
      <c r="BM1438" s="199" t="s">
        <v>1741</v>
      </c>
    </row>
    <row r="1439" spans="1:65" s="2" customFormat="1" ht="11.25">
      <c r="A1439" s="35"/>
      <c r="B1439" s="36"/>
      <c r="C1439" s="37"/>
      <c r="D1439" s="201" t="s">
        <v>209</v>
      </c>
      <c r="E1439" s="37"/>
      <c r="F1439" s="202" t="s">
        <v>1742</v>
      </c>
      <c r="G1439" s="37"/>
      <c r="H1439" s="37"/>
      <c r="I1439" s="203"/>
      <c r="J1439" s="37"/>
      <c r="K1439" s="37"/>
      <c r="L1439" s="40"/>
      <c r="M1439" s="204"/>
      <c r="N1439" s="205"/>
      <c r="O1439" s="72"/>
      <c r="P1439" s="72"/>
      <c r="Q1439" s="72"/>
      <c r="R1439" s="72"/>
      <c r="S1439" s="72"/>
      <c r="T1439" s="73"/>
      <c r="U1439" s="35"/>
      <c r="V1439" s="35"/>
      <c r="W1439" s="35"/>
      <c r="X1439" s="35"/>
      <c r="Y1439" s="35"/>
      <c r="Z1439" s="35"/>
      <c r="AA1439" s="35"/>
      <c r="AB1439" s="35"/>
      <c r="AC1439" s="35"/>
      <c r="AD1439" s="35"/>
      <c r="AE1439" s="35"/>
      <c r="AT1439" s="18" t="s">
        <v>209</v>
      </c>
      <c r="AU1439" s="18" t="s">
        <v>86</v>
      </c>
    </row>
    <row r="1440" spans="1:65" s="13" customFormat="1" ht="11.25">
      <c r="B1440" s="206"/>
      <c r="C1440" s="207"/>
      <c r="D1440" s="208" t="s">
        <v>211</v>
      </c>
      <c r="E1440" s="209" t="s">
        <v>1</v>
      </c>
      <c r="F1440" s="210" t="s">
        <v>1733</v>
      </c>
      <c r="G1440" s="207"/>
      <c r="H1440" s="209" t="s">
        <v>1</v>
      </c>
      <c r="I1440" s="211"/>
      <c r="J1440" s="207"/>
      <c r="K1440" s="207"/>
      <c r="L1440" s="212"/>
      <c r="M1440" s="213"/>
      <c r="N1440" s="214"/>
      <c r="O1440" s="214"/>
      <c r="P1440" s="214"/>
      <c r="Q1440" s="214"/>
      <c r="R1440" s="214"/>
      <c r="S1440" s="214"/>
      <c r="T1440" s="215"/>
      <c r="AT1440" s="216" t="s">
        <v>211</v>
      </c>
      <c r="AU1440" s="216" t="s">
        <v>86</v>
      </c>
      <c r="AV1440" s="13" t="s">
        <v>84</v>
      </c>
      <c r="AW1440" s="13" t="s">
        <v>32</v>
      </c>
      <c r="AX1440" s="13" t="s">
        <v>76</v>
      </c>
      <c r="AY1440" s="216" t="s">
        <v>200</v>
      </c>
    </row>
    <row r="1441" spans="1:65" s="14" customFormat="1" ht="11.25">
      <c r="B1441" s="217"/>
      <c r="C1441" s="218"/>
      <c r="D1441" s="208" t="s">
        <v>211</v>
      </c>
      <c r="E1441" s="219" t="s">
        <v>1</v>
      </c>
      <c r="F1441" s="220" t="s">
        <v>1743</v>
      </c>
      <c r="G1441" s="218"/>
      <c r="H1441" s="221">
        <v>24.774000000000001</v>
      </c>
      <c r="I1441" s="222"/>
      <c r="J1441" s="218"/>
      <c r="K1441" s="218"/>
      <c r="L1441" s="223"/>
      <c r="M1441" s="224"/>
      <c r="N1441" s="225"/>
      <c r="O1441" s="225"/>
      <c r="P1441" s="225"/>
      <c r="Q1441" s="225"/>
      <c r="R1441" s="225"/>
      <c r="S1441" s="225"/>
      <c r="T1441" s="226"/>
      <c r="AT1441" s="227" t="s">
        <v>211</v>
      </c>
      <c r="AU1441" s="227" t="s">
        <v>86</v>
      </c>
      <c r="AV1441" s="14" t="s">
        <v>86</v>
      </c>
      <c r="AW1441" s="14" t="s">
        <v>32</v>
      </c>
      <c r="AX1441" s="14" t="s">
        <v>84</v>
      </c>
      <c r="AY1441" s="227" t="s">
        <v>200</v>
      </c>
    </row>
    <row r="1442" spans="1:65" s="2" customFormat="1" ht="33" customHeight="1">
      <c r="A1442" s="35"/>
      <c r="B1442" s="36"/>
      <c r="C1442" s="188" t="s">
        <v>1744</v>
      </c>
      <c r="D1442" s="188" t="s">
        <v>202</v>
      </c>
      <c r="E1442" s="189" t="s">
        <v>1745</v>
      </c>
      <c r="F1442" s="190" t="s">
        <v>1746</v>
      </c>
      <c r="G1442" s="191" t="s">
        <v>101</v>
      </c>
      <c r="H1442" s="192">
        <v>381.834</v>
      </c>
      <c r="I1442" s="193"/>
      <c r="J1442" s="194">
        <f>ROUND(I1442*H1442,2)</f>
        <v>0</v>
      </c>
      <c r="K1442" s="190" t="s">
        <v>206</v>
      </c>
      <c r="L1442" s="40"/>
      <c r="M1442" s="195" t="s">
        <v>1</v>
      </c>
      <c r="N1442" s="196" t="s">
        <v>41</v>
      </c>
      <c r="O1442" s="72"/>
      <c r="P1442" s="197">
        <f>O1442*H1442</f>
        <v>0</v>
      </c>
      <c r="Q1442" s="197">
        <v>1.9560000000000001E-2</v>
      </c>
      <c r="R1442" s="197">
        <f>Q1442*H1442</f>
        <v>7.4686730400000005</v>
      </c>
      <c r="S1442" s="197">
        <v>0</v>
      </c>
      <c r="T1442" s="198">
        <f>S1442*H1442</f>
        <v>0</v>
      </c>
      <c r="U1442" s="35"/>
      <c r="V1442" s="35"/>
      <c r="W1442" s="35"/>
      <c r="X1442" s="35"/>
      <c r="Y1442" s="35"/>
      <c r="Z1442" s="35"/>
      <c r="AA1442" s="35"/>
      <c r="AB1442" s="35"/>
      <c r="AC1442" s="35"/>
      <c r="AD1442" s="35"/>
      <c r="AE1442" s="35"/>
      <c r="AR1442" s="199" t="s">
        <v>314</v>
      </c>
      <c r="AT1442" s="199" t="s">
        <v>202</v>
      </c>
      <c r="AU1442" s="199" t="s">
        <v>86</v>
      </c>
      <c r="AY1442" s="18" t="s">
        <v>200</v>
      </c>
      <c r="BE1442" s="200">
        <f>IF(N1442="základní",J1442,0)</f>
        <v>0</v>
      </c>
      <c r="BF1442" s="200">
        <f>IF(N1442="snížená",J1442,0)</f>
        <v>0</v>
      </c>
      <c r="BG1442" s="200">
        <f>IF(N1442="zákl. přenesená",J1442,0)</f>
        <v>0</v>
      </c>
      <c r="BH1442" s="200">
        <f>IF(N1442="sníž. přenesená",J1442,0)</f>
        <v>0</v>
      </c>
      <c r="BI1442" s="200">
        <f>IF(N1442="nulová",J1442,0)</f>
        <v>0</v>
      </c>
      <c r="BJ1442" s="18" t="s">
        <v>84</v>
      </c>
      <c r="BK1442" s="200">
        <f>ROUND(I1442*H1442,2)</f>
        <v>0</v>
      </c>
      <c r="BL1442" s="18" t="s">
        <v>314</v>
      </c>
      <c r="BM1442" s="199" t="s">
        <v>1747</v>
      </c>
    </row>
    <row r="1443" spans="1:65" s="2" customFormat="1" ht="11.25">
      <c r="A1443" s="35"/>
      <c r="B1443" s="36"/>
      <c r="C1443" s="37"/>
      <c r="D1443" s="201" t="s">
        <v>209</v>
      </c>
      <c r="E1443" s="37"/>
      <c r="F1443" s="202" t="s">
        <v>1748</v>
      </c>
      <c r="G1443" s="37"/>
      <c r="H1443" s="37"/>
      <c r="I1443" s="203"/>
      <c r="J1443" s="37"/>
      <c r="K1443" s="37"/>
      <c r="L1443" s="40"/>
      <c r="M1443" s="204"/>
      <c r="N1443" s="205"/>
      <c r="O1443" s="72"/>
      <c r="P1443" s="72"/>
      <c r="Q1443" s="72"/>
      <c r="R1443" s="72"/>
      <c r="S1443" s="72"/>
      <c r="T1443" s="73"/>
      <c r="U1443" s="35"/>
      <c r="V1443" s="35"/>
      <c r="W1443" s="35"/>
      <c r="X1443" s="35"/>
      <c r="Y1443" s="35"/>
      <c r="Z1443" s="35"/>
      <c r="AA1443" s="35"/>
      <c r="AB1443" s="35"/>
      <c r="AC1443" s="35"/>
      <c r="AD1443" s="35"/>
      <c r="AE1443" s="35"/>
      <c r="AT1443" s="18" t="s">
        <v>209</v>
      </c>
      <c r="AU1443" s="18" t="s">
        <v>86</v>
      </c>
    </row>
    <row r="1444" spans="1:65" s="14" customFormat="1" ht="11.25">
      <c r="B1444" s="217"/>
      <c r="C1444" s="218"/>
      <c r="D1444" s="208" t="s">
        <v>211</v>
      </c>
      <c r="E1444" s="219" t="s">
        <v>1</v>
      </c>
      <c r="F1444" s="220" t="s">
        <v>143</v>
      </c>
      <c r="G1444" s="218"/>
      <c r="H1444" s="221">
        <v>381.834</v>
      </c>
      <c r="I1444" s="222"/>
      <c r="J1444" s="218"/>
      <c r="K1444" s="218"/>
      <c r="L1444" s="223"/>
      <c r="M1444" s="224"/>
      <c r="N1444" s="225"/>
      <c r="O1444" s="225"/>
      <c r="P1444" s="225"/>
      <c r="Q1444" s="225"/>
      <c r="R1444" s="225"/>
      <c r="S1444" s="225"/>
      <c r="T1444" s="226"/>
      <c r="AT1444" s="227" t="s">
        <v>211</v>
      </c>
      <c r="AU1444" s="227" t="s">
        <v>86</v>
      </c>
      <c r="AV1444" s="14" t="s">
        <v>86</v>
      </c>
      <c r="AW1444" s="14" t="s">
        <v>32</v>
      </c>
      <c r="AX1444" s="14" t="s">
        <v>84</v>
      </c>
      <c r="AY1444" s="227" t="s">
        <v>200</v>
      </c>
    </row>
    <row r="1445" spans="1:65" s="2" customFormat="1" ht="24.2" customHeight="1">
      <c r="A1445" s="35"/>
      <c r="B1445" s="36"/>
      <c r="C1445" s="188" t="s">
        <v>1749</v>
      </c>
      <c r="D1445" s="188" t="s">
        <v>202</v>
      </c>
      <c r="E1445" s="189" t="s">
        <v>1750</v>
      </c>
      <c r="F1445" s="190" t="s">
        <v>1751</v>
      </c>
      <c r="G1445" s="191" t="s">
        <v>101</v>
      </c>
      <c r="H1445" s="192">
        <v>729.79</v>
      </c>
      <c r="I1445" s="193"/>
      <c r="J1445" s="194">
        <f>ROUND(I1445*H1445,2)</f>
        <v>0</v>
      </c>
      <c r="K1445" s="190" t="s">
        <v>206</v>
      </c>
      <c r="L1445" s="40"/>
      <c r="M1445" s="195" t="s">
        <v>1</v>
      </c>
      <c r="N1445" s="196" t="s">
        <v>41</v>
      </c>
      <c r="O1445" s="72"/>
      <c r="P1445" s="197">
        <f>O1445*H1445</f>
        <v>0</v>
      </c>
      <c r="Q1445" s="197">
        <v>0</v>
      </c>
      <c r="R1445" s="197">
        <f>Q1445*H1445</f>
        <v>0</v>
      </c>
      <c r="S1445" s="197">
        <v>1.6E-2</v>
      </c>
      <c r="T1445" s="198">
        <f>S1445*H1445</f>
        <v>11.676639999999999</v>
      </c>
      <c r="U1445" s="35"/>
      <c r="V1445" s="35"/>
      <c r="W1445" s="35"/>
      <c r="X1445" s="35"/>
      <c r="Y1445" s="35"/>
      <c r="Z1445" s="35"/>
      <c r="AA1445" s="35"/>
      <c r="AB1445" s="35"/>
      <c r="AC1445" s="35"/>
      <c r="AD1445" s="35"/>
      <c r="AE1445" s="35"/>
      <c r="AR1445" s="199" t="s">
        <v>314</v>
      </c>
      <c r="AT1445" s="199" t="s">
        <v>202</v>
      </c>
      <c r="AU1445" s="199" t="s">
        <v>86</v>
      </c>
      <c r="AY1445" s="18" t="s">
        <v>200</v>
      </c>
      <c r="BE1445" s="200">
        <f>IF(N1445="základní",J1445,0)</f>
        <v>0</v>
      </c>
      <c r="BF1445" s="200">
        <f>IF(N1445="snížená",J1445,0)</f>
        <v>0</v>
      </c>
      <c r="BG1445" s="200">
        <f>IF(N1445="zákl. přenesená",J1445,0)</f>
        <v>0</v>
      </c>
      <c r="BH1445" s="200">
        <f>IF(N1445="sníž. přenesená",J1445,0)</f>
        <v>0</v>
      </c>
      <c r="BI1445" s="200">
        <f>IF(N1445="nulová",J1445,0)</f>
        <v>0</v>
      </c>
      <c r="BJ1445" s="18" t="s">
        <v>84</v>
      </c>
      <c r="BK1445" s="200">
        <f>ROUND(I1445*H1445,2)</f>
        <v>0</v>
      </c>
      <c r="BL1445" s="18" t="s">
        <v>314</v>
      </c>
      <c r="BM1445" s="199" t="s">
        <v>1752</v>
      </c>
    </row>
    <row r="1446" spans="1:65" s="2" customFormat="1" ht="11.25">
      <c r="A1446" s="35"/>
      <c r="B1446" s="36"/>
      <c r="C1446" s="37"/>
      <c r="D1446" s="201" t="s">
        <v>209</v>
      </c>
      <c r="E1446" s="37"/>
      <c r="F1446" s="202" t="s">
        <v>1753</v>
      </c>
      <c r="G1446" s="37"/>
      <c r="H1446" s="37"/>
      <c r="I1446" s="203"/>
      <c r="J1446" s="37"/>
      <c r="K1446" s="37"/>
      <c r="L1446" s="40"/>
      <c r="M1446" s="204"/>
      <c r="N1446" s="205"/>
      <c r="O1446" s="72"/>
      <c r="P1446" s="72"/>
      <c r="Q1446" s="72"/>
      <c r="R1446" s="72"/>
      <c r="S1446" s="72"/>
      <c r="T1446" s="73"/>
      <c r="U1446" s="35"/>
      <c r="V1446" s="35"/>
      <c r="W1446" s="35"/>
      <c r="X1446" s="35"/>
      <c r="Y1446" s="35"/>
      <c r="Z1446" s="35"/>
      <c r="AA1446" s="35"/>
      <c r="AB1446" s="35"/>
      <c r="AC1446" s="35"/>
      <c r="AD1446" s="35"/>
      <c r="AE1446" s="35"/>
      <c r="AT1446" s="18" t="s">
        <v>209</v>
      </c>
      <c r="AU1446" s="18" t="s">
        <v>86</v>
      </c>
    </row>
    <row r="1447" spans="1:65" s="13" customFormat="1" ht="11.25">
      <c r="B1447" s="206"/>
      <c r="C1447" s="207"/>
      <c r="D1447" s="208" t="s">
        <v>211</v>
      </c>
      <c r="E1447" s="209" t="s">
        <v>1</v>
      </c>
      <c r="F1447" s="210" t="s">
        <v>397</v>
      </c>
      <c r="G1447" s="207"/>
      <c r="H1447" s="209" t="s">
        <v>1</v>
      </c>
      <c r="I1447" s="211"/>
      <c r="J1447" s="207"/>
      <c r="K1447" s="207"/>
      <c r="L1447" s="212"/>
      <c r="M1447" s="213"/>
      <c r="N1447" s="214"/>
      <c r="O1447" s="214"/>
      <c r="P1447" s="214"/>
      <c r="Q1447" s="214"/>
      <c r="R1447" s="214"/>
      <c r="S1447" s="214"/>
      <c r="T1447" s="215"/>
      <c r="AT1447" s="216" t="s">
        <v>211</v>
      </c>
      <c r="AU1447" s="216" t="s">
        <v>86</v>
      </c>
      <c r="AV1447" s="13" t="s">
        <v>84</v>
      </c>
      <c r="AW1447" s="13" t="s">
        <v>32</v>
      </c>
      <c r="AX1447" s="13" t="s">
        <v>76</v>
      </c>
      <c r="AY1447" s="216" t="s">
        <v>200</v>
      </c>
    </row>
    <row r="1448" spans="1:65" s="14" customFormat="1" ht="11.25">
      <c r="B1448" s="217"/>
      <c r="C1448" s="218"/>
      <c r="D1448" s="208" t="s">
        <v>211</v>
      </c>
      <c r="E1448" s="219" t="s">
        <v>1</v>
      </c>
      <c r="F1448" s="220" t="s">
        <v>1034</v>
      </c>
      <c r="G1448" s="218"/>
      <c r="H1448" s="221">
        <v>365.17</v>
      </c>
      <c r="I1448" s="222"/>
      <c r="J1448" s="218"/>
      <c r="K1448" s="218"/>
      <c r="L1448" s="223"/>
      <c r="M1448" s="224"/>
      <c r="N1448" s="225"/>
      <c r="O1448" s="225"/>
      <c r="P1448" s="225"/>
      <c r="Q1448" s="225"/>
      <c r="R1448" s="225"/>
      <c r="S1448" s="225"/>
      <c r="T1448" s="226"/>
      <c r="AT1448" s="227" t="s">
        <v>211</v>
      </c>
      <c r="AU1448" s="227" t="s">
        <v>86</v>
      </c>
      <c r="AV1448" s="14" t="s">
        <v>86</v>
      </c>
      <c r="AW1448" s="14" t="s">
        <v>32</v>
      </c>
      <c r="AX1448" s="14" t="s">
        <v>76</v>
      </c>
      <c r="AY1448" s="227" t="s">
        <v>200</v>
      </c>
    </row>
    <row r="1449" spans="1:65" s="13" customFormat="1" ht="11.25">
      <c r="B1449" s="206"/>
      <c r="C1449" s="207"/>
      <c r="D1449" s="208" t="s">
        <v>211</v>
      </c>
      <c r="E1449" s="209" t="s">
        <v>1</v>
      </c>
      <c r="F1449" s="210" t="s">
        <v>1025</v>
      </c>
      <c r="G1449" s="207"/>
      <c r="H1449" s="209" t="s">
        <v>1</v>
      </c>
      <c r="I1449" s="211"/>
      <c r="J1449" s="207"/>
      <c r="K1449" s="207"/>
      <c r="L1449" s="212"/>
      <c r="M1449" s="213"/>
      <c r="N1449" s="214"/>
      <c r="O1449" s="214"/>
      <c r="P1449" s="214"/>
      <c r="Q1449" s="214"/>
      <c r="R1449" s="214"/>
      <c r="S1449" s="214"/>
      <c r="T1449" s="215"/>
      <c r="AT1449" s="216" t="s">
        <v>211</v>
      </c>
      <c r="AU1449" s="216" t="s">
        <v>86</v>
      </c>
      <c r="AV1449" s="13" t="s">
        <v>84</v>
      </c>
      <c r="AW1449" s="13" t="s">
        <v>32</v>
      </c>
      <c r="AX1449" s="13" t="s">
        <v>76</v>
      </c>
      <c r="AY1449" s="216" t="s">
        <v>200</v>
      </c>
    </row>
    <row r="1450" spans="1:65" s="13" customFormat="1" ht="11.25">
      <c r="B1450" s="206"/>
      <c r="C1450" s="207"/>
      <c r="D1450" s="208" t="s">
        <v>211</v>
      </c>
      <c r="E1450" s="209" t="s">
        <v>1</v>
      </c>
      <c r="F1450" s="210" t="s">
        <v>1097</v>
      </c>
      <c r="G1450" s="207"/>
      <c r="H1450" s="209" t="s">
        <v>1</v>
      </c>
      <c r="I1450" s="211"/>
      <c r="J1450" s="207"/>
      <c r="K1450" s="207"/>
      <c r="L1450" s="212"/>
      <c r="M1450" s="213"/>
      <c r="N1450" s="214"/>
      <c r="O1450" s="214"/>
      <c r="P1450" s="214"/>
      <c r="Q1450" s="214"/>
      <c r="R1450" s="214"/>
      <c r="S1450" s="214"/>
      <c r="T1450" s="215"/>
      <c r="AT1450" s="216" t="s">
        <v>211</v>
      </c>
      <c r="AU1450" s="216" t="s">
        <v>86</v>
      </c>
      <c r="AV1450" s="13" t="s">
        <v>84</v>
      </c>
      <c r="AW1450" s="13" t="s">
        <v>32</v>
      </c>
      <c r="AX1450" s="13" t="s">
        <v>76</v>
      </c>
      <c r="AY1450" s="216" t="s">
        <v>200</v>
      </c>
    </row>
    <row r="1451" spans="1:65" s="14" customFormat="1" ht="11.25">
      <c r="B1451" s="217"/>
      <c r="C1451" s="218"/>
      <c r="D1451" s="208" t="s">
        <v>211</v>
      </c>
      <c r="E1451" s="219" t="s">
        <v>1</v>
      </c>
      <c r="F1451" s="220" t="s">
        <v>1754</v>
      </c>
      <c r="G1451" s="218"/>
      <c r="H1451" s="221">
        <v>5.82</v>
      </c>
      <c r="I1451" s="222"/>
      <c r="J1451" s="218"/>
      <c r="K1451" s="218"/>
      <c r="L1451" s="223"/>
      <c r="M1451" s="224"/>
      <c r="N1451" s="225"/>
      <c r="O1451" s="225"/>
      <c r="P1451" s="225"/>
      <c r="Q1451" s="225"/>
      <c r="R1451" s="225"/>
      <c r="S1451" s="225"/>
      <c r="T1451" s="226"/>
      <c r="AT1451" s="227" t="s">
        <v>211</v>
      </c>
      <c r="AU1451" s="227" t="s">
        <v>86</v>
      </c>
      <c r="AV1451" s="14" t="s">
        <v>86</v>
      </c>
      <c r="AW1451" s="14" t="s">
        <v>32</v>
      </c>
      <c r="AX1451" s="14" t="s">
        <v>76</v>
      </c>
      <c r="AY1451" s="227" t="s">
        <v>200</v>
      </c>
    </row>
    <row r="1452" spans="1:65" s="13" customFormat="1" ht="11.25">
      <c r="B1452" s="206"/>
      <c r="C1452" s="207"/>
      <c r="D1452" s="208" t="s">
        <v>211</v>
      </c>
      <c r="E1452" s="209" t="s">
        <v>1</v>
      </c>
      <c r="F1452" s="210" t="s">
        <v>1755</v>
      </c>
      <c r="G1452" s="207"/>
      <c r="H1452" s="209" t="s">
        <v>1</v>
      </c>
      <c r="I1452" s="211"/>
      <c r="J1452" s="207"/>
      <c r="K1452" s="207"/>
      <c r="L1452" s="212"/>
      <c r="M1452" s="213"/>
      <c r="N1452" s="214"/>
      <c r="O1452" s="214"/>
      <c r="P1452" s="214"/>
      <c r="Q1452" s="214"/>
      <c r="R1452" s="214"/>
      <c r="S1452" s="214"/>
      <c r="T1452" s="215"/>
      <c r="AT1452" s="216" t="s">
        <v>211</v>
      </c>
      <c r="AU1452" s="216" t="s">
        <v>86</v>
      </c>
      <c r="AV1452" s="13" t="s">
        <v>84</v>
      </c>
      <c r="AW1452" s="13" t="s">
        <v>32</v>
      </c>
      <c r="AX1452" s="13" t="s">
        <v>76</v>
      </c>
      <c r="AY1452" s="216" t="s">
        <v>200</v>
      </c>
    </row>
    <row r="1453" spans="1:65" s="14" customFormat="1" ht="11.25">
      <c r="B1453" s="217"/>
      <c r="C1453" s="218"/>
      <c r="D1453" s="208" t="s">
        <v>211</v>
      </c>
      <c r="E1453" s="219" t="s">
        <v>1</v>
      </c>
      <c r="F1453" s="220" t="s">
        <v>1756</v>
      </c>
      <c r="G1453" s="218"/>
      <c r="H1453" s="221">
        <v>3.16</v>
      </c>
      <c r="I1453" s="222"/>
      <c r="J1453" s="218"/>
      <c r="K1453" s="218"/>
      <c r="L1453" s="223"/>
      <c r="M1453" s="224"/>
      <c r="N1453" s="225"/>
      <c r="O1453" s="225"/>
      <c r="P1453" s="225"/>
      <c r="Q1453" s="225"/>
      <c r="R1453" s="225"/>
      <c r="S1453" s="225"/>
      <c r="T1453" s="226"/>
      <c r="AT1453" s="227" t="s">
        <v>211</v>
      </c>
      <c r="AU1453" s="227" t="s">
        <v>86</v>
      </c>
      <c r="AV1453" s="14" t="s">
        <v>86</v>
      </c>
      <c r="AW1453" s="14" t="s">
        <v>32</v>
      </c>
      <c r="AX1453" s="14" t="s">
        <v>76</v>
      </c>
      <c r="AY1453" s="227" t="s">
        <v>200</v>
      </c>
    </row>
    <row r="1454" spans="1:65" s="13" customFormat="1" ht="11.25">
      <c r="B1454" s="206"/>
      <c r="C1454" s="207"/>
      <c r="D1454" s="208" t="s">
        <v>211</v>
      </c>
      <c r="E1454" s="209" t="s">
        <v>1</v>
      </c>
      <c r="F1454" s="210" t="s">
        <v>1088</v>
      </c>
      <c r="G1454" s="207"/>
      <c r="H1454" s="209" t="s">
        <v>1</v>
      </c>
      <c r="I1454" s="211"/>
      <c r="J1454" s="207"/>
      <c r="K1454" s="207"/>
      <c r="L1454" s="212"/>
      <c r="M1454" s="213"/>
      <c r="N1454" s="214"/>
      <c r="O1454" s="214"/>
      <c r="P1454" s="214"/>
      <c r="Q1454" s="214"/>
      <c r="R1454" s="214"/>
      <c r="S1454" s="214"/>
      <c r="T1454" s="215"/>
      <c r="AT1454" s="216" t="s">
        <v>211</v>
      </c>
      <c r="AU1454" s="216" t="s">
        <v>86</v>
      </c>
      <c r="AV1454" s="13" t="s">
        <v>84</v>
      </c>
      <c r="AW1454" s="13" t="s">
        <v>32</v>
      </c>
      <c r="AX1454" s="13" t="s">
        <v>76</v>
      </c>
      <c r="AY1454" s="216" t="s">
        <v>200</v>
      </c>
    </row>
    <row r="1455" spans="1:65" s="14" customFormat="1" ht="11.25">
      <c r="B1455" s="217"/>
      <c r="C1455" s="218"/>
      <c r="D1455" s="208" t="s">
        <v>211</v>
      </c>
      <c r="E1455" s="219" t="s">
        <v>1</v>
      </c>
      <c r="F1455" s="220" t="s">
        <v>1757</v>
      </c>
      <c r="G1455" s="218"/>
      <c r="H1455" s="221">
        <v>21.09</v>
      </c>
      <c r="I1455" s="222"/>
      <c r="J1455" s="218"/>
      <c r="K1455" s="218"/>
      <c r="L1455" s="223"/>
      <c r="M1455" s="224"/>
      <c r="N1455" s="225"/>
      <c r="O1455" s="225"/>
      <c r="P1455" s="225"/>
      <c r="Q1455" s="225"/>
      <c r="R1455" s="225"/>
      <c r="S1455" s="225"/>
      <c r="T1455" s="226"/>
      <c r="AT1455" s="227" t="s">
        <v>211</v>
      </c>
      <c r="AU1455" s="227" t="s">
        <v>86</v>
      </c>
      <c r="AV1455" s="14" t="s">
        <v>86</v>
      </c>
      <c r="AW1455" s="14" t="s">
        <v>32</v>
      </c>
      <c r="AX1455" s="14" t="s">
        <v>76</v>
      </c>
      <c r="AY1455" s="227" t="s">
        <v>200</v>
      </c>
    </row>
    <row r="1456" spans="1:65" s="13" customFormat="1" ht="11.25">
      <c r="B1456" s="206"/>
      <c r="C1456" s="207"/>
      <c r="D1456" s="208" t="s">
        <v>211</v>
      </c>
      <c r="E1456" s="209" t="s">
        <v>1</v>
      </c>
      <c r="F1456" s="210" t="s">
        <v>1048</v>
      </c>
      <c r="G1456" s="207"/>
      <c r="H1456" s="209" t="s">
        <v>1</v>
      </c>
      <c r="I1456" s="211"/>
      <c r="J1456" s="207"/>
      <c r="K1456" s="207"/>
      <c r="L1456" s="212"/>
      <c r="M1456" s="213"/>
      <c r="N1456" s="214"/>
      <c r="O1456" s="214"/>
      <c r="P1456" s="214"/>
      <c r="Q1456" s="214"/>
      <c r="R1456" s="214"/>
      <c r="S1456" s="214"/>
      <c r="T1456" s="215"/>
      <c r="AT1456" s="216" t="s">
        <v>211</v>
      </c>
      <c r="AU1456" s="216" t="s">
        <v>86</v>
      </c>
      <c r="AV1456" s="13" t="s">
        <v>84</v>
      </c>
      <c r="AW1456" s="13" t="s">
        <v>32</v>
      </c>
      <c r="AX1456" s="13" t="s">
        <v>76</v>
      </c>
      <c r="AY1456" s="216" t="s">
        <v>200</v>
      </c>
    </row>
    <row r="1457" spans="1:65" s="14" customFormat="1" ht="11.25">
      <c r="B1457" s="217"/>
      <c r="C1457" s="218"/>
      <c r="D1457" s="208" t="s">
        <v>211</v>
      </c>
      <c r="E1457" s="219" t="s">
        <v>1</v>
      </c>
      <c r="F1457" s="220" t="s">
        <v>533</v>
      </c>
      <c r="G1457" s="218"/>
      <c r="H1457" s="221">
        <v>44</v>
      </c>
      <c r="I1457" s="222"/>
      <c r="J1457" s="218"/>
      <c r="K1457" s="218"/>
      <c r="L1457" s="223"/>
      <c r="M1457" s="224"/>
      <c r="N1457" s="225"/>
      <c r="O1457" s="225"/>
      <c r="P1457" s="225"/>
      <c r="Q1457" s="225"/>
      <c r="R1457" s="225"/>
      <c r="S1457" s="225"/>
      <c r="T1457" s="226"/>
      <c r="AT1457" s="227" t="s">
        <v>211</v>
      </c>
      <c r="AU1457" s="227" t="s">
        <v>86</v>
      </c>
      <c r="AV1457" s="14" t="s">
        <v>86</v>
      </c>
      <c r="AW1457" s="14" t="s">
        <v>32</v>
      </c>
      <c r="AX1457" s="14" t="s">
        <v>76</v>
      </c>
      <c r="AY1457" s="227" t="s">
        <v>200</v>
      </c>
    </row>
    <row r="1458" spans="1:65" s="13" customFormat="1" ht="11.25">
      <c r="B1458" s="206"/>
      <c r="C1458" s="207"/>
      <c r="D1458" s="208" t="s">
        <v>211</v>
      </c>
      <c r="E1458" s="209" t="s">
        <v>1</v>
      </c>
      <c r="F1458" s="210" t="s">
        <v>1101</v>
      </c>
      <c r="G1458" s="207"/>
      <c r="H1458" s="209" t="s">
        <v>1</v>
      </c>
      <c r="I1458" s="211"/>
      <c r="J1458" s="207"/>
      <c r="K1458" s="207"/>
      <c r="L1458" s="212"/>
      <c r="M1458" s="213"/>
      <c r="N1458" s="214"/>
      <c r="O1458" s="214"/>
      <c r="P1458" s="214"/>
      <c r="Q1458" s="214"/>
      <c r="R1458" s="214"/>
      <c r="S1458" s="214"/>
      <c r="T1458" s="215"/>
      <c r="AT1458" s="216" t="s">
        <v>211</v>
      </c>
      <c r="AU1458" s="216" t="s">
        <v>86</v>
      </c>
      <c r="AV1458" s="13" t="s">
        <v>84</v>
      </c>
      <c r="AW1458" s="13" t="s">
        <v>32</v>
      </c>
      <c r="AX1458" s="13" t="s">
        <v>76</v>
      </c>
      <c r="AY1458" s="216" t="s">
        <v>200</v>
      </c>
    </row>
    <row r="1459" spans="1:65" s="14" customFormat="1" ht="11.25">
      <c r="B1459" s="217"/>
      <c r="C1459" s="218"/>
      <c r="D1459" s="208" t="s">
        <v>211</v>
      </c>
      <c r="E1459" s="219" t="s">
        <v>1</v>
      </c>
      <c r="F1459" s="220" t="s">
        <v>1758</v>
      </c>
      <c r="G1459" s="218"/>
      <c r="H1459" s="221">
        <v>242.25</v>
      </c>
      <c r="I1459" s="222"/>
      <c r="J1459" s="218"/>
      <c r="K1459" s="218"/>
      <c r="L1459" s="223"/>
      <c r="M1459" s="224"/>
      <c r="N1459" s="225"/>
      <c r="O1459" s="225"/>
      <c r="P1459" s="225"/>
      <c r="Q1459" s="225"/>
      <c r="R1459" s="225"/>
      <c r="S1459" s="225"/>
      <c r="T1459" s="226"/>
      <c r="AT1459" s="227" t="s">
        <v>211</v>
      </c>
      <c r="AU1459" s="227" t="s">
        <v>86</v>
      </c>
      <c r="AV1459" s="14" t="s">
        <v>86</v>
      </c>
      <c r="AW1459" s="14" t="s">
        <v>32</v>
      </c>
      <c r="AX1459" s="14" t="s">
        <v>76</v>
      </c>
      <c r="AY1459" s="227" t="s">
        <v>200</v>
      </c>
    </row>
    <row r="1460" spans="1:65" s="13" customFormat="1" ht="11.25">
      <c r="B1460" s="206"/>
      <c r="C1460" s="207"/>
      <c r="D1460" s="208" t="s">
        <v>211</v>
      </c>
      <c r="E1460" s="209" t="s">
        <v>1</v>
      </c>
      <c r="F1460" s="210" t="s">
        <v>1103</v>
      </c>
      <c r="G1460" s="207"/>
      <c r="H1460" s="209" t="s">
        <v>1</v>
      </c>
      <c r="I1460" s="211"/>
      <c r="J1460" s="207"/>
      <c r="K1460" s="207"/>
      <c r="L1460" s="212"/>
      <c r="M1460" s="213"/>
      <c r="N1460" s="214"/>
      <c r="O1460" s="214"/>
      <c r="P1460" s="214"/>
      <c r="Q1460" s="214"/>
      <c r="R1460" s="214"/>
      <c r="S1460" s="214"/>
      <c r="T1460" s="215"/>
      <c r="AT1460" s="216" t="s">
        <v>211</v>
      </c>
      <c r="AU1460" s="216" t="s">
        <v>86</v>
      </c>
      <c r="AV1460" s="13" t="s">
        <v>84</v>
      </c>
      <c r="AW1460" s="13" t="s">
        <v>32</v>
      </c>
      <c r="AX1460" s="13" t="s">
        <v>76</v>
      </c>
      <c r="AY1460" s="216" t="s">
        <v>200</v>
      </c>
    </row>
    <row r="1461" spans="1:65" s="14" customFormat="1" ht="11.25">
      <c r="B1461" s="217"/>
      <c r="C1461" s="218"/>
      <c r="D1461" s="208" t="s">
        <v>211</v>
      </c>
      <c r="E1461" s="219" t="s">
        <v>1</v>
      </c>
      <c r="F1461" s="220" t="s">
        <v>1759</v>
      </c>
      <c r="G1461" s="218"/>
      <c r="H1461" s="221">
        <v>22.74</v>
      </c>
      <c r="I1461" s="222"/>
      <c r="J1461" s="218"/>
      <c r="K1461" s="218"/>
      <c r="L1461" s="223"/>
      <c r="M1461" s="224"/>
      <c r="N1461" s="225"/>
      <c r="O1461" s="225"/>
      <c r="P1461" s="225"/>
      <c r="Q1461" s="225"/>
      <c r="R1461" s="225"/>
      <c r="S1461" s="225"/>
      <c r="T1461" s="226"/>
      <c r="AT1461" s="227" t="s">
        <v>211</v>
      </c>
      <c r="AU1461" s="227" t="s">
        <v>86</v>
      </c>
      <c r="AV1461" s="14" t="s">
        <v>86</v>
      </c>
      <c r="AW1461" s="14" t="s">
        <v>32</v>
      </c>
      <c r="AX1461" s="14" t="s">
        <v>76</v>
      </c>
      <c r="AY1461" s="227" t="s">
        <v>200</v>
      </c>
    </row>
    <row r="1462" spans="1:65" s="13" customFormat="1" ht="11.25">
      <c r="B1462" s="206"/>
      <c r="C1462" s="207"/>
      <c r="D1462" s="208" t="s">
        <v>211</v>
      </c>
      <c r="E1462" s="209" t="s">
        <v>1</v>
      </c>
      <c r="F1462" s="210" t="s">
        <v>1760</v>
      </c>
      <c r="G1462" s="207"/>
      <c r="H1462" s="209" t="s">
        <v>1</v>
      </c>
      <c r="I1462" s="211"/>
      <c r="J1462" s="207"/>
      <c r="K1462" s="207"/>
      <c r="L1462" s="212"/>
      <c r="M1462" s="213"/>
      <c r="N1462" s="214"/>
      <c r="O1462" s="214"/>
      <c r="P1462" s="214"/>
      <c r="Q1462" s="214"/>
      <c r="R1462" s="214"/>
      <c r="S1462" s="214"/>
      <c r="T1462" s="215"/>
      <c r="AT1462" s="216" t="s">
        <v>211</v>
      </c>
      <c r="AU1462" s="216" t="s">
        <v>86</v>
      </c>
      <c r="AV1462" s="13" t="s">
        <v>84</v>
      </c>
      <c r="AW1462" s="13" t="s">
        <v>32</v>
      </c>
      <c r="AX1462" s="13" t="s">
        <v>76</v>
      </c>
      <c r="AY1462" s="216" t="s">
        <v>200</v>
      </c>
    </row>
    <row r="1463" spans="1:65" s="14" customFormat="1" ht="11.25">
      <c r="B1463" s="217"/>
      <c r="C1463" s="218"/>
      <c r="D1463" s="208" t="s">
        <v>211</v>
      </c>
      <c r="E1463" s="219" t="s">
        <v>1</v>
      </c>
      <c r="F1463" s="220" t="s">
        <v>1761</v>
      </c>
      <c r="G1463" s="218"/>
      <c r="H1463" s="221">
        <v>25.56</v>
      </c>
      <c r="I1463" s="222"/>
      <c r="J1463" s="218"/>
      <c r="K1463" s="218"/>
      <c r="L1463" s="223"/>
      <c r="M1463" s="224"/>
      <c r="N1463" s="225"/>
      <c r="O1463" s="225"/>
      <c r="P1463" s="225"/>
      <c r="Q1463" s="225"/>
      <c r="R1463" s="225"/>
      <c r="S1463" s="225"/>
      <c r="T1463" s="226"/>
      <c r="AT1463" s="227" t="s">
        <v>211</v>
      </c>
      <c r="AU1463" s="227" t="s">
        <v>86</v>
      </c>
      <c r="AV1463" s="14" t="s">
        <v>86</v>
      </c>
      <c r="AW1463" s="14" t="s">
        <v>32</v>
      </c>
      <c r="AX1463" s="14" t="s">
        <v>76</v>
      </c>
      <c r="AY1463" s="227" t="s">
        <v>200</v>
      </c>
    </row>
    <row r="1464" spans="1:65" s="15" customFormat="1" ht="11.25">
      <c r="B1464" s="228"/>
      <c r="C1464" s="229"/>
      <c r="D1464" s="208" t="s">
        <v>211</v>
      </c>
      <c r="E1464" s="230" t="s">
        <v>1</v>
      </c>
      <c r="F1464" s="231" t="s">
        <v>219</v>
      </c>
      <c r="G1464" s="229"/>
      <c r="H1464" s="232">
        <v>729.79</v>
      </c>
      <c r="I1464" s="233"/>
      <c r="J1464" s="229"/>
      <c r="K1464" s="229"/>
      <c r="L1464" s="234"/>
      <c r="M1464" s="235"/>
      <c r="N1464" s="236"/>
      <c r="O1464" s="236"/>
      <c r="P1464" s="236"/>
      <c r="Q1464" s="236"/>
      <c r="R1464" s="236"/>
      <c r="S1464" s="236"/>
      <c r="T1464" s="237"/>
      <c r="AT1464" s="238" t="s">
        <v>211</v>
      </c>
      <c r="AU1464" s="238" t="s">
        <v>86</v>
      </c>
      <c r="AV1464" s="15" t="s">
        <v>207</v>
      </c>
      <c r="AW1464" s="15" t="s">
        <v>32</v>
      </c>
      <c r="AX1464" s="15" t="s">
        <v>84</v>
      </c>
      <c r="AY1464" s="238" t="s">
        <v>200</v>
      </c>
    </row>
    <row r="1465" spans="1:65" s="2" customFormat="1" ht="24.2" customHeight="1">
      <c r="A1465" s="35"/>
      <c r="B1465" s="36"/>
      <c r="C1465" s="188" t="s">
        <v>1762</v>
      </c>
      <c r="D1465" s="188" t="s">
        <v>202</v>
      </c>
      <c r="E1465" s="189" t="s">
        <v>1763</v>
      </c>
      <c r="F1465" s="190" t="s">
        <v>1764</v>
      </c>
      <c r="G1465" s="191" t="s">
        <v>415</v>
      </c>
      <c r="H1465" s="192">
        <v>80.38</v>
      </c>
      <c r="I1465" s="193"/>
      <c r="J1465" s="194">
        <f>ROUND(I1465*H1465,2)</f>
        <v>0</v>
      </c>
      <c r="K1465" s="190" t="s">
        <v>206</v>
      </c>
      <c r="L1465" s="40"/>
      <c r="M1465" s="195" t="s">
        <v>1</v>
      </c>
      <c r="N1465" s="196" t="s">
        <v>41</v>
      </c>
      <c r="O1465" s="72"/>
      <c r="P1465" s="197">
        <f>O1465*H1465</f>
        <v>0</v>
      </c>
      <c r="Q1465" s="197">
        <v>0</v>
      </c>
      <c r="R1465" s="197">
        <f>Q1465*H1465</f>
        <v>0</v>
      </c>
      <c r="S1465" s="197">
        <v>6.0000000000000001E-3</v>
      </c>
      <c r="T1465" s="198">
        <f>S1465*H1465</f>
        <v>0.48227999999999999</v>
      </c>
      <c r="U1465" s="35"/>
      <c r="V1465" s="35"/>
      <c r="W1465" s="35"/>
      <c r="X1465" s="35"/>
      <c r="Y1465" s="35"/>
      <c r="Z1465" s="35"/>
      <c r="AA1465" s="35"/>
      <c r="AB1465" s="35"/>
      <c r="AC1465" s="35"/>
      <c r="AD1465" s="35"/>
      <c r="AE1465" s="35"/>
      <c r="AR1465" s="199" t="s">
        <v>314</v>
      </c>
      <c r="AT1465" s="199" t="s">
        <v>202</v>
      </c>
      <c r="AU1465" s="199" t="s">
        <v>86</v>
      </c>
      <c r="AY1465" s="18" t="s">
        <v>200</v>
      </c>
      <c r="BE1465" s="200">
        <f>IF(N1465="základní",J1465,0)</f>
        <v>0</v>
      </c>
      <c r="BF1465" s="200">
        <f>IF(N1465="snížená",J1465,0)</f>
        <v>0</v>
      </c>
      <c r="BG1465" s="200">
        <f>IF(N1465="zákl. přenesená",J1465,0)</f>
        <v>0</v>
      </c>
      <c r="BH1465" s="200">
        <f>IF(N1465="sníž. přenesená",J1465,0)</f>
        <v>0</v>
      </c>
      <c r="BI1465" s="200">
        <f>IF(N1465="nulová",J1465,0)</f>
        <v>0</v>
      </c>
      <c r="BJ1465" s="18" t="s">
        <v>84</v>
      </c>
      <c r="BK1465" s="200">
        <f>ROUND(I1465*H1465,2)</f>
        <v>0</v>
      </c>
      <c r="BL1465" s="18" t="s">
        <v>314</v>
      </c>
      <c r="BM1465" s="199" t="s">
        <v>1765</v>
      </c>
    </row>
    <row r="1466" spans="1:65" s="2" customFormat="1" ht="11.25">
      <c r="A1466" s="35"/>
      <c r="B1466" s="36"/>
      <c r="C1466" s="37"/>
      <c r="D1466" s="201" t="s">
        <v>209</v>
      </c>
      <c r="E1466" s="37"/>
      <c r="F1466" s="202" t="s">
        <v>1766</v>
      </c>
      <c r="G1466" s="37"/>
      <c r="H1466" s="37"/>
      <c r="I1466" s="203"/>
      <c r="J1466" s="37"/>
      <c r="K1466" s="37"/>
      <c r="L1466" s="40"/>
      <c r="M1466" s="204"/>
      <c r="N1466" s="205"/>
      <c r="O1466" s="72"/>
      <c r="P1466" s="72"/>
      <c r="Q1466" s="72"/>
      <c r="R1466" s="72"/>
      <c r="S1466" s="72"/>
      <c r="T1466" s="73"/>
      <c r="U1466" s="35"/>
      <c r="V1466" s="35"/>
      <c r="W1466" s="35"/>
      <c r="X1466" s="35"/>
      <c r="Y1466" s="35"/>
      <c r="Z1466" s="35"/>
      <c r="AA1466" s="35"/>
      <c r="AB1466" s="35"/>
      <c r="AC1466" s="35"/>
      <c r="AD1466" s="35"/>
      <c r="AE1466" s="35"/>
      <c r="AT1466" s="18" t="s">
        <v>209</v>
      </c>
      <c r="AU1466" s="18" t="s">
        <v>86</v>
      </c>
    </row>
    <row r="1467" spans="1:65" s="13" customFormat="1" ht="11.25">
      <c r="B1467" s="206"/>
      <c r="C1467" s="207"/>
      <c r="D1467" s="208" t="s">
        <v>211</v>
      </c>
      <c r="E1467" s="209" t="s">
        <v>1</v>
      </c>
      <c r="F1467" s="210" t="s">
        <v>1767</v>
      </c>
      <c r="G1467" s="207"/>
      <c r="H1467" s="209" t="s">
        <v>1</v>
      </c>
      <c r="I1467" s="211"/>
      <c r="J1467" s="207"/>
      <c r="K1467" s="207"/>
      <c r="L1467" s="212"/>
      <c r="M1467" s="213"/>
      <c r="N1467" s="214"/>
      <c r="O1467" s="214"/>
      <c r="P1467" s="214"/>
      <c r="Q1467" s="214"/>
      <c r="R1467" s="214"/>
      <c r="S1467" s="214"/>
      <c r="T1467" s="215"/>
      <c r="AT1467" s="216" t="s">
        <v>211</v>
      </c>
      <c r="AU1467" s="216" t="s">
        <v>86</v>
      </c>
      <c r="AV1467" s="13" t="s">
        <v>84</v>
      </c>
      <c r="AW1467" s="13" t="s">
        <v>32</v>
      </c>
      <c r="AX1467" s="13" t="s">
        <v>76</v>
      </c>
      <c r="AY1467" s="216" t="s">
        <v>200</v>
      </c>
    </row>
    <row r="1468" spans="1:65" s="14" customFormat="1" ht="11.25">
      <c r="B1468" s="217"/>
      <c r="C1468" s="218"/>
      <c r="D1468" s="208" t="s">
        <v>211</v>
      </c>
      <c r="E1468" s="219" t="s">
        <v>1</v>
      </c>
      <c r="F1468" s="220" t="s">
        <v>1768</v>
      </c>
      <c r="G1468" s="218"/>
      <c r="H1468" s="221">
        <v>80.38</v>
      </c>
      <c r="I1468" s="222"/>
      <c r="J1468" s="218"/>
      <c r="K1468" s="218"/>
      <c r="L1468" s="223"/>
      <c r="M1468" s="224"/>
      <c r="N1468" s="225"/>
      <c r="O1468" s="225"/>
      <c r="P1468" s="225"/>
      <c r="Q1468" s="225"/>
      <c r="R1468" s="225"/>
      <c r="S1468" s="225"/>
      <c r="T1468" s="226"/>
      <c r="AT1468" s="227" t="s">
        <v>211</v>
      </c>
      <c r="AU1468" s="227" t="s">
        <v>86</v>
      </c>
      <c r="AV1468" s="14" t="s">
        <v>86</v>
      </c>
      <c r="AW1468" s="14" t="s">
        <v>32</v>
      </c>
      <c r="AX1468" s="14" t="s">
        <v>84</v>
      </c>
      <c r="AY1468" s="227" t="s">
        <v>200</v>
      </c>
    </row>
    <row r="1469" spans="1:65" s="2" customFormat="1" ht="24.2" customHeight="1">
      <c r="A1469" s="35"/>
      <c r="B1469" s="36"/>
      <c r="C1469" s="188" t="s">
        <v>1769</v>
      </c>
      <c r="D1469" s="188" t="s">
        <v>202</v>
      </c>
      <c r="E1469" s="189" t="s">
        <v>1770</v>
      </c>
      <c r="F1469" s="190" t="s">
        <v>1771</v>
      </c>
      <c r="G1469" s="191" t="s">
        <v>415</v>
      </c>
      <c r="H1469" s="192">
        <v>83</v>
      </c>
      <c r="I1469" s="193"/>
      <c r="J1469" s="194">
        <f>ROUND(I1469*H1469,2)</f>
        <v>0</v>
      </c>
      <c r="K1469" s="190" t="s">
        <v>206</v>
      </c>
      <c r="L1469" s="40"/>
      <c r="M1469" s="195" t="s">
        <v>1</v>
      </c>
      <c r="N1469" s="196" t="s">
        <v>41</v>
      </c>
      <c r="O1469" s="72"/>
      <c r="P1469" s="197">
        <f>O1469*H1469</f>
        <v>0</v>
      </c>
      <c r="Q1469" s="197">
        <v>0</v>
      </c>
      <c r="R1469" s="197">
        <f>Q1469*H1469</f>
        <v>0</v>
      </c>
      <c r="S1469" s="197">
        <v>0.03</v>
      </c>
      <c r="T1469" s="198">
        <f>S1469*H1469</f>
        <v>2.4899999999999998</v>
      </c>
      <c r="U1469" s="35"/>
      <c r="V1469" s="35"/>
      <c r="W1469" s="35"/>
      <c r="X1469" s="35"/>
      <c r="Y1469" s="35"/>
      <c r="Z1469" s="35"/>
      <c r="AA1469" s="35"/>
      <c r="AB1469" s="35"/>
      <c r="AC1469" s="35"/>
      <c r="AD1469" s="35"/>
      <c r="AE1469" s="35"/>
      <c r="AR1469" s="199" t="s">
        <v>314</v>
      </c>
      <c r="AT1469" s="199" t="s">
        <v>202</v>
      </c>
      <c r="AU1469" s="199" t="s">
        <v>86</v>
      </c>
      <c r="AY1469" s="18" t="s">
        <v>200</v>
      </c>
      <c r="BE1469" s="200">
        <f>IF(N1469="základní",J1469,0)</f>
        <v>0</v>
      </c>
      <c r="BF1469" s="200">
        <f>IF(N1469="snížená",J1469,0)</f>
        <v>0</v>
      </c>
      <c r="BG1469" s="200">
        <f>IF(N1469="zákl. přenesená",J1469,0)</f>
        <v>0</v>
      </c>
      <c r="BH1469" s="200">
        <f>IF(N1469="sníž. přenesená",J1469,0)</f>
        <v>0</v>
      </c>
      <c r="BI1469" s="200">
        <f>IF(N1469="nulová",J1469,0)</f>
        <v>0</v>
      </c>
      <c r="BJ1469" s="18" t="s">
        <v>84</v>
      </c>
      <c r="BK1469" s="200">
        <f>ROUND(I1469*H1469,2)</f>
        <v>0</v>
      </c>
      <c r="BL1469" s="18" t="s">
        <v>314</v>
      </c>
      <c r="BM1469" s="199" t="s">
        <v>1772</v>
      </c>
    </row>
    <row r="1470" spans="1:65" s="2" customFormat="1" ht="11.25">
      <c r="A1470" s="35"/>
      <c r="B1470" s="36"/>
      <c r="C1470" s="37"/>
      <c r="D1470" s="201" t="s">
        <v>209</v>
      </c>
      <c r="E1470" s="37"/>
      <c r="F1470" s="202" t="s">
        <v>1773</v>
      </c>
      <c r="G1470" s="37"/>
      <c r="H1470" s="37"/>
      <c r="I1470" s="203"/>
      <c r="J1470" s="37"/>
      <c r="K1470" s="37"/>
      <c r="L1470" s="40"/>
      <c r="M1470" s="204"/>
      <c r="N1470" s="205"/>
      <c r="O1470" s="72"/>
      <c r="P1470" s="72"/>
      <c r="Q1470" s="72"/>
      <c r="R1470" s="72"/>
      <c r="S1470" s="72"/>
      <c r="T1470" s="73"/>
      <c r="U1470" s="35"/>
      <c r="V1470" s="35"/>
      <c r="W1470" s="35"/>
      <c r="X1470" s="35"/>
      <c r="Y1470" s="35"/>
      <c r="Z1470" s="35"/>
      <c r="AA1470" s="35"/>
      <c r="AB1470" s="35"/>
      <c r="AC1470" s="35"/>
      <c r="AD1470" s="35"/>
      <c r="AE1470" s="35"/>
      <c r="AT1470" s="18" t="s">
        <v>209</v>
      </c>
      <c r="AU1470" s="18" t="s">
        <v>86</v>
      </c>
    </row>
    <row r="1471" spans="1:65" s="13" customFormat="1" ht="11.25">
      <c r="B1471" s="206"/>
      <c r="C1471" s="207"/>
      <c r="D1471" s="208" t="s">
        <v>211</v>
      </c>
      <c r="E1471" s="209" t="s">
        <v>1</v>
      </c>
      <c r="F1471" s="210" t="s">
        <v>1774</v>
      </c>
      <c r="G1471" s="207"/>
      <c r="H1471" s="209" t="s">
        <v>1</v>
      </c>
      <c r="I1471" s="211"/>
      <c r="J1471" s="207"/>
      <c r="K1471" s="207"/>
      <c r="L1471" s="212"/>
      <c r="M1471" s="213"/>
      <c r="N1471" s="214"/>
      <c r="O1471" s="214"/>
      <c r="P1471" s="214"/>
      <c r="Q1471" s="214"/>
      <c r="R1471" s="214"/>
      <c r="S1471" s="214"/>
      <c r="T1471" s="215"/>
      <c r="AT1471" s="216" t="s">
        <v>211</v>
      </c>
      <c r="AU1471" s="216" t="s">
        <v>86</v>
      </c>
      <c r="AV1471" s="13" t="s">
        <v>84</v>
      </c>
      <c r="AW1471" s="13" t="s">
        <v>32</v>
      </c>
      <c r="AX1471" s="13" t="s">
        <v>76</v>
      </c>
      <c r="AY1471" s="216" t="s">
        <v>200</v>
      </c>
    </row>
    <row r="1472" spans="1:65" s="14" customFormat="1" ht="11.25">
      <c r="B1472" s="217"/>
      <c r="C1472" s="218"/>
      <c r="D1472" s="208" t="s">
        <v>211</v>
      </c>
      <c r="E1472" s="219" t="s">
        <v>1</v>
      </c>
      <c r="F1472" s="220" t="s">
        <v>1775</v>
      </c>
      <c r="G1472" s="218"/>
      <c r="H1472" s="221">
        <v>83</v>
      </c>
      <c r="I1472" s="222"/>
      <c r="J1472" s="218"/>
      <c r="K1472" s="218"/>
      <c r="L1472" s="223"/>
      <c r="M1472" s="224"/>
      <c r="N1472" s="225"/>
      <c r="O1472" s="225"/>
      <c r="P1472" s="225"/>
      <c r="Q1472" s="225"/>
      <c r="R1472" s="225"/>
      <c r="S1472" s="225"/>
      <c r="T1472" s="226"/>
      <c r="AT1472" s="227" t="s">
        <v>211</v>
      </c>
      <c r="AU1472" s="227" t="s">
        <v>86</v>
      </c>
      <c r="AV1472" s="14" t="s">
        <v>86</v>
      </c>
      <c r="AW1472" s="14" t="s">
        <v>32</v>
      </c>
      <c r="AX1472" s="14" t="s">
        <v>84</v>
      </c>
      <c r="AY1472" s="227" t="s">
        <v>200</v>
      </c>
    </row>
    <row r="1473" spans="1:65" s="2" customFormat="1" ht="37.9" customHeight="1">
      <c r="A1473" s="35"/>
      <c r="B1473" s="36"/>
      <c r="C1473" s="188" t="s">
        <v>1776</v>
      </c>
      <c r="D1473" s="188" t="s">
        <v>202</v>
      </c>
      <c r="E1473" s="189" t="s">
        <v>1777</v>
      </c>
      <c r="F1473" s="190" t="s">
        <v>1778</v>
      </c>
      <c r="G1473" s="191" t="s">
        <v>415</v>
      </c>
      <c r="H1473" s="192">
        <v>18.68</v>
      </c>
      <c r="I1473" s="193"/>
      <c r="J1473" s="194">
        <f>ROUND(I1473*H1473,2)</f>
        <v>0</v>
      </c>
      <c r="K1473" s="190" t="s">
        <v>206</v>
      </c>
      <c r="L1473" s="40"/>
      <c r="M1473" s="195" t="s">
        <v>1</v>
      </c>
      <c r="N1473" s="196" t="s">
        <v>41</v>
      </c>
      <c r="O1473" s="72"/>
      <c r="P1473" s="197">
        <f>O1473*H1473</f>
        <v>0</v>
      </c>
      <c r="Q1473" s="197">
        <v>1E-4</v>
      </c>
      <c r="R1473" s="197">
        <f>Q1473*H1473</f>
        <v>1.8680000000000001E-3</v>
      </c>
      <c r="S1473" s="197">
        <v>0</v>
      </c>
      <c r="T1473" s="198">
        <f>S1473*H1473</f>
        <v>0</v>
      </c>
      <c r="U1473" s="35"/>
      <c r="V1473" s="35"/>
      <c r="W1473" s="35"/>
      <c r="X1473" s="35"/>
      <c r="Y1473" s="35"/>
      <c r="Z1473" s="35"/>
      <c r="AA1473" s="35"/>
      <c r="AB1473" s="35"/>
      <c r="AC1473" s="35"/>
      <c r="AD1473" s="35"/>
      <c r="AE1473" s="35"/>
      <c r="AR1473" s="199" t="s">
        <v>314</v>
      </c>
      <c r="AT1473" s="199" t="s">
        <v>202</v>
      </c>
      <c r="AU1473" s="199" t="s">
        <v>86</v>
      </c>
      <c r="AY1473" s="18" t="s">
        <v>200</v>
      </c>
      <c r="BE1473" s="200">
        <f>IF(N1473="základní",J1473,0)</f>
        <v>0</v>
      </c>
      <c r="BF1473" s="200">
        <f>IF(N1473="snížená",J1473,0)</f>
        <v>0</v>
      </c>
      <c r="BG1473" s="200">
        <f>IF(N1473="zákl. přenesená",J1473,0)</f>
        <v>0</v>
      </c>
      <c r="BH1473" s="200">
        <f>IF(N1473="sníž. přenesená",J1473,0)</f>
        <v>0</v>
      </c>
      <c r="BI1473" s="200">
        <f>IF(N1473="nulová",J1473,0)</f>
        <v>0</v>
      </c>
      <c r="BJ1473" s="18" t="s">
        <v>84</v>
      </c>
      <c r="BK1473" s="200">
        <f>ROUND(I1473*H1473,2)</f>
        <v>0</v>
      </c>
      <c r="BL1473" s="18" t="s">
        <v>314</v>
      </c>
      <c r="BM1473" s="199" t="s">
        <v>1779</v>
      </c>
    </row>
    <row r="1474" spans="1:65" s="2" customFormat="1" ht="11.25">
      <c r="A1474" s="35"/>
      <c r="B1474" s="36"/>
      <c r="C1474" s="37"/>
      <c r="D1474" s="201" t="s">
        <v>209</v>
      </c>
      <c r="E1474" s="37"/>
      <c r="F1474" s="202" t="s">
        <v>1780</v>
      </c>
      <c r="G1474" s="37"/>
      <c r="H1474" s="37"/>
      <c r="I1474" s="203"/>
      <c r="J1474" s="37"/>
      <c r="K1474" s="37"/>
      <c r="L1474" s="40"/>
      <c r="M1474" s="204"/>
      <c r="N1474" s="205"/>
      <c r="O1474" s="72"/>
      <c r="P1474" s="72"/>
      <c r="Q1474" s="72"/>
      <c r="R1474" s="72"/>
      <c r="S1474" s="72"/>
      <c r="T1474" s="73"/>
      <c r="U1474" s="35"/>
      <c r="V1474" s="35"/>
      <c r="W1474" s="35"/>
      <c r="X1474" s="35"/>
      <c r="Y1474" s="35"/>
      <c r="Z1474" s="35"/>
      <c r="AA1474" s="35"/>
      <c r="AB1474" s="35"/>
      <c r="AC1474" s="35"/>
      <c r="AD1474" s="35"/>
      <c r="AE1474" s="35"/>
      <c r="AT1474" s="18" t="s">
        <v>209</v>
      </c>
      <c r="AU1474" s="18" t="s">
        <v>86</v>
      </c>
    </row>
    <row r="1475" spans="1:65" s="13" customFormat="1" ht="11.25">
      <c r="B1475" s="206"/>
      <c r="C1475" s="207"/>
      <c r="D1475" s="208" t="s">
        <v>211</v>
      </c>
      <c r="E1475" s="209" t="s">
        <v>1</v>
      </c>
      <c r="F1475" s="210" t="s">
        <v>1781</v>
      </c>
      <c r="G1475" s="207"/>
      <c r="H1475" s="209" t="s">
        <v>1</v>
      </c>
      <c r="I1475" s="211"/>
      <c r="J1475" s="207"/>
      <c r="K1475" s="207"/>
      <c r="L1475" s="212"/>
      <c r="M1475" s="213"/>
      <c r="N1475" s="214"/>
      <c r="O1475" s="214"/>
      <c r="P1475" s="214"/>
      <c r="Q1475" s="214"/>
      <c r="R1475" s="214"/>
      <c r="S1475" s="214"/>
      <c r="T1475" s="215"/>
      <c r="AT1475" s="216" t="s">
        <v>211</v>
      </c>
      <c r="AU1475" s="216" t="s">
        <v>86</v>
      </c>
      <c r="AV1475" s="13" t="s">
        <v>84</v>
      </c>
      <c r="AW1475" s="13" t="s">
        <v>32</v>
      </c>
      <c r="AX1475" s="13" t="s">
        <v>76</v>
      </c>
      <c r="AY1475" s="216" t="s">
        <v>200</v>
      </c>
    </row>
    <row r="1476" spans="1:65" s="13" customFormat="1" ht="11.25">
      <c r="B1476" s="206"/>
      <c r="C1476" s="207"/>
      <c r="D1476" s="208" t="s">
        <v>211</v>
      </c>
      <c r="E1476" s="209" t="s">
        <v>1</v>
      </c>
      <c r="F1476" s="210" t="s">
        <v>1782</v>
      </c>
      <c r="G1476" s="207"/>
      <c r="H1476" s="209" t="s">
        <v>1</v>
      </c>
      <c r="I1476" s="211"/>
      <c r="J1476" s="207"/>
      <c r="K1476" s="207"/>
      <c r="L1476" s="212"/>
      <c r="M1476" s="213"/>
      <c r="N1476" s="214"/>
      <c r="O1476" s="214"/>
      <c r="P1476" s="214"/>
      <c r="Q1476" s="214"/>
      <c r="R1476" s="214"/>
      <c r="S1476" s="214"/>
      <c r="T1476" s="215"/>
      <c r="AT1476" s="216" t="s">
        <v>211</v>
      </c>
      <c r="AU1476" s="216" t="s">
        <v>86</v>
      </c>
      <c r="AV1476" s="13" t="s">
        <v>84</v>
      </c>
      <c r="AW1476" s="13" t="s">
        <v>32</v>
      </c>
      <c r="AX1476" s="13" t="s">
        <v>76</v>
      </c>
      <c r="AY1476" s="216" t="s">
        <v>200</v>
      </c>
    </row>
    <row r="1477" spans="1:65" s="14" customFormat="1" ht="11.25">
      <c r="B1477" s="217"/>
      <c r="C1477" s="218"/>
      <c r="D1477" s="208" t="s">
        <v>211</v>
      </c>
      <c r="E1477" s="219" t="s">
        <v>1</v>
      </c>
      <c r="F1477" s="220" t="s">
        <v>1783</v>
      </c>
      <c r="G1477" s="218"/>
      <c r="H1477" s="221">
        <v>12</v>
      </c>
      <c r="I1477" s="222"/>
      <c r="J1477" s="218"/>
      <c r="K1477" s="218"/>
      <c r="L1477" s="223"/>
      <c r="M1477" s="224"/>
      <c r="N1477" s="225"/>
      <c r="O1477" s="225"/>
      <c r="P1477" s="225"/>
      <c r="Q1477" s="225"/>
      <c r="R1477" s="225"/>
      <c r="S1477" s="225"/>
      <c r="T1477" s="226"/>
      <c r="AT1477" s="227" t="s">
        <v>211</v>
      </c>
      <c r="AU1477" s="227" t="s">
        <v>86</v>
      </c>
      <c r="AV1477" s="14" t="s">
        <v>86</v>
      </c>
      <c r="AW1477" s="14" t="s">
        <v>32</v>
      </c>
      <c r="AX1477" s="14" t="s">
        <v>76</v>
      </c>
      <c r="AY1477" s="227" t="s">
        <v>200</v>
      </c>
    </row>
    <row r="1478" spans="1:65" s="13" customFormat="1" ht="11.25">
      <c r="B1478" s="206"/>
      <c r="C1478" s="207"/>
      <c r="D1478" s="208" t="s">
        <v>211</v>
      </c>
      <c r="E1478" s="209" t="s">
        <v>1</v>
      </c>
      <c r="F1478" s="210" t="s">
        <v>1784</v>
      </c>
      <c r="G1478" s="207"/>
      <c r="H1478" s="209" t="s">
        <v>1</v>
      </c>
      <c r="I1478" s="211"/>
      <c r="J1478" s="207"/>
      <c r="K1478" s="207"/>
      <c r="L1478" s="212"/>
      <c r="M1478" s="213"/>
      <c r="N1478" s="214"/>
      <c r="O1478" s="214"/>
      <c r="P1478" s="214"/>
      <c r="Q1478" s="214"/>
      <c r="R1478" s="214"/>
      <c r="S1478" s="214"/>
      <c r="T1478" s="215"/>
      <c r="AT1478" s="216" t="s">
        <v>211</v>
      </c>
      <c r="AU1478" s="216" t="s">
        <v>86</v>
      </c>
      <c r="AV1478" s="13" t="s">
        <v>84</v>
      </c>
      <c r="AW1478" s="13" t="s">
        <v>32</v>
      </c>
      <c r="AX1478" s="13" t="s">
        <v>76</v>
      </c>
      <c r="AY1478" s="216" t="s">
        <v>200</v>
      </c>
    </row>
    <row r="1479" spans="1:65" s="14" customFormat="1" ht="11.25">
      <c r="B1479" s="217"/>
      <c r="C1479" s="218"/>
      <c r="D1479" s="208" t="s">
        <v>211</v>
      </c>
      <c r="E1479" s="219" t="s">
        <v>1</v>
      </c>
      <c r="F1479" s="220" t="s">
        <v>1785</v>
      </c>
      <c r="G1479" s="218"/>
      <c r="H1479" s="221">
        <v>6.68</v>
      </c>
      <c r="I1479" s="222"/>
      <c r="J1479" s="218"/>
      <c r="K1479" s="218"/>
      <c r="L1479" s="223"/>
      <c r="M1479" s="224"/>
      <c r="N1479" s="225"/>
      <c r="O1479" s="225"/>
      <c r="P1479" s="225"/>
      <c r="Q1479" s="225"/>
      <c r="R1479" s="225"/>
      <c r="S1479" s="225"/>
      <c r="T1479" s="226"/>
      <c r="AT1479" s="227" t="s">
        <v>211</v>
      </c>
      <c r="AU1479" s="227" t="s">
        <v>86</v>
      </c>
      <c r="AV1479" s="14" t="s">
        <v>86</v>
      </c>
      <c r="AW1479" s="14" t="s">
        <v>32</v>
      </c>
      <c r="AX1479" s="14" t="s">
        <v>76</v>
      </c>
      <c r="AY1479" s="227" t="s">
        <v>200</v>
      </c>
    </row>
    <row r="1480" spans="1:65" s="15" customFormat="1" ht="11.25">
      <c r="B1480" s="228"/>
      <c r="C1480" s="229"/>
      <c r="D1480" s="208" t="s">
        <v>211</v>
      </c>
      <c r="E1480" s="230" t="s">
        <v>1</v>
      </c>
      <c r="F1480" s="231" t="s">
        <v>219</v>
      </c>
      <c r="G1480" s="229"/>
      <c r="H1480" s="232">
        <v>18.68</v>
      </c>
      <c r="I1480" s="233"/>
      <c r="J1480" s="229"/>
      <c r="K1480" s="229"/>
      <c r="L1480" s="234"/>
      <c r="M1480" s="235"/>
      <c r="N1480" s="236"/>
      <c r="O1480" s="236"/>
      <c r="P1480" s="236"/>
      <c r="Q1480" s="236"/>
      <c r="R1480" s="236"/>
      <c r="S1480" s="236"/>
      <c r="T1480" s="237"/>
      <c r="AT1480" s="238" t="s">
        <v>211</v>
      </c>
      <c r="AU1480" s="238" t="s">
        <v>86</v>
      </c>
      <c r="AV1480" s="15" t="s">
        <v>207</v>
      </c>
      <c r="AW1480" s="15" t="s">
        <v>32</v>
      </c>
      <c r="AX1480" s="15" t="s">
        <v>84</v>
      </c>
      <c r="AY1480" s="238" t="s">
        <v>200</v>
      </c>
    </row>
    <row r="1481" spans="1:65" s="2" customFormat="1" ht="21.75" customHeight="1">
      <c r="A1481" s="35"/>
      <c r="B1481" s="36"/>
      <c r="C1481" s="250" t="s">
        <v>1786</v>
      </c>
      <c r="D1481" s="250" t="s">
        <v>302</v>
      </c>
      <c r="E1481" s="251" t="s">
        <v>1787</v>
      </c>
      <c r="F1481" s="252" t="s">
        <v>1536</v>
      </c>
      <c r="G1481" s="253" t="s">
        <v>205</v>
      </c>
      <c r="H1481" s="254">
        <v>1.343</v>
      </c>
      <c r="I1481" s="255"/>
      <c r="J1481" s="256">
        <f>ROUND(I1481*H1481,2)</f>
        <v>0</v>
      </c>
      <c r="K1481" s="252" t="s">
        <v>206</v>
      </c>
      <c r="L1481" s="257"/>
      <c r="M1481" s="258" t="s">
        <v>1</v>
      </c>
      <c r="N1481" s="259" t="s">
        <v>41</v>
      </c>
      <c r="O1481" s="72"/>
      <c r="P1481" s="197">
        <f>O1481*H1481</f>
        <v>0</v>
      </c>
      <c r="Q1481" s="197">
        <v>0.55000000000000004</v>
      </c>
      <c r="R1481" s="197">
        <f>Q1481*H1481</f>
        <v>0.73865000000000003</v>
      </c>
      <c r="S1481" s="197">
        <v>0</v>
      </c>
      <c r="T1481" s="198">
        <f>S1481*H1481</f>
        <v>0</v>
      </c>
      <c r="U1481" s="35"/>
      <c r="V1481" s="35"/>
      <c r="W1481" s="35"/>
      <c r="X1481" s="35"/>
      <c r="Y1481" s="35"/>
      <c r="Z1481" s="35"/>
      <c r="AA1481" s="35"/>
      <c r="AB1481" s="35"/>
      <c r="AC1481" s="35"/>
      <c r="AD1481" s="35"/>
      <c r="AE1481" s="35"/>
      <c r="AR1481" s="199" t="s">
        <v>441</v>
      </c>
      <c r="AT1481" s="199" t="s">
        <v>302</v>
      </c>
      <c r="AU1481" s="199" t="s">
        <v>86</v>
      </c>
      <c r="AY1481" s="18" t="s">
        <v>200</v>
      </c>
      <c r="BE1481" s="200">
        <f>IF(N1481="základní",J1481,0)</f>
        <v>0</v>
      </c>
      <c r="BF1481" s="200">
        <f>IF(N1481="snížená",J1481,0)</f>
        <v>0</v>
      </c>
      <c r="BG1481" s="200">
        <f>IF(N1481="zákl. přenesená",J1481,0)</f>
        <v>0</v>
      </c>
      <c r="BH1481" s="200">
        <f>IF(N1481="sníž. přenesená",J1481,0)</f>
        <v>0</v>
      </c>
      <c r="BI1481" s="200">
        <f>IF(N1481="nulová",J1481,0)</f>
        <v>0</v>
      </c>
      <c r="BJ1481" s="18" t="s">
        <v>84</v>
      </c>
      <c r="BK1481" s="200">
        <f>ROUND(I1481*H1481,2)</f>
        <v>0</v>
      </c>
      <c r="BL1481" s="18" t="s">
        <v>314</v>
      </c>
      <c r="BM1481" s="199" t="s">
        <v>1788</v>
      </c>
    </row>
    <row r="1482" spans="1:65" s="13" customFormat="1" ht="11.25">
      <c r="B1482" s="206"/>
      <c r="C1482" s="207"/>
      <c r="D1482" s="208" t="s">
        <v>211</v>
      </c>
      <c r="E1482" s="209" t="s">
        <v>1</v>
      </c>
      <c r="F1482" s="210" t="s">
        <v>1781</v>
      </c>
      <c r="G1482" s="207"/>
      <c r="H1482" s="209" t="s">
        <v>1</v>
      </c>
      <c r="I1482" s="211"/>
      <c r="J1482" s="207"/>
      <c r="K1482" s="207"/>
      <c r="L1482" s="212"/>
      <c r="M1482" s="213"/>
      <c r="N1482" s="214"/>
      <c r="O1482" s="214"/>
      <c r="P1482" s="214"/>
      <c r="Q1482" s="214"/>
      <c r="R1482" s="214"/>
      <c r="S1482" s="214"/>
      <c r="T1482" s="215"/>
      <c r="AT1482" s="216" t="s">
        <v>211</v>
      </c>
      <c r="AU1482" s="216" t="s">
        <v>86</v>
      </c>
      <c r="AV1482" s="13" t="s">
        <v>84</v>
      </c>
      <c r="AW1482" s="13" t="s">
        <v>32</v>
      </c>
      <c r="AX1482" s="13" t="s">
        <v>76</v>
      </c>
      <c r="AY1482" s="216" t="s">
        <v>200</v>
      </c>
    </row>
    <row r="1483" spans="1:65" s="13" customFormat="1" ht="11.25">
      <c r="B1483" s="206"/>
      <c r="C1483" s="207"/>
      <c r="D1483" s="208" t="s">
        <v>211</v>
      </c>
      <c r="E1483" s="209" t="s">
        <v>1</v>
      </c>
      <c r="F1483" s="210" t="s">
        <v>1782</v>
      </c>
      <c r="G1483" s="207"/>
      <c r="H1483" s="209" t="s">
        <v>1</v>
      </c>
      <c r="I1483" s="211"/>
      <c r="J1483" s="207"/>
      <c r="K1483" s="207"/>
      <c r="L1483" s="212"/>
      <c r="M1483" s="213"/>
      <c r="N1483" s="214"/>
      <c r="O1483" s="214"/>
      <c r="P1483" s="214"/>
      <c r="Q1483" s="214"/>
      <c r="R1483" s="214"/>
      <c r="S1483" s="214"/>
      <c r="T1483" s="215"/>
      <c r="AT1483" s="216" t="s">
        <v>211</v>
      </c>
      <c r="AU1483" s="216" t="s">
        <v>86</v>
      </c>
      <c r="AV1483" s="13" t="s">
        <v>84</v>
      </c>
      <c r="AW1483" s="13" t="s">
        <v>32</v>
      </c>
      <c r="AX1483" s="13" t="s">
        <v>76</v>
      </c>
      <c r="AY1483" s="216" t="s">
        <v>200</v>
      </c>
    </row>
    <row r="1484" spans="1:65" s="14" customFormat="1" ht="11.25">
      <c r="B1484" s="217"/>
      <c r="C1484" s="218"/>
      <c r="D1484" s="208" t="s">
        <v>211</v>
      </c>
      <c r="E1484" s="219" t="s">
        <v>1</v>
      </c>
      <c r="F1484" s="220" t="s">
        <v>1789</v>
      </c>
      <c r="G1484" s="218"/>
      <c r="H1484" s="221">
        <v>0.75</v>
      </c>
      <c r="I1484" s="222"/>
      <c r="J1484" s="218"/>
      <c r="K1484" s="218"/>
      <c r="L1484" s="223"/>
      <c r="M1484" s="224"/>
      <c r="N1484" s="225"/>
      <c r="O1484" s="225"/>
      <c r="P1484" s="225"/>
      <c r="Q1484" s="225"/>
      <c r="R1484" s="225"/>
      <c r="S1484" s="225"/>
      <c r="T1484" s="226"/>
      <c r="AT1484" s="227" t="s">
        <v>211</v>
      </c>
      <c r="AU1484" s="227" t="s">
        <v>86</v>
      </c>
      <c r="AV1484" s="14" t="s">
        <v>86</v>
      </c>
      <c r="AW1484" s="14" t="s">
        <v>32</v>
      </c>
      <c r="AX1484" s="14" t="s">
        <v>76</v>
      </c>
      <c r="AY1484" s="227" t="s">
        <v>200</v>
      </c>
    </row>
    <row r="1485" spans="1:65" s="13" customFormat="1" ht="11.25">
      <c r="B1485" s="206"/>
      <c r="C1485" s="207"/>
      <c r="D1485" s="208" t="s">
        <v>211</v>
      </c>
      <c r="E1485" s="209" t="s">
        <v>1</v>
      </c>
      <c r="F1485" s="210" t="s">
        <v>1784</v>
      </c>
      <c r="G1485" s="207"/>
      <c r="H1485" s="209" t="s">
        <v>1</v>
      </c>
      <c r="I1485" s="211"/>
      <c r="J1485" s="207"/>
      <c r="K1485" s="207"/>
      <c r="L1485" s="212"/>
      <c r="M1485" s="213"/>
      <c r="N1485" s="214"/>
      <c r="O1485" s="214"/>
      <c r="P1485" s="214"/>
      <c r="Q1485" s="214"/>
      <c r="R1485" s="214"/>
      <c r="S1485" s="214"/>
      <c r="T1485" s="215"/>
      <c r="AT1485" s="216" t="s">
        <v>211</v>
      </c>
      <c r="AU1485" s="216" t="s">
        <v>86</v>
      </c>
      <c r="AV1485" s="13" t="s">
        <v>84</v>
      </c>
      <c r="AW1485" s="13" t="s">
        <v>32</v>
      </c>
      <c r="AX1485" s="13" t="s">
        <v>76</v>
      </c>
      <c r="AY1485" s="216" t="s">
        <v>200</v>
      </c>
    </row>
    <row r="1486" spans="1:65" s="14" customFormat="1" ht="11.25">
      <c r="B1486" s="217"/>
      <c r="C1486" s="218"/>
      <c r="D1486" s="208" t="s">
        <v>211</v>
      </c>
      <c r="E1486" s="219" t="s">
        <v>1</v>
      </c>
      <c r="F1486" s="220" t="s">
        <v>1790</v>
      </c>
      <c r="G1486" s="218"/>
      <c r="H1486" s="221">
        <v>0.41799999999999998</v>
      </c>
      <c r="I1486" s="222"/>
      <c r="J1486" s="218"/>
      <c r="K1486" s="218"/>
      <c r="L1486" s="223"/>
      <c r="M1486" s="224"/>
      <c r="N1486" s="225"/>
      <c r="O1486" s="225"/>
      <c r="P1486" s="225"/>
      <c r="Q1486" s="225"/>
      <c r="R1486" s="225"/>
      <c r="S1486" s="225"/>
      <c r="T1486" s="226"/>
      <c r="AT1486" s="227" t="s">
        <v>211</v>
      </c>
      <c r="AU1486" s="227" t="s">
        <v>86</v>
      </c>
      <c r="AV1486" s="14" t="s">
        <v>86</v>
      </c>
      <c r="AW1486" s="14" t="s">
        <v>32</v>
      </c>
      <c r="AX1486" s="14" t="s">
        <v>76</v>
      </c>
      <c r="AY1486" s="227" t="s">
        <v>200</v>
      </c>
    </row>
    <row r="1487" spans="1:65" s="15" customFormat="1" ht="11.25">
      <c r="B1487" s="228"/>
      <c r="C1487" s="229"/>
      <c r="D1487" s="208" t="s">
        <v>211</v>
      </c>
      <c r="E1487" s="230" t="s">
        <v>1</v>
      </c>
      <c r="F1487" s="231" t="s">
        <v>219</v>
      </c>
      <c r="G1487" s="229"/>
      <c r="H1487" s="232">
        <v>1.1679999999999999</v>
      </c>
      <c r="I1487" s="233"/>
      <c r="J1487" s="229"/>
      <c r="K1487" s="229"/>
      <c r="L1487" s="234"/>
      <c r="M1487" s="235"/>
      <c r="N1487" s="236"/>
      <c r="O1487" s="236"/>
      <c r="P1487" s="236"/>
      <c r="Q1487" s="236"/>
      <c r="R1487" s="236"/>
      <c r="S1487" s="236"/>
      <c r="T1487" s="237"/>
      <c r="AT1487" s="238" t="s">
        <v>211</v>
      </c>
      <c r="AU1487" s="238" t="s">
        <v>86</v>
      </c>
      <c r="AV1487" s="15" t="s">
        <v>207</v>
      </c>
      <c r="AW1487" s="15" t="s">
        <v>32</v>
      </c>
      <c r="AX1487" s="15" t="s">
        <v>84</v>
      </c>
      <c r="AY1487" s="238" t="s">
        <v>200</v>
      </c>
    </row>
    <row r="1488" spans="1:65" s="14" customFormat="1" ht="11.25">
      <c r="B1488" s="217"/>
      <c r="C1488" s="218"/>
      <c r="D1488" s="208" t="s">
        <v>211</v>
      </c>
      <c r="E1488" s="218"/>
      <c r="F1488" s="220" t="s">
        <v>1791</v>
      </c>
      <c r="G1488" s="218"/>
      <c r="H1488" s="221">
        <v>1.343</v>
      </c>
      <c r="I1488" s="222"/>
      <c r="J1488" s="218"/>
      <c r="K1488" s="218"/>
      <c r="L1488" s="223"/>
      <c r="M1488" s="224"/>
      <c r="N1488" s="225"/>
      <c r="O1488" s="225"/>
      <c r="P1488" s="225"/>
      <c r="Q1488" s="225"/>
      <c r="R1488" s="225"/>
      <c r="S1488" s="225"/>
      <c r="T1488" s="226"/>
      <c r="AT1488" s="227" t="s">
        <v>211</v>
      </c>
      <c r="AU1488" s="227" t="s">
        <v>86</v>
      </c>
      <c r="AV1488" s="14" t="s">
        <v>86</v>
      </c>
      <c r="AW1488" s="14" t="s">
        <v>4</v>
      </c>
      <c r="AX1488" s="14" t="s">
        <v>84</v>
      </c>
      <c r="AY1488" s="227" t="s">
        <v>200</v>
      </c>
    </row>
    <row r="1489" spans="1:65" s="2" customFormat="1" ht="24.2" customHeight="1">
      <c r="A1489" s="35"/>
      <c r="B1489" s="36"/>
      <c r="C1489" s="188" t="s">
        <v>1792</v>
      </c>
      <c r="D1489" s="188" t="s">
        <v>202</v>
      </c>
      <c r="E1489" s="189" t="s">
        <v>1793</v>
      </c>
      <c r="F1489" s="190" t="s">
        <v>1794</v>
      </c>
      <c r="G1489" s="191" t="s">
        <v>415</v>
      </c>
      <c r="H1489" s="192">
        <v>83</v>
      </c>
      <c r="I1489" s="193"/>
      <c r="J1489" s="194">
        <f>ROUND(I1489*H1489,2)</f>
        <v>0</v>
      </c>
      <c r="K1489" s="190" t="s">
        <v>206</v>
      </c>
      <c r="L1489" s="40"/>
      <c r="M1489" s="195" t="s">
        <v>1</v>
      </c>
      <c r="N1489" s="196" t="s">
        <v>41</v>
      </c>
      <c r="O1489" s="72"/>
      <c r="P1489" s="197">
        <f>O1489*H1489</f>
        <v>0</v>
      </c>
      <c r="Q1489" s="197">
        <v>0</v>
      </c>
      <c r="R1489" s="197">
        <f>Q1489*H1489</f>
        <v>0</v>
      </c>
      <c r="S1489" s="197">
        <v>0</v>
      </c>
      <c r="T1489" s="198">
        <f>S1489*H1489</f>
        <v>0</v>
      </c>
      <c r="U1489" s="35"/>
      <c r="V1489" s="35"/>
      <c r="W1489" s="35"/>
      <c r="X1489" s="35"/>
      <c r="Y1489" s="35"/>
      <c r="Z1489" s="35"/>
      <c r="AA1489" s="35"/>
      <c r="AB1489" s="35"/>
      <c r="AC1489" s="35"/>
      <c r="AD1489" s="35"/>
      <c r="AE1489" s="35"/>
      <c r="AR1489" s="199" t="s">
        <v>314</v>
      </c>
      <c r="AT1489" s="199" t="s">
        <v>202</v>
      </c>
      <c r="AU1489" s="199" t="s">
        <v>86</v>
      </c>
      <c r="AY1489" s="18" t="s">
        <v>200</v>
      </c>
      <c r="BE1489" s="200">
        <f>IF(N1489="základní",J1489,0)</f>
        <v>0</v>
      </c>
      <c r="BF1489" s="200">
        <f>IF(N1489="snížená",J1489,0)</f>
        <v>0</v>
      </c>
      <c r="BG1489" s="200">
        <f>IF(N1489="zákl. přenesená",J1489,0)</f>
        <v>0</v>
      </c>
      <c r="BH1489" s="200">
        <f>IF(N1489="sníž. přenesená",J1489,0)</f>
        <v>0</v>
      </c>
      <c r="BI1489" s="200">
        <f>IF(N1489="nulová",J1489,0)</f>
        <v>0</v>
      </c>
      <c r="BJ1489" s="18" t="s">
        <v>84</v>
      </c>
      <c r="BK1489" s="200">
        <f>ROUND(I1489*H1489,2)</f>
        <v>0</v>
      </c>
      <c r="BL1489" s="18" t="s">
        <v>314</v>
      </c>
      <c r="BM1489" s="199" t="s">
        <v>1795</v>
      </c>
    </row>
    <row r="1490" spans="1:65" s="2" customFormat="1" ht="11.25">
      <c r="A1490" s="35"/>
      <c r="B1490" s="36"/>
      <c r="C1490" s="37"/>
      <c r="D1490" s="201" t="s">
        <v>209</v>
      </c>
      <c r="E1490" s="37"/>
      <c r="F1490" s="202" t="s">
        <v>1796</v>
      </c>
      <c r="G1490" s="37"/>
      <c r="H1490" s="37"/>
      <c r="I1490" s="203"/>
      <c r="J1490" s="37"/>
      <c r="K1490" s="37"/>
      <c r="L1490" s="40"/>
      <c r="M1490" s="204"/>
      <c r="N1490" s="205"/>
      <c r="O1490" s="72"/>
      <c r="P1490" s="72"/>
      <c r="Q1490" s="72"/>
      <c r="R1490" s="72"/>
      <c r="S1490" s="72"/>
      <c r="T1490" s="73"/>
      <c r="U1490" s="35"/>
      <c r="V1490" s="35"/>
      <c r="W1490" s="35"/>
      <c r="X1490" s="35"/>
      <c r="Y1490" s="35"/>
      <c r="Z1490" s="35"/>
      <c r="AA1490" s="35"/>
      <c r="AB1490" s="35"/>
      <c r="AC1490" s="35"/>
      <c r="AD1490" s="35"/>
      <c r="AE1490" s="35"/>
      <c r="AT1490" s="18" t="s">
        <v>209</v>
      </c>
      <c r="AU1490" s="18" t="s">
        <v>86</v>
      </c>
    </row>
    <row r="1491" spans="1:65" s="13" customFormat="1" ht="11.25">
      <c r="B1491" s="206"/>
      <c r="C1491" s="207"/>
      <c r="D1491" s="208" t="s">
        <v>211</v>
      </c>
      <c r="E1491" s="209" t="s">
        <v>1</v>
      </c>
      <c r="F1491" s="210" t="s">
        <v>397</v>
      </c>
      <c r="G1491" s="207"/>
      <c r="H1491" s="209" t="s">
        <v>1</v>
      </c>
      <c r="I1491" s="211"/>
      <c r="J1491" s="207"/>
      <c r="K1491" s="207"/>
      <c r="L1491" s="212"/>
      <c r="M1491" s="213"/>
      <c r="N1491" s="214"/>
      <c r="O1491" s="214"/>
      <c r="P1491" s="214"/>
      <c r="Q1491" s="214"/>
      <c r="R1491" s="214"/>
      <c r="S1491" s="214"/>
      <c r="T1491" s="215"/>
      <c r="AT1491" s="216" t="s">
        <v>211</v>
      </c>
      <c r="AU1491" s="216" t="s">
        <v>86</v>
      </c>
      <c r="AV1491" s="13" t="s">
        <v>84</v>
      </c>
      <c r="AW1491" s="13" t="s">
        <v>32</v>
      </c>
      <c r="AX1491" s="13" t="s">
        <v>76</v>
      </c>
      <c r="AY1491" s="216" t="s">
        <v>200</v>
      </c>
    </row>
    <row r="1492" spans="1:65" s="13" customFormat="1" ht="11.25">
      <c r="B1492" s="206"/>
      <c r="C1492" s="207"/>
      <c r="D1492" s="208" t="s">
        <v>211</v>
      </c>
      <c r="E1492" s="209" t="s">
        <v>1</v>
      </c>
      <c r="F1492" s="210" t="s">
        <v>1797</v>
      </c>
      <c r="G1492" s="207"/>
      <c r="H1492" s="209" t="s">
        <v>1</v>
      </c>
      <c r="I1492" s="211"/>
      <c r="J1492" s="207"/>
      <c r="K1492" s="207"/>
      <c r="L1492" s="212"/>
      <c r="M1492" s="213"/>
      <c r="N1492" s="214"/>
      <c r="O1492" s="214"/>
      <c r="P1492" s="214"/>
      <c r="Q1492" s="214"/>
      <c r="R1492" s="214"/>
      <c r="S1492" s="214"/>
      <c r="T1492" s="215"/>
      <c r="AT1492" s="216" t="s">
        <v>211</v>
      </c>
      <c r="AU1492" s="216" t="s">
        <v>86</v>
      </c>
      <c r="AV1492" s="13" t="s">
        <v>84</v>
      </c>
      <c r="AW1492" s="13" t="s">
        <v>32</v>
      </c>
      <c r="AX1492" s="13" t="s">
        <v>76</v>
      </c>
      <c r="AY1492" s="216" t="s">
        <v>200</v>
      </c>
    </row>
    <row r="1493" spans="1:65" s="14" customFormat="1" ht="11.25">
      <c r="B1493" s="217"/>
      <c r="C1493" s="218"/>
      <c r="D1493" s="208" t="s">
        <v>211</v>
      </c>
      <c r="E1493" s="219" t="s">
        <v>1</v>
      </c>
      <c r="F1493" s="220" t="s">
        <v>1775</v>
      </c>
      <c r="G1493" s="218"/>
      <c r="H1493" s="221">
        <v>83</v>
      </c>
      <c r="I1493" s="222"/>
      <c r="J1493" s="218"/>
      <c r="K1493" s="218"/>
      <c r="L1493" s="223"/>
      <c r="M1493" s="224"/>
      <c r="N1493" s="225"/>
      <c r="O1493" s="225"/>
      <c r="P1493" s="225"/>
      <c r="Q1493" s="225"/>
      <c r="R1493" s="225"/>
      <c r="S1493" s="225"/>
      <c r="T1493" s="226"/>
      <c r="AT1493" s="227" t="s">
        <v>211</v>
      </c>
      <c r="AU1493" s="227" t="s">
        <v>86</v>
      </c>
      <c r="AV1493" s="14" t="s">
        <v>86</v>
      </c>
      <c r="AW1493" s="14" t="s">
        <v>32</v>
      </c>
      <c r="AX1493" s="14" t="s">
        <v>84</v>
      </c>
      <c r="AY1493" s="227" t="s">
        <v>200</v>
      </c>
    </row>
    <row r="1494" spans="1:65" s="2" customFormat="1" ht="21.75" customHeight="1">
      <c r="A1494" s="35"/>
      <c r="B1494" s="36"/>
      <c r="C1494" s="250" t="s">
        <v>1798</v>
      </c>
      <c r="D1494" s="250" t="s">
        <v>302</v>
      </c>
      <c r="E1494" s="251" t="s">
        <v>1799</v>
      </c>
      <c r="F1494" s="252" t="s">
        <v>1538</v>
      </c>
      <c r="G1494" s="253" t="s">
        <v>205</v>
      </c>
      <c r="H1494" s="254">
        <v>5.9560000000000004</v>
      </c>
      <c r="I1494" s="255"/>
      <c r="J1494" s="256">
        <f>ROUND(I1494*H1494,2)</f>
        <v>0</v>
      </c>
      <c r="K1494" s="252" t="s">
        <v>206</v>
      </c>
      <c r="L1494" s="257"/>
      <c r="M1494" s="258" t="s">
        <v>1</v>
      </c>
      <c r="N1494" s="259" t="s">
        <v>41</v>
      </c>
      <c r="O1494" s="72"/>
      <c r="P1494" s="197">
        <f>O1494*H1494</f>
        <v>0</v>
      </c>
      <c r="Q1494" s="197">
        <v>0.55000000000000004</v>
      </c>
      <c r="R1494" s="197">
        <f>Q1494*H1494</f>
        <v>3.2758000000000003</v>
      </c>
      <c r="S1494" s="197">
        <v>0</v>
      </c>
      <c r="T1494" s="198">
        <f>S1494*H1494</f>
        <v>0</v>
      </c>
      <c r="U1494" s="35"/>
      <c r="V1494" s="35"/>
      <c r="W1494" s="35"/>
      <c r="X1494" s="35"/>
      <c r="Y1494" s="35"/>
      <c r="Z1494" s="35"/>
      <c r="AA1494" s="35"/>
      <c r="AB1494" s="35"/>
      <c r="AC1494" s="35"/>
      <c r="AD1494" s="35"/>
      <c r="AE1494" s="35"/>
      <c r="AR1494" s="199" t="s">
        <v>441</v>
      </c>
      <c r="AT1494" s="199" t="s">
        <v>302</v>
      </c>
      <c r="AU1494" s="199" t="s">
        <v>86</v>
      </c>
      <c r="AY1494" s="18" t="s">
        <v>200</v>
      </c>
      <c r="BE1494" s="200">
        <f>IF(N1494="základní",J1494,0)</f>
        <v>0</v>
      </c>
      <c r="BF1494" s="200">
        <f>IF(N1494="snížená",J1494,0)</f>
        <v>0</v>
      </c>
      <c r="BG1494" s="200">
        <f>IF(N1494="zákl. přenesená",J1494,0)</f>
        <v>0</v>
      </c>
      <c r="BH1494" s="200">
        <f>IF(N1494="sníž. přenesená",J1494,0)</f>
        <v>0</v>
      </c>
      <c r="BI1494" s="200">
        <f>IF(N1494="nulová",J1494,0)</f>
        <v>0</v>
      </c>
      <c r="BJ1494" s="18" t="s">
        <v>84</v>
      </c>
      <c r="BK1494" s="200">
        <f>ROUND(I1494*H1494,2)</f>
        <v>0</v>
      </c>
      <c r="BL1494" s="18" t="s">
        <v>314</v>
      </c>
      <c r="BM1494" s="199" t="s">
        <v>1800</v>
      </c>
    </row>
    <row r="1495" spans="1:65" s="13" customFormat="1" ht="11.25">
      <c r="B1495" s="206"/>
      <c r="C1495" s="207"/>
      <c r="D1495" s="208" t="s">
        <v>211</v>
      </c>
      <c r="E1495" s="209" t="s">
        <v>1</v>
      </c>
      <c r="F1495" s="210" t="s">
        <v>397</v>
      </c>
      <c r="G1495" s="207"/>
      <c r="H1495" s="209" t="s">
        <v>1</v>
      </c>
      <c r="I1495" s="211"/>
      <c r="J1495" s="207"/>
      <c r="K1495" s="207"/>
      <c r="L1495" s="212"/>
      <c r="M1495" s="213"/>
      <c r="N1495" s="214"/>
      <c r="O1495" s="214"/>
      <c r="P1495" s="214"/>
      <c r="Q1495" s="214"/>
      <c r="R1495" s="214"/>
      <c r="S1495" s="214"/>
      <c r="T1495" s="215"/>
      <c r="AT1495" s="216" t="s">
        <v>211</v>
      </c>
      <c r="AU1495" s="216" t="s">
        <v>86</v>
      </c>
      <c r="AV1495" s="13" t="s">
        <v>84</v>
      </c>
      <c r="AW1495" s="13" t="s">
        <v>32</v>
      </c>
      <c r="AX1495" s="13" t="s">
        <v>76</v>
      </c>
      <c r="AY1495" s="216" t="s">
        <v>200</v>
      </c>
    </row>
    <row r="1496" spans="1:65" s="13" customFormat="1" ht="11.25">
      <c r="B1496" s="206"/>
      <c r="C1496" s="207"/>
      <c r="D1496" s="208" t="s">
        <v>211</v>
      </c>
      <c r="E1496" s="209" t="s">
        <v>1</v>
      </c>
      <c r="F1496" s="210" t="s">
        <v>1797</v>
      </c>
      <c r="G1496" s="207"/>
      <c r="H1496" s="209" t="s">
        <v>1</v>
      </c>
      <c r="I1496" s="211"/>
      <c r="J1496" s="207"/>
      <c r="K1496" s="207"/>
      <c r="L1496" s="212"/>
      <c r="M1496" s="213"/>
      <c r="N1496" s="214"/>
      <c r="O1496" s="214"/>
      <c r="P1496" s="214"/>
      <c r="Q1496" s="214"/>
      <c r="R1496" s="214"/>
      <c r="S1496" s="214"/>
      <c r="T1496" s="215"/>
      <c r="AT1496" s="216" t="s">
        <v>211</v>
      </c>
      <c r="AU1496" s="216" t="s">
        <v>86</v>
      </c>
      <c r="AV1496" s="13" t="s">
        <v>84</v>
      </c>
      <c r="AW1496" s="13" t="s">
        <v>32</v>
      </c>
      <c r="AX1496" s="13" t="s">
        <v>76</v>
      </c>
      <c r="AY1496" s="216" t="s">
        <v>200</v>
      </c>
    </row>
    <row r="1497" spans="1:65" s="14" customFormat="1" ht="11.25">
      <c r="B1497" s="217"/>
      <c r="C1497" s="218"/>
      <c r="D1497" s="208" t="s">
        <v>211</v>
      </c>
      <c r="E1497" s="219" t="s">
        <v>1</v>
      </c>
      <c r="F1497" s="220" t="s">
        <v>1801</v>
      </c>
      <c r="G1497" s="218"/>
      <c r="H1497" s="221">
        <v>5.1790000000000003</v>
      </c>
      <c r="I1497" s="222"/>
      <c r="J1497" s="218"/>
      <c r="K1497" s="218"/>
      <c r="L1497" s="223"/>
      <c r="M1497" s="224"/>
      <c r="N1497" s="225"/>
      <c r="O1497" s="225"/>
      <c r="P1497" s="225"/>
      <c r="Q1497" s="225"/>
      <c r="R1497" s="225"/>
      <c r="S1497" s="225"/>
      <c r="T1497" s="226"/>
      <c r="AT1497" s="227" t="s">
        <v>211</v>
      </c>
      <c r="AU1497" s="227" t="s">
        <v>86</v>
      </c>
      <c r="AV1497" s="14" t="s">
        <v>86</v>
      </c>
      <c r="AW1497" s="14" t="s">
        <v>32</v>
      </c>
      <c r="AX1497" s="14" t="s">
        <v>84</v>
      </c>
      <c r="AY1497" s="227" t="s">
        <v>200</v>
      </c>
    </row>
    <row r="1498" spans="1:65" s="14" customFormat="1" ht="11.25">
      <c r="B1498" s="217"/>
      <c r="C1498" s="218"/>
      <c r="D1498" s="208" t="s">
        <v>211</v>
      </c>
      <c r="E1498" s="218"/>
      <c r="F1498" s="220" t="s">
        <v>1802</v>
      </c>
      <c r="G1498" s="218"/>
      <c r="H1498" s="221">
        <v>5.9560000000000004</v>
      </c>
      <c r="I1498" s="222"/>
      <c r="J1498" s="218"/>
      <c r="K1498" s="218"/>
      <c r="L1498" s="223"/>
      <c r="M1498" s="224"/>
      <c r="N1498" s="225"/>
      <c r="O1498" s="225"/>
      <c r="P1498" s="225"/>
      <c r="Q1498" s="225"/>
      <c r="R1498" s="225"/>
      <c r="S1498" s="225"/>
      <c r="T1498" s="226"/>
      <c r="AT1498" s="227" t="s">
        <v>211</v>
      </c>
      <c r="AU1498" s="227" t="s">
        <v>86</v>
      </c>
      <c r="AV1498" s="14" t="s">
        <v>86</v>
      </c>
      <c r="AW1498" s="14" t="s">
        <v>4</v>
      </c>
      <c r="AX1498" s="14" t="s">
        <v>84</v>
      </c>
      <c r="AY1498" s="227" t="s">
        <v>200</v>
      </c>
    </row>
    <row r="1499" spans="1:65" s="2" customFormat="1" ht="24.2" customHeight="1">
      <c r="A1499" s="35"/>
      <c r="B1499" s="36"/>
      <c r="C1499" s="188" t="s">
        <v>1803</v>
      </c>
      <c r="D1499" s="188" t="s">
        <v>202</v>
      </c>
      <c r="E1499" s="189" t="s">
        <v>1804</v>
      </c>
      <c r="F1499" s="190" t="s">
        <v>1805</v>
      </c>
      <c r="G1499" s="191" t="s">
        <v>205</v>
      </c>
      <c r="H1499" s="192">
        <v>7.2990000000000004</v>
      </c>
      <c r="I1499" s="193"/>
      <c r="J1499" s="194">
        <f>ROUND(I1499*H1499,2)</f>
        <v>0</v>
      </c>
      <c r="K1499" s="190" t="s">
        <v>206</v>
      </c>
      <c r="L1499" s="40"/>
      <c r="M1499" s="195" t="s">
        <v>1</v>
      </c>
      <c r="N1499" s="196" t="s">
        <v>41</v>
      </c>
      <c r="O1499" s="72"/>
      <c r="P1499" s="197">
        <f>O1499*H1499</f>
        <v>0</v>
      </c>
      <c r="Q1499" s="197">
        <v>2.4199999999999999E-2</v>
      </c>
      <c r="R1499" s="197">
        <f>Q1499*H1499</f>
        <v>0.17663580000000001</v>
      </c>
      <c r="S1499" s="197">
        <v>0</v>
      </c>
      <c r="T1499" s="198">
        <f>S1499*H1499</f>
        <v>0</v>
      </c>
      <c r="U1499" s="35"/>
      <c r="V1499" s="35"/>
      <c r="W1499" s="35"/>
      <c r="X1499" s="35"/>
      <c r="Y1499" s="35"/>
      <c r="Z1499" s="35"/>
      <c r="AA1499" s="35"/>
      <c r="AB1499" s="35"/>
      <c r="AC1499" s="35"/>
      <c r="AD1499" s="35"/>
      <c r="AE1499" s="35"/>
      <c r="AR1499" s="199" t="s">
        <v>314</v>
      </c>
      <c r="AT1499" s="199" t="s">
        <v>202</v>
      </c>
      <c r="AU1499" s="199" t="s">
        <v>86</v>
      </c>
      <c r="AY1499" s="18" t="s">
        <v>200</v>
      </c>
      <c r="BE1499" s="200">
        <f>IF(N1499="základní",J1499,0)</f>
        <v>0</v>
      </c>
      <c r="BF1499" s="200">
        <f>IF(N1499="snížená",J1499,0)</f>
        <v>0</v>
      </c>
      <c r="BG1499" s="200">
        <f>IF(N1499="zákl. přenesená",J1499,0)</f>
        <v>0</v>
      </c>
      <c r="BH1499" s="200">
        <f>IF(N1499="sníž. přenesená",J1499,0)</f>
        <v>0</v>
      </c>
      <c r="BI1499" s="200">
        <f>IF(N1499="nulová",J1499,0)</f>
        <v>0</v>
      </c>
      <c r="BJ1499" s="18" t="s">
        <v>84</v>
      </c>
      <c r="BK1499" s="200">
        <f>ROUND(I1499*H1499,2)</f>
        <v>0</v>
      </c>
      <c r="BL1499" s="18" t="s">
        <v>314</v>
      </c>
      <c r="BM1499" s="199" t="s">
        <v>1806</v>
      </c>
    </row>
    <row r="1500" spans="1:65" s="2" customFormat="1" ht="11.25">
      <c r="A1500" s="35"/>
      <c r="B1500" s="36"/>
      <c r="C1500" s="37"/>
      <c r="D1500" s="201" t="s">
        <v>209</v>
      </c>
      <c r="E1500" s="37"/>
      <c r="F1500" s="202" t="s">
        <v>1807</v>
      </c>
      <c r="G1500" s="37"/>
      <c r="H1500" s="37"/>
      <c r="I1500" s="203"/>
      <c r="J1500" s="37"/>
      <c r="K1500" s="37"/>
      <c r="L1500" s="40"/>
      <c r="M1500" s="204"/>
      <c r="N1500" s="205"/>
      <c r="O1500" s="72"/>
      <c r="P1500" s="72"/>
      <c r="Q1500" s="72"/>
      <c r="R1500" s="72"/>
      <c r="S1500" s="72"/>
      <c r="T1500" s="73"/>
      <c r="U1500" s="35"/>
      <c r="V1500" s="35"/>
      <c r="W1500" s="35"/>
      <c r="X1500" s="35"/>
      <c r="Y1500" s="35"/>
      <c r="Z1500" s="35"/>
      <c r="AA1500" s="35"/>
      <c r="AB1500" s="35"/>
      <c r="AC1500" s="35"/>
      <c r="AD1500" s="35"/>
      <c r="AE1500" s="35"/>
      <c r="AT1500" s="18" t="s">
        <v>209</v>
      </c>
      <c r="AU1500" s="18" t="s">
        <v>86</v>
      </c>
    </row>
    <row r="1501" spans="1:65" s="13" customFormat="1" ht="11.25">
      <c r="B1501" s="206"/>
      <c r="C1501" s="207"/>
      <c r="D1501" s="208" t="s">
        <v>211</v>
      </c>
      <c r="E1501" s="209" t="s">
        <v>1</v>
      </c>
      <c r="F1501" s="210" t="s">
        <v>1536</v>
      </c>
      <c r="G1501" s="207"/>
      <c r="H1501" s="209" t="s">
        <v>1</v>
      </c>
      <c r="I1501" s="211"/>
      <c r="J1501" s="207"/>
      <c r="K1501" s="207"/>
      <c r="L1501" s="212"/>
      <c r="M1501" s="213"/>
      <c r="N1501" s="214"/>
      <c r="O1501" s="214"/>
      <c r="P1501" s="214"/>
      <c r="Q1501" s="214"/>
      <c r="R1501" s="214"/>
      <c r="S1501" s="214"/>
      <c r="T1501" s="215"/>
      <c r="AT1501" s="216" t="s">
        <v>211</v>
      </c>
      <c r="AU1501" s="216" t="s">
        <v>86</v>
      </c>
      <c r="AV1501" s="13" t="s">
        <v>84</v>
      </c>
      <c r="AW1501" s="13" t="s">
        <v>32</v>
      </c>
      <c r="AX1501" s="13" t="s">
        <v>76</v>
      </c>
      <c r="AY1501" s="216" t="s">
        <v>200</v>
      </c>
    </row>
    <row r="1502" spans="1:65" s="14" customFormat="1" ht="11.25">
      <c r="B1502" s="217"/>
      <c r="C1502" s="218"/>
      <c r="D1502" s="208" t="s">
        <v>211</v>
      </c>
      <c r="E1502" s="219" t="s">
        <v>1</v>
      </c>
      <c r="F1502" s="220" t="s">
        <v>1537</v>
      </c>
      <c r="G1502" s="218"/>
      <c r="H1502" s="221">
        <v>1.343</v>
      </c>
      <c r="I1502" s="222"/>
      <c r="J1502" s="218"/>
      <c r="K1502" s="218"/>
      <c r="L1502" s="223"/>
      <c r="M1502" s="224"/>
      <c r="N1502" s="225"/>
      <c r="O1502" s="225"/>
      <c r="P1502" s="225"/>
      <c r="Q1502" s="225"/>
      <c r="R1502" s="225"/>
      <c r="S1502" s="225"/>
      <c r="T1502" s="226"/>
      <c r="AT1502" s="227" t="s">
        <v>211</v>
      </c>
      <c r="AU1502" s="227" t="s">
        <v>86</v>
      </c>
      <c r="AV1502" s="14" t="s">
        <v>86</v>
      </c>
      <c r="AW1502" s="14" t="s">
        <v>32</v>
      </c>
      <c r="AX1502" s="14" t="s">
        <v>76</v>
      </c>
      <c r="AY1502" s="227" t="s">
        <v>200</v>
      </c>
    </row>
    <row r="1503" spans="1:65" s="13" customFormat="1" ht="11.25">
      <c r="B1503" s="206"/>
      <c r="C1503" s="207"/>
      <c r="D1503" s="208" t="s">
        <v>211</v>
      </c>
      <c r="E1503" s="209" t="s">
        <v>1</v>
      </c>
      <c r="F1503" s="210" t="s">
        <v>1538</v>
      </c>
      <c r="G1503" s="207"/>
      <c r="H1503" s="209" t="s">
        <v>1</v>
      </c>
      <c r="I1503" s="211"/>
      <c r="J1503" s="207"/>
      <c r="K1503" s="207"/>
      <c r="L1503" s="212"/>
      <c r="M1503" s="213"/>
      <c r="N1503" s="214"/>
      <c r="O1503" s="214"/>
      <c r="P1503" s="214"/>
      <c r="Q1503" s="214"/>
      <c r="R1503" s="214"/>
      <c r="S1503" s="214"/>
      <c r="T1503" s="215"/>
      <c r="AT1503" s="216" t="s">
        <v>211</v>
      </c>
      <c r="AU1503" s="216" t="s">
        <v>86</v>
      </c>
      <c r="AV1503" s="13" t="s">
        <v>84</v>
      </c>
      <c r="AW1503" s="13" t="s">
        <v>32</v>
      </c>
      <c r="AX1503" s="13" t="s">
        <v>76</v>
      </c>
      <c r="AY1503" s="216" t="s">
        <v>200</v>
      </c>
    </row>
    <row r="1504" spans="1:65" s="14" customFormat="1" ht="11.25">
      <c r="B1504" s="217"/>
      <c r="C1504" s="218"/>
      <c r="D1504" s="208" t="s">
        <v>211</v>
      </c>
      <c r="E1504" s="219" t="s">
        <v>1</v>
      </c>
      <c r="F1504" s="220" t="s">
        <v>1539</v>
      </c>
      <c r="G1504" s="218"/>
      <c r="H1504" s="221">
        <v>5.9560000000000004</v>
      </c>
      <c r="I1504" s="222"/>
      <c r="J1504" s="218"/>
      <c r="K1504" s="218"/>
      <c r="L1504" s="223"/>
      <c r="M1504" s="224"/>
      <c r="N1504" s="225"/>
      <c r="O1504" s="225"/>
      <c r="P1504" s="225"/>
      <c r="Q1504" s="225"/>
      <c r="R1504" s="225"/>
      <c r="S1504" s="225"/>
      <c r="T1504" s="226"/>
      <c r="AT1504" s="227" t="s">
        <v>211</v>
      </c>
      <c r="AU1504" s="227" t="s">
        <v>86</v>
      </c>
      <c r="AV1504" s="14" t="s">
        <v>86</v>
      </c>
      <c r="AW1504" s="14" t="s">
        <v>32</v>
      </c>
      <c r="AX1504" s="14" t="s">
        <v>76</v>
      </c>
      <c r="AY1504" s="227" t="s">
        <v>200</v>
      </c>
    </row>
    <row r="1505" spans="1:65" s="15" customFormat="1" ht="11.25">
      <c r="B1505" s="228"/>
      <c r="C1505" s="229"/>
      <c r="D1505" s="208" t="s">
        <v>211</v>
      </c>
      <c r="E1505" s="230" t="s">
        <v>1</v>
      </c>
      <c r="F1505" s="231" t="s">
        <v>219</v>
      </c>
      <c r="G1505" s="229"/>
      <c r="H1505" s="232">
        <v>7.2990000000000004</v>
      </c>
      <c r="I1505" s="233"/>
      <c r="J1505" s="229"/>
      <c r="K1505" s="229"/>
      <c r="L1505" s="234"/>
      <c r="M1505" s="235"/>
      <c r="N1505" s="236"/>
      <c r="O1505" s="236"/>
      <c r="P1505" s="236"/>
      <c r="Q1505" s="236"/>
      <c r="R1505" s="236"/>
      <c r="S1505" s="236"/>
      <c r="T1505" s="237"/>
      <c r="AT1505" s="238" t="s">
        <v>211</v>
      </c>
      <c r="AU1505" s="238" t="s">
        <v>86</v>
      </c>
      <c r="AV1505" s="15" t="s">
        <v>207</v>
      </c>
      <c r="AW1505" s="15" t="s">
        <v>32</v>
      </c>
      <c r="AX1505" s="15" t="s">
        <v>84</v>
      </c>
      <c r="AY1505" s="238" t="s">
        <v>200</v>
      </c>
    </row>
    <row r="1506" spans="1:65" s="2" customFormat="1" ht="21.75" customHeight="1">
      <c r="A1506" s="35"/>
      <c r="B1506" s="36"/>
      <c r="C1506" s="188" t="s">
        <v>1808</v>
      </c>
      <c r="D1506" s="188" t="s">
        <v>202</v>
      </c>
      <c r="E1506" s="189" t="s">
        <v>1809</v>
      </c>
      <c r="F1506" s="190" t="s">
        <v>1810</v>
      </c>
      <c r="G1506" s="191" t="s">
        <v>101</v>
      </c>
      <c r="H1506" s="192">
        <v>50</v>
      </c>
      <c r="I1506" s="193"/>
      <c r="J1506" s="194">
        <f>ROUND(I1506*H1506,2)</f>
        <v>0</v>
      </c>
      <c r="K1506" s="190" t="s">
        <v>206</v>
      </c>
      <c r="L1506" s="40"/>
      <c r="M1506" s="195" t="s">
        <v>1</v>
      </c>
      <c r="N1506" s="196" t="s">
        <v>41</v>
      </c>
      <c r="O1506" s="72"/>
      <c r="P1506" s="197">
        <f>O1506*H1506</f>
        <v>0</v>
      </c>
      <c r="Q1506" s="197">
        <v>0</v>
      </c>
      <c r="R1506" s="197">
        <f>Q1506*H1506</f>
        <v>0</v>
      </c>
      <c r="S1506" s="197">
        <v>1.4E-2</v>
      </c>
      <c r="T1506" s="198">
        <f>S1506*H1506</f>
        <v>0.70000000000000007</v>
      </c>
      <c r="U1506" s="35"/>
      <c r="V1506" s="35"/>
      <c r="W1506" s="35"/>
      <c r="X1506" s="35"/>
      <c r="Y1506" s="35"/>
      <c r="Z1506" s="35"/>
      <c r="AA1506" s="35"/>
      <c r="AB1506" s="35"/>
      <c r="AC1506" s="35"/>
      <c r="AD1506" s="35"/>
      <c r="AE1506" s="35"/>
      <c r="AR1506" s="199" t="s">
        <v>314</v>
      </c>
      <c r="AT1506" s="199" t="s">
        <v>202</v>
      </c>
      <c r="AU1506" s="199" t="s">
        <v>86</v>
      </c>
      <c r="AY1506" s="18" t="s">
        <v>200</v>
      </c>
      <c r="BE1506" s="200">
        <f>IF(N1506="základní",J1506,0)</f>
        <v>0</v>
      </c>
      <c r="BF1506" s="200">
        <f>IF(N1506="snížená",J1506,0)</f>
        <v>0</v>
      </c>
      <c r="BG1506" s="200">
        <f>IF(N1506="zákl. přenesená",J1506,0)</f>
        <v>0</v>
      </c>
      <c r="BH1506" s="200">
        <f>IF(N1506="sníž. přenesená",J1506,0)</f>
        <v>0</v>
      </c>
      <c r="BI1506" s="200">
        <f>IF(N1506="nulová",J1506,0)</f>
        <v>0</v>
      </c>
      <c r="BJ1506" s="18" t="s">
        <v>84</v>
      </c>
      <c r="BK1506" s="200">
        <f>ROUND(I1506*H1506,2)</f>
        <v>0</v>
      </c>
      <c r="BL1506" s="18" t="s">
        <v>314</v>
      </c>
      <c r="BM1506" s="199" t="s">
        <v>1811</v>
      </c>
    </row>
    <row r="1507" spans="1:65" s="2" customFormat="1" ht="11.25">
      <c r="A1507" s="35"/>
      <c r="B1507" s="36"/>
      <c r="C1507" s="37"/>
      <c r="D1507" s="201" t="s">
        <v>209</v>
      </c>
      <c r="E1507" s="37"/>
      <c r="F1507" s="202" t="s">
        <v>1812</v>
      </c>
      <c r="G1507" s="37"/>
      <c r="H1507" s="37"/>
      <c r="I1507" s="203"/>
      <c r="J1507" s="37"/>
      <c r="K1507" s="37"/>
      <c r="L1507" s="40"/>
      <c r="M1507" s="204"/>
      <c r="N1507" s="205"/>
      <c r="O1507" s="72"/>
      <c r="P1507" s="72"/>
      <c r="Q1507" s="72"/>
      <c r="R1507" s="72"/>
      <c r="S1507" s="72"/>
      <c r="T1507" s="73"/>
      <c r="U1507" s="35"/>
      <c r="V1507" s="35"/>
      <c r="W1507" s="35"/>
      <c r="X1507" s="35"/>
      <c r="Y1507" s="35"/>
      <c r="Z1507" s="35"/>
      <c r="AA1507" s="35"/>
      <c r="AB1507" s="35"/>
      <c r="AC1507" s="35"/>
      <c r="AD1507" s="35"/>
      <c r="AE1507" s="35"/>
      <c r="AT1507" s="18" t="s">
        <v>209</v>
      </c>
      <c r="AU1507" s="18" t="s">
        <v>86</v>
      </c>
    </row>
    <row r="1508" spans="1:65" s="13" customFormat="1" ht="11.25">
      <c r="B1508" s="206"/>
      <c r="C1508" s="207"/>
      <c r="D1508" s="208" t="s">
        <v>211</v>
      </c>
      <c r="E1508" s="209" t="s">
        <v>1</v>
      </c>
      <c r="F1508" s="210" t="s">
        <v>1813</v>
      </c>
      <c r="G1508" s="207"/>
      <c r="H1508" s="209" t="s">
        <v>1</v>
      </c>
      <c r="I1508" s="211"/>
      <c r="J1508" s="207"/>
      <c r="K1508" s="207"/>
      <c r="L1508" s="212"/>
      <c r="M1508" s="213"/>
      <c r="N1508" s="214"/>
      <c r="O1508" s="214"/>
      <c r="P1508" s="214"/>
      <c r="Q1508" s="214"/>
      <c r="R1508" s="214"/>
      <c r="S1508" s="214"/>
      <c r="T1508" s="215"/>
      <c r="AT1508" s="216" t="s">
        <v>211</v>
      </c>
      <c r="AU1508" s="216" t="s">
        <v>86</v>
      </c>
      <c r="AV1508" s="13" t="s">
        <v>84</v>
      </c>
      <c r="AW1508" s="13" t="s">
        <v>32</v>
      </c>
      <c r="AX1508" s="13" t="s">
        <v>76</v>
      </c>
      <c r="AY1508" s="216" t="s">
        <v>200</v>
      </c>
    </row>
    <row r="1509" spans="1:65" s="14" customFormat="1" ht="11.25">
      <c r="B1509" s="217"/>
      <c r="C1509" s="218"/>
      <c r="D1509" s="208" t="s">
        <v>211</v>
      </c>
      <c r="E1509" s="219" t="s">
        <v>1</v>
      </c>
      <c r="F1509" s="220" t="s">
        <v>574</v>
      </c>
      <c r="G1509" s="218"/>
      <c r="H1509" s="221">
        <v>50</v>
      </c>
      <c r="I1509" s="222"/>
      <c r="J1509" s="218"/>
      <c r="K1509" s="218"/>
      <c r="L1509" s="223"/>
      <c r="M1509" s="224"/>
      <c r="N1509" s="225"/>
      <c r="O1509" s="225"/>
      <c r="P1509" s="225"/>
      <c r="Q1509" s="225"/>
      <c r="R1509" s="225"/>
      <c r="S1509" s="225"/>
      <c r="T1509" s="226"/>
      <c r="AT1509" s="227" t="s">
        <v>211</v>
      </c>
      <c r="AU1509" s="227" t="s">
        <v>86</v>
      </c>
      <c r="AV1509" s="14" t="s">
        <v>86</v>
      </c>
      <c r="AW1509" s="14" t="s">
        <v>32</v>
      </c>
      <c r="AX1509" s="14" t="s">
        <v>84</v>
      </c>
      <c r="AY1509" s="227" t="s">
        <v>200</v>
      </c>
    </row>
    <row r="1510" spans="1:65" s="2" customFormat="1" ht="24.2" customHeight="1">
      <c r="A1510" s="35"/>
      <c r="B1510" s="36"/>
      <c r="C1510" s="188" t="s">
        <v>1814</v>
      </c>
      <c r="D1510" s="188" t="s">
        <v>202</v>
      </c>
      <c r="E1510" s="189" t="s">
        <v>1815</v>
      </c>
      <c r="F1510" s="190" t="s">
        <v>1816</v>
      </c>
      <c r="G1510" s="191" t="s">
        <v>101</v>
      </c>
      <c r="H1510" s="192">
        <v>751</v>
      </c>
      <c r="I1510" s="193"/>
      <c r="J1510" s="194">
        <f>ROUND(I1510*H1510,2)</f>
        <v>0</v>
      </c>
      <c r="K1510" s="190" t="s">
        <v>206</v>
      </c>
      <c r="L1510" s="40"/>
      <c r="M1510" s="195" t="s">
        <v>1</v>
      </c>
      <c r="N1510" s="196" t="s">
        <v>41</v>
      </c>
      <c r="O1510" s="72"/>
      <c r="P1510" s="197">
        <f>O1510*H1510</f>
        <v>0</v>
      </c>
      <c r="Q1510" s="197">
        <v>0</v>
      </c>
      <c r="R1510" s="197">
        <f>Q1510*H1510</f>
        <v>0</v>
      </c>
      <c r="S1510" s="197">
        <v>0</v>
      </c>
      <c r="T1510" s="198">
        <f>S1510*H1510</f>
        <v>0</v>
      </c>
      <c r="U1510" s="35"/>
      <c r="V1510" s="35"/>
      <c r="W1510" s="35"/>
      <c r="X1510" s="35"/>
      <c r="Y1510" s="35"/>
      <c r="Z1510" s="35"/>
      <c r="AA1510" s="35"/>
      <c r="AB1510" s="35"/>
      <c r="AC1510" s="35"/>
      <c r="AD1510" s="35"/>
      <c r="AE1510" s="35"/>
      <c r="AR1510" s="199" t="s">
        <v>314</v>
      </c>
      <c r="AT1510" s="199" t="s">
        <v>202</v>
      </c>
      <c r="AU1510" s="199" t="s">
        <v>86</v>
      </c>
      <c r="AY1510" s="18" t="s">
        <v>200</v>
      </c>
      <c r="BE1510" s="200">
        <f>IF(N1510="základní",J1510,0)</f>
        <v>0</v>
      </c>
      <c r="BF1510" s="200">
        <f>IF(N1510="snížená",J1510,0)</f>
        <v>0</v>
      </c>
      <c r="BG1510" s="200">
        <f>IF(N1510="zákl. přenesená",J1510,0)</f>
        <v>0</v>
      </c>
      <c r="BH1510" s="200">
        <f>IF(N1510="sníž. přenesená",J1510,0)</f>
        <v>0</v>
      </c>
      <c r="BI1510" s="200">
        <f>IF(N1510="nulová",J1510,0)</f>
        <v>0</v>
      </c>
      <c r="BJ1510" s="18" t="s">
        <v>84</v>
      </c>
      <c r="BK1510" s="200">
        <f>ROUND(I1510*H1510,2)</f>
        <v>0</v>
      </c>
      <c r="BL1510" s="18" t="s">
        <v>314</v>
      </c>
      <c r="BM1510" s="199" t="s">
        <v>1817</v>
      </c>
    </row>
    <row r="1511" spans="1:65" s="2" customFormat="1" ht="11.25">
      <c r="A1511" s="35"/>
      <c r="B1511" s="36"/>
      <c r="C1511" s="37"/>
      <c r="D1511" s="201" t="s">
        <v>209</v>
      </c>
      <c r="E1511" s="37"/>
      <c r="F1511" s="202" t="s">
        <v>1818</v>
      </c>
      <c r="G1511" s="37"/>
      <c r="H1511" s="37"/>
      <c r="I1511" s="203"/>
      <c r="J1511" s="37"/>
      <c r="K1511" s="37"/>
      <c r="L1511" s="40"/>
      <c r="M1511" s="204"/>
      <c r="N1511" s="205"/>
      <c r="O1511" s="72"/>
      <c r="P1511" s="72"/>
      <c r="Q1511" s="72"/>
      <c r="R1511" s="72"/>
      <c r="S1511" s="72"/>
      <c r="T1511" s="73"/>
      <c r="U1511" s="35"/>
      <c r="V1511" s="35"/>
      <c r="W1511" s="35"/>
      <c r="X1511" s="35"/>
      <c r="Y1511" s="35"/>
      <c r="Z1511" s="35"/>
      <c r="AA1511" s="35"/>
      <c r="AB1511" s="35"/>
      <c r="AC1511" s="35"/>
      <c r="AD1511" s="35"/>
      <c r="AE1511" s="35"/>
      <c r="AT1511" s="18" t="s">
        <v>209</v>
      </c>
      <c r="AU1511" s="18" t="s">
        <v>86</v>
      </c>
    </row>
    <row r="1512" spans="1:65" s="13" customFormat="1" ht="11.25">
      <c r="B1512" s="206"/>
      <c r="C1512" s="207"/>
      <c r="D1512" s="208" t="s">
        <v>211</v>
      </c>
      <c r="E1512" s="209" t="s">
        <v>1</v>
      </c>
      <c r="F1512" s="210" t="s">
        <v>397</v>
      </c>
      <c r="G1512" s="207"/>
      <c r="H1512" s="209" t="s">
        <v>1</v>
      </c>
      <c r="I1512" s="211"/>
      <c r="J1512" s="207"/>
      <c r="K1512" s="207"/>
      <c r="L1512" s="212"/>
      <c r="M1512" s="213"/>
      <c r="N1512" s="214"/>
      <c r="O1512" s="214"/>
      <c r="P1512" s="214"/>
      <c r="Q1512" s="214"/>
      <c r="R1512" s="214"/>
      <c r="S1512" s="214"/>
      <c r="T1512" s="215"/>
      <c r="AT1512" s="216" t="s">
        <v>211</v>
      </c>
      <c r="AU1512" s="216" t="s">
        <v>86</v>
      </c>
      <c r="AV1512" s="13" t="s">
        <v>84</v>
      </c>
      <c r="AW1512" s="13" t="s">
        <v>32</v>
      </c>
      <c r="AX1512" s="13" t="s">
        <v>76</v>
      </c>
      <c r="AY1512" s="216" t="s">
        <v>200</v>
      </c>
    </row>
    <row r="1513" spans="1:65" s="13" customFormat="1" ht="11.25">
      <c r="B1513" s="206"/>
      <c r="C1513" s="207"/>
      <c r="D1513" s="208" t="s">
        <v>211</v>
      </c>
      <c r="E1513" s="209" t="s">
        <v>1</v>
      </c>
      <c r="F1513" s="210" t="s">
        <v>1819</v>
      </c>
      <c r="G1513" s="207"/>
      <c r="H1513" s="209" t="s">
        <v>1</v>
      </c>
      <c r="I1513" s="211"/>
      <c r="J1513" s="207"/>
      <c r="K1513" s="207"/>
      <c r="L1513" s="212"/>
      <c r="M1513" s="213"/>
      <c r="N1513" s="214"/>
      <c r="O1513" s="214"/>
      <c r="P1513" s="214"/>
      <c r="Q1513" s="214"/>
      <c r="R1513" s="214"/>
      <c r="S1513" s="214"/>
      <c r="T1513" s="215"/>
      <c r="AT1513" s="216" t="s">
        <v>211</v>
      </c>
      <c r="AU1513" s="216" t="s">
        <v>86</v>
      </c>
      <c r="AV1513" s="13" t="s">
        <v>84</v>
      </c>
      <c r="AW1513" s="13" t="s">
        <v>32</v>
      </c>
      <c r="AX1513" s="13" t="s">
        <v>76</v>
      </c>
      <c r="AY1513" s="216" t="s">
        <v>200</v>
      </c>
    </row>
    <row r="1514" spans="1:65" s="14" customFormat="1" ht="11.25">
      <c r="B1514" s="217"/>
      <c r="C1514" s="218"/>
      <c r="D1514" s="208" t="s">
        <v>211</v>
      </c>
      <c r="E1514" s="219" t="s">
        <v>1</v>
      </c>
      <c r="F1514" s="220" t="s">
        <v>1820</v>
      </c>
      <c r="G1514" s="218"/>
      <c r="H1514" s="221">
        <v>368</v>
      </c>
      <c r="I1514" s="222"/>
      <c r="J1514" s="218"/>
      <c r="K1514" s="218"/>
      <c r="L1514" s="223"/>
      <c r="M1514" s="224"/>
      <c r="N1514" s="225"/>
      <c r="O1514" s="225"/>
      <c r="P1514" s="225"/>
      <c r="Q1514" s="225"/>
      <c r="R1514" s="225"/>
      <c r="S1514" s="225"/>
      <c r="T1514" s="226"/>
      <c r="AT1514" s="227" t="s">
        <v>211</v>
      </c>
      <c r="AU1514" s="227" t="s">
        <v>86</v>
      </c>
      <c r="AV1514" s="14" t="s">
        <v>86</v>
      </c>
      <c r="AW1514" s="14" t="s">
        <v>32</v>
      </c>
      <c r="AX1514" s="14" t="s">
        <v>76</v>
      </c>
      <c r="AY1514" s="227" t="s">
        <v>200</v>
      </c>
    </row>
    <row r="1515" spans="1:65" s="14" customFormat="1" ht="11.25">
      <c r="B1515" s="217"/>
      <c r="C1515" s="218"/>
      <c r="D1515" s="208" t="s">
        <v>211</v>
      </c>
      <c r="E1515" s="219" t="s">
        <v>1</v>
      </c>
      <c r="F1515" s="220" t="s">
        <v>1821</v>
      </c>
      <c r="G1515" s="218"/>
      <c r="H1515" s="221">
        <v>383</v>
      </c>
      <c r="I1515" s="222"/>
      <c r="J1515" s="218"/>
      <c r="K1515" s="218"/>
      <c r="L1515" s="223"/>
      <c r="M1515" s="224"/>
      <c r="N1515" s="225"/>
      <c r="O1515" s="225"/>
      <c r="P1515" s="225"/>
      <c r="Q1515" s="225"/>
      <c r="R1515" s="225"/>
      <c r="S1515" s="225"/>
      <c r="T1515" s="226"/>
      <c r="AT1515" s="227" t="s">
        <v>211</v>
      </c>
      <c r="AU1515" s="227" t="s">
        <v>86</v>
      </c>
      <c r="AV1515" s="14" t="s">
        <v>86</v>
      </c>
      <c r="AW1515" s="14" t="s">
        <v>32</v>
      </c>
      <c r="AX1515" s="14" t="s">
        <v>76</v>
      </c>
      <c r="AY1515" s="227" t="s">
        <v>200</v>
      </c>
    </row>
    <row r="1516" spans="1:65" s="15" customFormat="1" ht="11.25">
      <c r="B1516" s="228"/>
      <c r="C1516" s="229"/>
      <c r="D1516" s="208" t="s">
        <v>211</v>
      </c>
      <c r="E1516" s="230" t="s">
        <v>1</v>
      </c>
      <c r="F1516" s="231" t="s">
        <v>219</v>
      </c>
      <c r="G1516" s="229"/>
      <c r="H1516" s="232">
        <v>751</v>
      </c>
      <c r="I1516" s="233"/>
      <c r="J1516" s="229"/>
      <c r="K1516" s="229"/>
      <c r="L1516" s="234"/>
      <c r="M1516" s="235"/>
      <c r="N1516" s="236"/>
      <c r="O1516" s="236"/>
      <c r="P1516" s="236"/>
      <c r="Q1516" s="236"/>
      <c r="R1516" s="236"/>
      <c r="S1516" s="236"/>
      <c r="T1516" s="237"/>
      <c r="AT1516" s="238" t="s">
        <v>211</v>
      </c>
      <c r="AU1516" s="238" t="s">
        <v>86</v>
      </c>
      <c r="AV1516" s="15" t="s">
        <v>207</v>
      </c>
      <c r="AW1516" s="15" t="s">
        <v>32</v>
      </c>
      <c r="AX1516" s="15" t="s">
        <v>84</v>
      </c>
      <c r="AY1516" s="238" t="s">
        <v>200</v>
      </c>
    </row>
    <row r="1517" spans="1:65" s="2" customFormat="1" ht="24.2" customHeight="1">
      <c r="A1517" s="35"/>
      <c r="B1517" s="36"/>
      <c r="C1517" s="188" t="s">
        <v>1822</v>
      </c>
      <c r="D1517" s="188" t="s">
        <v>202</v>
      </c>
      <c r="E1517" s="189" t="s">
        <v>1823</v>
      </c>
      <c r="F1517" s="190" t="s">
        <v>1824</v>
      </c>
      <c r="G1517" s="191" t="s">
        <v>101</v>
      </c>
      <c r="H1517" s="192">
        <v>368</v>
      </c>
      <c r="I1517" s="193"/>
      <c r="J1517" s="194">
        <f>ROUND(I1517*H1517,2)</f>
        <v>0</v>
      </c>
      <c r="K1517" s="190" t="s">
        <v>1</v>
      </c>
      <c r="L1517" s="40"/>
      <c r="M1517" s="195" t="s">
        <v>1</v>
      </c>
      <c r="N1517" s="196" t="s">
        <v>41</v>
      </c>
      <c r="O1517" s="72"/>
      <c r="P1517" s="197">
        <f>O1517*H1517</f>
        <v>0</v>
      </c>
      <c r="Q1517" s="197">
        <v>0</v>
      </c>
      <c r="R1517" s="197">
        <f>Q1517*H1517</f>
        <v>0</v>
      </c>
      <c r="S1517" s="197">
        <v>0</v>
      </c>
      <c r="T1517" s="198">
        <f>S1517*H1517</f>
        <v>0</v>
      </c>
      <c r="U1517" s="35"/>
      <c r="V1517" s="35"/>
      <c r="W1517" s="35"/>
      <c r="X1517" s="35"/>
      <c r="Y1517" s="35"/>
      <c r="Z1517" s="35"/>
      <c r="AA1517" s="35"/>
      <c r="AB1517" s="35"/>
      <c r="AC1517" s="35"/>
      <c r="AD1517" s="35"/>
      <c r="AE1517" s="35"/>
      <c r="AR1517" s="199" t="s">
        <v>314</v>
      </c>
      <c r="AT1517" s="199" t="s">
        <v>202</v>
      </c>
      <c r="AU1517" s="199" t="s">
        <v>86</v>
      </c>
      <c r="AY1517" s="18" t="s">
        <v>200</v>
      </c>
      <c r="BE1517" s="200">
        <f>IF(N1517="základní",J1517,0)</f>
        <v>0</v>
      </c>
      <c r="BF1517" s="200">
        <f>IF(N1517="snížená",J1517,0)</f>
        <v>0</v>
      </c>
      <c r="BG1517" s="200">
        <f>IF(N1517="zákl. přenesená",J1517,0)</f>
        <v>0</v>
      </c>
      <c r="BH1517" s="200">
        <f>IF(N1517="sníž. přenesená",J1517,0)</f>
        <v>0</v>
      </c>
      <c r="BI1517" s="200">
        <f>IF(N1517="nulová",J1517,0)</f>
        <v>0</v>
      </c>
      <c r="BJ1517" s="18" t="s">
        <v>84</v>
      </c>
      <c r="BK1517" s="200">
        <f>ROUND(I1517*H1517,2)</f>
        <v>0</v>
      </c>
      <c r="BL1517" s="18" t="s">
        <v>314</v>
      </c>
      <c r="BM1517" s="199" t="s">
        <v>1825</v>
      </c>
    </row>
    <row r="1518" spans="1:65" s="13" customFormat="1" ht="11.25">
      <c r="B1518" s="206"/>
      <c r="C1518" s="207"/>
      <c r="D1518" s="208" t="s">
        <v>211</v>
      </c>
      <c r="E1518" s="209" t="s">
        <v>1</v>
      </c>
      <c r="F1518" s="210" t="s">
        <v>397</v>
      </c>
      <c r="G1518" s="207"/>
      <c r="H1518" s="209" t="s">
        <v>1</v>
      </c>
      <c r="I1518" s="211"/>
      <c r="J1518" s="207"/>
      <c r="K1518" s="207"/>
      <c r="L1518" s="212"/>
      <c r="M1518" s="213"/>
      <c r="N1518" s="214"/>
      <c r="O1518" s="214"/>
      <c r="P1518" s="214"/>
      <c r="Q1518" s="214"/>
      <c r="R1518" s="214"/>
      <c r="S1518" s="214"/>
      <c r="T1518" s="215"/>
      <c r="AT1518" s="216" t="s">
        <v>211</v>
      </c>
      <c r="AU1518" s="216" t="s">
        <v>86</v>
      </c>
      <c r="AV1518" s="13" t="s">
        <v>84</v>
      </c>
      <c r="AW1518" s="13" t="s">
        <v>32</v>
      </c>
      <c r="AX1518" s="13" t="s">
        <v>76</v>
      </c>
      <c r="AY1518" s="216" t="s">
        <v>200</v>
      </c>
    </row>
    <row r="1519" spans="1:65" s="13" customFormat="1" ht="11.25">
      <c r="B1519" s="206"/>
      <c r="C1519" s="207"/>
      <c r="D1519" s="208" t="s">
        <v>211</v>
      </c>
      <c r="E1519" s="209" t="s">
        <v>1</v>
      </c>
      <c r="F1519" s="210" t="s">
        <v>1819</v>
      </c>
      <c r="G1519" s="207"/>
      <c r="H1519" s="209" t="s">
        <v>1</v>
      </c>
      <c r="I1519" s="211"/>
      <c r="J1519" s="207"/>
      <c r="K1519" s="207"/>
      <c r="L1519" s="212"/>
      <c r="M1519" s="213"/>
      <c r="N1519" s="214"/>
      <c r="O1519" s="214"/>
      <c r="P1519" s="214"/>
      <c r="Q1519" s="214"/>
      <c r="R1519" s="214"/>
      <c r="S1519" s="214"/>
      <c r="T1519" s="215"/>
      <c r="AT1519" s="216" t="s">
        <v>211</v>
      </c>
      <c r="AU1519" s="216" t="s">
        <v>86</v>
      </c>
      <c r="AV1519" s="13" t="s">
        <v>84</v>
      </c>
      <c r="AW1519" s="13" t="s">
        <v>32</v>
      </c>
      <c r="AX1519" s="13" t="s">
        <v>76</v>
      </c>
      <c r="AY1519" s="216" t="s">
        <v>200</v>
      </c>
    </row>
    <row r="1520" spans="1:65" s="14" customFormat="1" ht="11.25">
      <c r="B1520" s="217"/>
      <c r="C1520" s="218"/>
      <c r="D1520" s="208" t="s">
        <v>211</v>
      </c>
      <c r="E1520" s="219" t="s">
        <v>1</v>
      </c>
      <c r="F1520" s="220" t="s">
        <v>1820</v>
      </c>
      <c r="G1520" s="218"/>
      <c r="H1520" s="221">
        <v>368</v>
      </c>
      <c r="I1520" s="222"/>
      <c r="J1520" s="218"/>
      <c r="K1520" s="218"/>
      <c r="L1520" s="223"/>
      <c r="M1520" s="224"/>
      <c r="N1520" s="225"/>
      <c r="O1520" s="225"/>
      <c r="P1520" s="225"/>
      <c r="Q1520" s="225"/>
      <c r="R1520" s="225"/>
      <c r="S1520" s="225"/>
      <c r="T1520" s="226"/>
      <c r="AT1520" s="227" t="s">
        <v>211</v>
      </c>
      <c r="AU1520" s="227" t="s">
        <v>86</v>
      </c>
      <c r="AV1520" s="14" t="s">
        <v>86</v>
      </c>
      <c r="AW1520" s="14" t="s">
        <v>32</v>
      </c>
      <c r="AX1520" s="14" t="s">
        <v>84</v>
      </c>
      <c r="AY1520" s="227" t="s">
        <v>200</v>
      </c>
    </row>
    <row r="1521" spans="1:65" s="2" customFormat="1" ht="24.2" customHeight="1">
      <c r="A1521" s="35"/>
      <c r="B1521" s="36"/>
      <c r="C1521" s="250" t="s">
        <v>1826</v>
      </c>
      <c r="D1521" s="250" t="s">
        <v>302</v>
      </c>
      <c r="E1521" s="251" t="s">
        <v>1560</v>
      </c>
      <c r="F1521" s="252" t="s">
        <v>1528</v>
      </c>
      <c r="G1521" s="253" t="s">
        <v>205</v>
      </c>
      <c r="H1521" s="254">
        <v>13.034000000000001</v>
      </c>
      <c r="I1521" s="255"/>
      <c r="J1521" s="256">
        <f>ROUND(I1521*H1521,2)</f>
        <v>0</v>
      </c>
      <c r="K1521" s="252" t="s">
        <v>206</v>
      </c>
      <c r="L1521" s="257"/>
      <c r="M1521" s="258" t="s">
        <v>1</v>
      </c>
      <c r="N1521" s="259" t="s">
        <v>41</v>
      </c>
      <c r="O1521" s="72"/>
      <c r="P1521" s="197">
        <f>O1521*H1521</f>
        <v>0</v>
      </c>
      <c r="Q1521" s="197">
        <v>0.55000000000000004</v>
      </c>
      <c r="R1521" s="197">
        <f>Q1521*H1521</f>
        <v>7.1687000000000012</v>
      </c>
      <c r="S1521" s="197">
        <v>0</v>
      </c>
      <c r="T1521" s="198">
        <f>S1521*H1521</f>
        <v>0</v>
      </c>
      <c r="U1521" s="35"/>
      <c r="V1521" s="35"/>
      <c r="W1521" s="35"/>
      <c r="X1521" s="35"/>
      <c r="Y1521" s="35"/>
      <c r="Z1521" s="35"/>
      <c r="AA1521" s="35"/>
      <c r="AB1521" s="35"/>
      <c r="AC1521" s="35"/>
      <c r="AD1521" s="35"/>
      <c r="AE1521" s="35"/>
      <c r="AR1521" s="199" t="s">
        <v>441</v>
      </c>
      <c r="AT1521" s="199" t="s">
        <v>302</v>
      </c>
      <c r="AU1521" s="199" t="s">
        <v>86</v>
      </c>
      <c r="AY1521" s="18" t="s">
        <v>200</v>
      </c>
      <c r="BE1521" s="200">
        <f>IF(N1521="základní",J1521,0)</f>
        <v>0</v>
      </c>
      <c r="BF1521" s="200">
        <f>IF(N1521="snížená",J1521,0)</f>
        <v>0</v>
      </c>
      <c r="BG1521" s="200">
        <f>IF(N1521="zákl. přenesená",J1521,0)</f>
        <v>0</v>
      </c>
      <c r="BH1521" s="200">
        <f>IF(N1521="sníž. přenesená",J1521,0)</f>
        <v>0</v>
      </c>
      <c r="BI1521" s="200">
        <f>IF(N1521="nulová",J1521,0)</f>
        <v>0</v>
      </c>
      <c r="BJ1521" s="18" t="s">
        <v>84</v>
      </c>
      <c r="BK1521" s="200">
        <f>ROUND(I1521*H1521,2)</f>
        <v>0</v>
      </c>
      <c r="BL1521" s="18" t="s">
        <v>314</v>
      </c>
      <c r="BM1521" s="199" t="s">
        <v>1827</v>
      </c>
    </row>
    <row r="1522" spans="1:65" s="13" customFormat="1" ht="11.25">
      <c r="B1522" s="206"/>
      <c r="C1522" s="207"/>
      <c r="D1522" s="208" t="s">
        <v>211</v>
      </c>
      <c r="E1522" s="209" t="s">
        <v>1</v>
      </c>
      <c r="F1522" s="210" t="s">
        <v>397</v>
      </c>
      <c r="G1522" s="207"/>
      <c r="H1522" s="209" t="s">
        <v>1</v>
      </c>
      <c r="I1522" s="211"/>
      <c r="J1522" s="207"/>
      <c r="K1522" s="207"/>
      <c r="L1522" s="212"/>
      <c r="M1522" s="213"/>
      <c r="N1522" s="214"/>
      <c r="O1522" s="214"/>
      <c r="P1522" s="214"/>
      <c r="Q1522" s="214"/>
      <c r="R1522" s="214"/>
      <c r="S1522" s="214"/>
      <c r="T1522" s="215"/>
      <c r="AT1522" s="216" t="s">
        <v>211</v>
      </c>
      <c r="AU1522" s="216" t="s">
        <v>86</v>
      </c>
      <c r="AV1522" s="13" t="s">
        <v>84</v>
      </c>
      <c r="AW1522" s="13" t="s">
        <v>32</v>
      </c>
      <c r="AX1522" s="13" t="s">
        <v>76</v>
      </c>
      <c r="AY1522" s="216" t="s">
        <v>200</v>
      </c>
    </row>
    <row r="1523" spans="1:65" s="13" customFormat="1" ht="11.25">
      <c r="B1523" s="206"/>
      <c r="C1523" s="207"/>
      <c r="D1523" s="208" t="s">
        <v>211</v>
      </c>
      <c r="E1523" s="209" t="s">
        <v>1</v>
      </c>
      <c r="F1523" s="210" t="s">
        <v>1819</v>
      </c>
      <c r="G1523" s="207"/>
      <c r="H1523" s="209" t="s">
        <v>1</v>
      </c>
      <c r="I1523" s="211"/>
      <c r="J1523" s="207"/>
      <c r="K1523" s="207"/>
      <c r="L1523" s="212"/>
      <c r="M1523" s="213"/>
      <c r="N1523" s="214"/>
      <c r="O1523" s="214"/>
      <c r="P1523" s="214"/>
      <c r="Q1523" s="214"/>
      <c r="R1523" s="214"/>
      <c r="S1523" s="214"/>
      <c r="T1523" s="215"/>
      <c r="AT1523" s="216" t="s">
        <v>211</v>
      </c>
      <c r="AU1523" s="216" t="s">
        <v>86</v>
      </c>
      <c r="AV1523" s="13" t="s">
        <v>84</v>
      </c>
      <c r="AW1523" s="13" t="s">
        <v>32</v>
      </c>
      <c r="AX1523" s="13" t="s">
        <v>76</v>
      </c>
      <c r="AY1523" s="216" t="s">
        <v>200</v>
      </c>
    </row>
    <row r="1524" spans="1:65" s="14" customFormat="1" ht="11.25">
      <c r="B1524" s="217"/>
      <c r="C1524" s="218"/>
      <c r="D1524" s="208" t="s">
        <v>211</v>
      </c>
      <c r="E1524" s="219" t="s">
        <v>1</v>
      </c>
      <c r="F1524" s="220" t="s">
        <v>1828</v>
      </c>
      <c r="G1524" s="218"/>
      <c r="H1524" s="221">
        <v>10.304</v>
      </c>
      <c r="I1524" s="222"/>
      <c r="J1524" s="218"/>
      <c r="K1524" s="218"/>
      <c r="L1524" s="223"/>
      <c r="M1524" s="224"/>
      <c r="N1524" s="225"/>
      <c r="O1524" s="225"/>
      <c r="P1524" s="225"/>
      <c r="Q1524" s="225"/>
      <c r="R1524" s="225"/>
      <c r="S1524" s="225"/>
      <c r="T1524" s="226"/>
      <c r="AT1524" s="227" t="s">
        <v>211</v>
      </c>
      <c r="AU1524" s="227" t="s">
        <v>86</v>
      </c>
      <c r="AV1524" s="14" t="s">
        <v>86</v>
      </c>
      <c r="AW1524" s="14" t="s">
        <v>32</v>
      </c>
      <c r="AX1524" s="14" t="s">
        <v>76</v>
      </c>
      <c r="AY1524" s="227" t="s">
        <v>200</v>
      </c>
    </row>
    <row r="1525" spans="1:65" s="13" customFormat="1" ht="11.25">
      <c r="B1525" s="206"/>
      <c r="C1525" s="207"/>
      <c r="D1525" s="208" t="s">
        <v>211</v>
      </c>
      <c r="E1525" s="209" t="s">
        <v>1</v>
      </c>
      <c r="F1525" s="210" t="s">
        <v>1829</v>
      </c>
      <c r="G1525" s="207"/>
      <c r="H1525" s="209" t="s">
        <v>1</v>
      </c>
      <c r="I1525" s="211"/>
      <c r="J1525" s="207"/>
      <c r="K1525" s="207"/>
      <c r="L1525" s="212"/>
      <c r="M1525" s="213"/>
      <c r="N1525" s="214"/>
      <c r="O1525" s="214"/>
      <c r="P1525" s="214"/>
      <c r="Q1525" s="214"/>
      <c r="R1525" s="214"/>
      <c r="S1525" s="214"/>
      <c r="T1525" s="215"/>
      <c r="AT1525" s="216" t="s">
        <v>211</v>
      </c>
      <c r="AU1525" s="216" t="s">
        <v>86</v>
      </c>
      <c r="AV1525" s="13" t="s">
        <v>84</v>
      </c>
      <c r="AW1525" s="13" t="s">
        <v>32</v>
      </c>
      <c r="AX1525" s="13" t="s">
        <v>76</v>
      </c>
      <c r="AY1525" s="216" t="s">
        <v>200</v>
      </c>
    </row>
    <row r="1526" spans="1:65" s="14" customFormat="1" ht="11.25">
      <c r="B1526" s="217"/>
      <c r="C1526" s="218"/>
      <c r="D1526" s="208" t="s">
        <v>211</v>
      </c>
      <c r="E1526" s="219" t="s">
        <v>1</v>
      </c>
      <c r="F1526" s="220" t="s">
        <v>1830</v>
      </c>
      <c r="G1526" s="218"/>
      <c r="H1526" s="221">
        <v>1.03</v>
      </c>
      <c r="I1526" s="222"/>
      <c r="J1526" s="218"/>
      <c r="K1526" s="218"/>
      <c r="L1526" s="223"/>
      <c r="M1526" s="224"/>
      <c r="N1526" s="225"/>
      <c r="O1526" s="225"/>
      <c r="P1526" s="225"/>
      <c r="Q1526" s="225"/>
      <c r="R1526" s="225"/>
      <c r="S1526" s="225"/>
      <c r="T1526" s="226"/>
      <c r="AT1526" s="227" t="s">
        <v>211</v>
      </c>
      <c r="AU1526" s="227" t="s">
        <v>86</v>
      </c>
      <c r="AV1526" s="14" t="s">
        <v>86</v>
      </c>
      <c r="AW1526" s="14" t="s">
        <v>32</v>
      </c>
      <c r="AX1526" s="14" t="s">
        <v>76</v>
      </c>
      <c r="AY1526" s="227" t="s">
        <v>200</v>
      </c>
    </row>
    <row r="1527" spans="1:65" s="15" customFormat="1" ht="11.25">
      <c r="B1527" s="228"/>
      <c r="C1527" s="229"/>
      <c r="D1527" s="208" t="s">
        <v>211</v>
      </c>
      <c r="E1527" s="230" t="s">
        <v>1</v>
      </c>
      <c r="F1527" s="231" t="s">
        <v>219</v>
      </c>
      <c r="G1527" s="229"/>
      <c r="H1527" s="232">
        <v>11.334</v>
      </c>
      <c r="I1527" s="233"/>
      <c r="J1527" s="229"/>
      <c r="K1527" s="229"/>
      <c r="L1527" s="234"/>
      <c r="M1527" s="235"/>
      <c r="N1527" s="236"/>
      <c r="O1527" s="236"/>
      <c r="P1527" s="236"/>
      <c r="Q1527" s="236"/>
      <c r="R1527" s="236"/>
      <c r="S1527" s="236"/>
      <c r="T1527" s="237"/>
      <c r="AT1527" s="238" t="s">
        <v>211</v>
      </c>
      <c r="AU1527" s="238" t="s">
        <v>86</v>
      </c>
      <c r="AV1527" s="15" t="s">
        <v>207</v>
      </c>
      <c r="AW1527" s="15" t="s">
        <v>32</v>
      </c>
      <c r="AX1527" s="15" t="s">
        <v>84</v>
      </c>
      <c r="AY1527" s="238" t="s">
        <v>200</v>
      </c>
    </row>
    <row r="1528" spans="1:65" s="14" customFormat="1" ht="11.25">
      <c r="B1528" s="217"/>
      <c r="C1528" s="218"/>
      <c r="D1528" s="208" t="s">
        <v>211</v>
      </c>
      <c r="E1528" s="218"/>
      <c r="F1528" s="220" t="s">
        <v>1831</v>
      </c>
      <c r="G1528" s="218"/>
      <c r="H1528" s="221">
        <v>13.034000000000001</v>
      </c>
      <c r="I1528" s="222"/>
      <c r="J1528" s="218"/>
      <c r="K1528" s="218"/>
      <c r="L1528" s="223"/>
      <c r="M1528" s="224"/>
      <c r="N1528" s="225"/>
      <c r="O1528" s="225"/>
      <c r="P1528" s="225"/>
      <c r="Q1528" s="225"/>
      <c r="R1528" s="225"/>
      <c r="S1528" s="225"/>
      <c r="T1528" s="226"/>
      <c r="AT1528" s="227" t="s">
        <v>211</v>
      </c>
      <c r="AU1528" s="227" t="s">
        <v>86</v>
      </c>
      <c r="AV1528" s="14" t="s">
        <v>86</v>
      </c>
      <c r="AW1528" s="14" t="s">
        <v>4</v>
      </c>
      <c r="AX1528" s="14" t="s">
        <v>84</v>
      </c>
      <c r="AY1528" s="227" t="s">
        <v>200</v>
      </c>
    </row>
    <row r="1529" spans="1:65" s="2" customFormat="1" ht="24.2" customHeight="1">
      <c r="A1529" s="35"/>
      <c r="B1529" s="36"/>
      <c r="C1529" s="188" t="s">
        <v>1832</v>
      </c>
      <c r="D1529" s="188" t="s">
        <v>202</v>
      </c>
      <c r="E1529" s="189" t="s">
        <v>1833</v>
      </c>
      <c r="F1529" s="190" t="s">
        <v>1834</v>
      </c>
      <c r="G1529" s="191" t="s">
        <v>415</v>
      </c>
      <c r="H1529" s="192">
        <v>405.68</v>
      </c>
      <c r="I1529" s="193"/>
      <c r="J1529" s="194">
        <f>ROUND(I1529*H1529,2)</f>
        <v>0</v>
      </c>
      <c r="K1529" s="190" t="s">
        <v>206</v>
      </c>
      <c r="L1529" s="40"/>
      <c r="M1529" s="195" t="s">
        <v>1</v>
      </c>
      <c r="N1529" s="196" t="s">
        <v>41</v>
      </c>
      <c r="O1529" s="72"/>
      <c r="P1529" s="197">
        <f>O1529*H1529</f>
        <v>0</v>
      </c>
      <c r="Q1529" s="197">
        <v>0</v>
      </c>
      <c r="R1529" s="197">
        <f>Q1529*H1529</f>
        <v>0</v>
      </c>
      <c r="S1529" s="197">
        <v>1.7000000000000001E-2</v>
      </c>
      <c r="T1529" s="198">
        <f>S1529*H1529</f>
        <v>6.8965600000000009</v>
      </c>
      <c r="U1529" s="35"/>
      <c r="V1529" s="35"/>
      <c r="W1529" s="35"/>
      <c r="X1529" s="35"/>
      <c r="Y1529" s="35"/>
      <c r="Z1529" s="35"/>
      <c r="AA1529" s="35"/>
      <c r="AB1529" s="35"/>
      <c r="AC1529" s="35"/>
      <c r="AD1529" s="35"/>
      <c r="AE1529" s="35"/>
      <c r="AR1529" s="199" t="s">
        <v>314</v>
      </c>
      <c r="AT1529" s="199" t="s">
        <v>202</v>
      </c>
      <c r="AU1529" s="199" t="s">
        <v>86</v>
      </c>
      <c r="AY1529" s="18" t="s">
        <v>200</v>
      </c>
      <c r="BE1529" s="200">
        <f>IF(N1529="základní",J1529,0)</f>
        <v>0</v>
      </c>
      <c r="BF1529" s="200">
        <f>IF(N1529="snížená",J1529,0)</f>
        <v>0</v>
      </c>
      <c r="BG1529" s="200">
        <f>IF(N1529="zákl. přenesená",J1529,0)</f>
        <v>0</v>
      </c>
      <c r="BH1529" s="200">
        <f>IF(N1529="sníž. přenesená",J1529,0)</f>
        <v>0</v>
      </c>
      <c r="BI1529" s="200">
        <f>IF(N1529="nulová",J1529,0)</f>
        <v>0</v>
      </c>
      <c r="BJ1529" s="18" t="s">
        <v>84</v>
      </c>
      <c r="BK1529" s="200">
        <f>ROUND(I1529*H1529,2)</f>
        <v>0</v>
      </c>
      <c r="BL1529" s="18" t="s">
        <v>314</v>
      </c>
      <c r="BM1529" s="199" t="s">
        <v>1835</v>
      </c>
    </row>
    <row r="1530" spans="1:65" s="2" customFormat="1" ht="11.25">
      <c r="A1530" s="35"/>
      <c r="B1530" s="36"/>
      <c r="C1530" s="37"/>
      <c r="D1530" s="201" t="s">
        <v>209</v>
      </c>
      <c r="E1530" s="37"/>
      <c r="F1530" s="202" t="s">
        <v>1836</v>
      </c>
      <c r="G1530" s="37"/>
      <c r="H1530" s="37"/>
      <c r="I1530" s="203"/>
      <c r="J1530" s="37"/>
      <c r="K1530" s="37"/>
      <c r="L1530" s="40"/>
      <c r="M1530" s="204"/>
      <c r="N1530" s="205"/>
      <c r="O1530" s="72"/>
      <c r="P1530" s="72"/>
      <c r="Q1530" s="72"/>
      <c r="R1530" s="72"/>
      <c r="S1530" s="72"/>
      <c r="T1530" s="73"/>
      <c r="U1530" s="35"/>
      <c r="V1530" s="35"/>
      <c r="W1530" s="35"/>
      <c r="X1530" s="35"/>
      <c r="Y1530" s="35"/>
      <c r="Z1530" s="35"/>
      <c r="AA1530" s="35"/>
      <c r="AB1530" s="35"/>
      <c r="AC1530" s="35"/>
      <c r="AD1530" s="35"/>
      <c r="AE1530" s="35"/>
      <c r="AT1530" s="18" t="s">
        <v>209</v>
      </c>
      <c r="AU1530" s="18" t="s">
        <v>86</v>
      </c>
    </row>
    <row r="1531" spans="1:65" s="13" customFormat="1" ht="11.25">
      <c r="B1531" s="206"/>
      <c r="C1531" s="207"/>
      <c r="D1531" s="208" t="s">
        <v>211</v>
      </c>
      <c r="E1531" s="209" t="s">
        <v>1</v>
      </c>
      <c r="F1531" s="210" t="s">
        <v>1837</v>
      </c>
      <c r="G1531" s="207"/>
      <c r="H1531" s="209" t="s">
        <v>1</v>
      </c>
      <c r="I1531" s="211"/>
      <c r="J1531" s="207"/>
      <c r="K1531" s="207"/>
      <c r="L1531" s="212"/>
      <c r="M1531" s="213"/>
      <c r="N1531" s="214"/>
      <c r="O1531" s="214"/>
      <c r="P1531" s="214"/>
      <c r="Q1531" s="214"/>
      <c r="R1531" s="214"/>
      <c r="S1531" s="214"/>
      <c r="T1531" s="215"/>
      <c r="AT1531" s="216" t="s">
        <v>211</v>
      </c>
      <c r="AU1531" s="216" t="s">
        <v>86</v>
      </c>
      <c r="AV1531" s="13" t="s">
        <v>84</v>
      </c>
      <c r="AW1531" s="13" t="s">
        <v>32</v>
      </c>
      <c r="AX1531" s="13" t="s">
        <v>76</v>
      </c>
      <c r="AY1531" s="216" t="s">
        <v>200</v>
      </c>
    </row>
    <row r="1532" spans="1:65" s="14" customFormat="1" ht="11.25">
      <c r="B1532" s="217"/>
      <c r="C1532" s="218"/>
      <c r="D1532" s="208" t="s">
        <v>211</v>
      </c>
      <c r="E1532" s="219" t="s">
        <v>1</v>
      </c>
      <c r="F1532" s="220" t="s">
        <v>1838</v>
      </c>
      <c r="G1532" s="218"/>
      <c r="H1532" s="221">
        <v>405.68</v>
      </c>
      <c r="I1532" s="222"/>
      <c r="J1532" s="218"/>
      <c r="K1532" s="218"/>
      <c r="L1532" s="223"/>
      <c r="M1532" s="224"/>
      <c r="N1532" s="225"/>
      <c r="O1532" s="225"/>
      <c r="P1532" s="225"/>
      <c r="Q1532" s="225"/>
      <c r="R1532" s="225"/>
      <c r="S1532" s="225"/>
      <c r="T1532" s="226"/>
      <c r="AT1532" s="227" t="s">
        <v>211</v>
      </c>
      <c r="AU1532" s="227" t="s">
        <v>86</v>
      </c>
      <c r="AV1532" s="14" t="s">
        <v>86</v>
      </c>
      <c r="AW1532" s="14" t="s">
        <v>32</v>
      </c>
      <c r="AX1532" s="14" t="s">
        <v>84</v>
      </c>
      <c r="AY1532" s="227" t="s">
        <v>200</v>
      </c>
    </row>
    <row r="1533" spans="1:65" s="2" customFormat="1" ht="24.2" customHeight="1">
      <c r="A1533" s="35"/>
      <c r="B1533" s="36"/>
      <c r="C1533" s="188" t="s">
        <v>1839</v>
      </c>
      <c r="D1533" s="188" t="s">
        <v>202</v>
      </c>
      <c r="E1533" s="189" t="s">
        <v>1840</v>
      </c>
      <c r="F1533" s="190" t="s">
        <v>1841</v>
      </c>
      <c r="G1533" s="191" t="s">
        <v>415</v>
      </c>
      <c r="H1533" s="192">
        <v>405.68</v>
      </c>
      <c r="I1533" s="193"/>
      <c r="J1533" s="194">
        <f>ROUND(I1533*H1533,2)</f>
        <v>0</v>
      </c>
      <c r="K1533" s="190" t="s">
        <v>206</v>
      </c>
      <c r="L1533" s="40"/>
      <c r="M1533" s="195" t="s">
        <v>1</v>
      </c>
      <c r="N1533" s="196" t="s">
        <v>41</v>
      </c>
      <c r="O1533" s="72"/>
      <c r="P1533" s="197">
        <f>O1533*H1533</f>
        <v>0</v>
      </c>
      <c r="Q1533" s="197">
        <v>0</v>
      </c>
      <c r="R1533" s="197">
        <f>Q1533*H1533</f>
        <v>0</v>
      </c>
      <c r="S1533" s="197">
        <v>2.5000000000000001E-2</v>
      </c>
      <c r="T1533" s="198">
        <f>S1533*H1533</f>
        <v>10.142000000000001</v>
      </c>
      <c r="U1533" s="35"/>
      <c r="V1533" s="35"/>
      <c r="W1533" s="35"/>
      <c r="X1533" s="35"/>
      <c r="Y1533" s="35"/>
      <c r="Z1533" s="35"/>
      <c r="AA1533" s="35"/>
      <c r="AB1533" s="35"/>
      <c r="AC1533" s="35"/>
      <c r="AD1533" s="35"/>
      <c r="AE1533" s="35"/>
      <c r="AR1533" s="199" t="s">
        <v>314</v>
      </c>
      <c r="AT1533" s="199" t="s">
        <v>202</v>
      </c>
      <c r="AU1533" s="199" t="s">
        <v>86</v>
      </c>
      <c r="AY1533" s="18" t="s">
        <v>200</v>
      </c>
      <c r="BE1533" s="200">
        <f>IF(N1533="základní",J1533,0)</f>
        <v>0</v>
      </c>
      <c r="BF1533" s="200">
        <f>IF(N1533="snížená",J1533,0)</f>
        <v>0</v>
      </c>
      <c r="BG1533" s="200">
        <f>IF(N1533="zákl. přenesená",J1533,0)</f>
        <v>0</v>
      </c>
      <c r="BH1533" s="200">
        <f>IF(N1533="sníž. přenesená",J1533,0)</f>
        <v>0</v>
      </c>
      <c r="BI1533" s="200">
        <f>IF(N1533="nulová",J1533,0)</f>
        <v>0</v>
      </c>
      <c r="BJ1533" s="18" t="s">
        <v>84</v>
      </c>
      <c r="BK1533" s="200">
        <f>ROUND(I1533*H1533,2)</f>
        <v>0</v>
      </c>
      <c r="BL1533" s="18" t="s">
        <v>314</v>
      </c>
      <c r="BM1533" s="199" t="s">
        <v>1842</v>
      </c>
    </row>
    <row r="1534" spans="1:65" s="2" customFormat="1" ht="11.25">
      <c r="A1534" s="35"/>
      <c r="B1534" s="36"/>
      <c r="C1534" s="37"/>
      <c r="D1534" s="201" t="s">
        <v>209</v>
      </c>
      <c r="E1534" s="37"/>
      <c r="F1534" s="202" t="s">
        <v>1843</v>
      </c>
      <c r="G1534" s="37"/>
      <c r="H1534" s="37"/>
      <c r="I1534" s="203"/>
      <c r="J1534" s="37"/>
      <c r="K1534" s="37"/>
      <c r="L1534" s="40"/>
      <c r="M1534" s="204"/>
      <c r="N1534" s="205"/>
      <c r="O1534" s="72"/>
      <c r="P1534" s="72"/>
      <c r="Q1534" s="72"/>
      <c r="R1534" s="72"/>
      <c r="S1534" s="72"/>
      <c r="T1534" s="73"/>
      <c r="U1534" s="35"/>
      <c r="V1534" s="35"/>
      <c r="W1534" s="35"/>
      <c r="X1534" s="35"/>
      <c r="Y1534" s="35"/>
      <c r="Z1534" s="35"/>
      <c r="AA1534" s="35"/>
      <c r="AB1534" s="35"/>
      <c r="AC1534" s="35"/>
      <c r="AD1534" s="35"/>
      <c r="AE1534" s="35"/>
      <c r="AT1534" s="18" t="s">
        <v>209</v>
      </c>
      <c r="AU1534" s="18" t="s">
        <v>86</v>
      </c>
    </row>
    <row r="1535" spans="1:65" s="13" customFormat="1" ht="22.5">
      <c r="B1535" s="206"/>
      <c r="C1535" s="207"/>
      <c r="D1535" s="208" t="s">
        <v>211</v>
      </c>
      <c r="E1535" s="209" t="s">
        <v>1</v>
      </c>
      <c r="F1535" s="210" t="s">
        <v>1844</v>
      </c>
      <c r="G1535" s="207"/>
      <c r="H1535" s="209" t="s">
        <v>1</v>
      </c>
      <c r="I1535" s="211"/>
      <c r="J1535" s="207"/>
      <c r="K1535" s="207"/>
      <c r="L1535" s="212"/>
      <c r="M1535" s="213"/>
      <c r="N1535" s="214"/>
      <c r="O1535" s="214"/>
      <c r="P1535" s="214"/>
      <c r="Q1535" s="214"/>
      <c r="R1535" s="214"/>
      <c r="S1535" s="214"/>
      <c r="T1535" s="215"/>
      <c r="AT1535" s="216" t="s">
        <v>211</v>
      </c>
      <c r="AU1535" s="216" t="s">
        <v>86</v>
      </c>
      <c r="AV1535" s="13" t="s">
        <v>84</v>
      </c>
      <c r="AW1535" s="13" t="s">
        <v>32</v>
      </c>
      <c r="AX1535" s="13" t="s">
        <v>76</v>
      </c>
      <c r="AY1535" s="216" t="s">
        <v>200</v>
      </c>
    </row>
    <row r="1536" spans="1:65" s="14" customFormat="1" ht="11.25">
      <c r="B1536" s="217"/>
      <c r="C1536" s="218"/>
      <c r="D1536" s="208" t="s">
        <v>211</v>
      </c>
      <c r="E1536" s="219" t="s">
        <v>1</v>
      </c>
      <c r="F1536" s="220" t="s">
        <v>1838</v>
      </c>
      <c r="G1536" s="218"/>
      <c r="H1536" s="221">
        <v>405.68</v>
      </c>
      <c r="I1536" s="222"/>
      <c r="J1536" s="218"/>
      <c r="K1536" s="218"/>
      <c r="L1536" s="223"/>
      <c r="M1536" s="224"/>
      <c r="N1536" s="225"/>
      <c r="O1536" s="225"/>
      <c r="P1536" s="225"/>
      <c r="Q1536" s="225"/>
      <c r="R1536" s="225"/>
      <c r="S1536" s="225"/>
      <c r="T1536" s="226"/>
      <c r="AT1536" s="227" t="s">
        <v>211</v>
      </c>
      <c r="AU1536" s="227" t="s">
        <v>86</v>
      </c>
      <c r="AV1536" s="14" t="s">
        <v>86</v>
      </c>
      <c r="AW1536" s="14" t="s">
        <v>32</v>
      </c>
      <c r="AX1536" s="14" t="s">
        <v>84</v>
      </c>
      <c r="AY1536" s="227" t="s">
        <v>200</v>
      </c>
    </row>
    <row r="1537" spans="1:65" s="2" customFormat="1" ht="33" customHeight="1">
      <c r="A1537" s="35"/>
      <c r="B1537" s="36"/>
      <c r="C1537" s="188" t="s">
        <v>1845</v>
      </c>
      <c r="D1537" s="188" t="s">
        <v>202</v>
      </c>
      <c r="E1537" s="189" t="s">
        <v>1846</v>
      </c>
      <c r="F1537" s="190" t="s">
        <v>1847</v>
      </c>
      <c r="G1537" s="191" t="s">
        <v>415</v>
      </c>
      <c r="H1537" s="192">
        <v>458.5</v>
      </c>
      <c r="I1537" s="193"/>
      <c r="J1537" s="194">
        <f>ROUND(I1537*H1537,2)</f>
        <v>0</v>
      </c>
      <c r="K1537" s="190" t="s">
        <v>206</v>
      </c>
      <c r="L1537" s="40"/>
      <c r="M1537" s="195" t="s">
        <v>1</v>
      </c>
      <c r="N1537" s="196" t="s">
        <v>41</v>
      </c>
      <c r="O1537" s="72"/>
      <c r="P1537" s="197">
        <f>O1537*H1537</f>
        <v>0</v>
      </c>
      <c r="Q1537" s="197">
        <v>0</v>
      </c>
      <c r="R1537" s="197">
        <f>Q1537*H1537</f>
        <v>0</v>
      </c>
      <c r="S1537" s="197">
        <v>0</v>
      </c>
      <c r="T1537" s="198">
        <f>S1537*H1537</f>
        <v>0</v>
      </c>
      <c r="U1537" s="35"/>
      <c r="V1537" s="35"/>
      <c r="W1537" s="35"/>
      <c r="X1537" s="35"/>
      <c r="Y1537" s="35"/>
      <c r="Z1537" s="35"/>
      <c r="AA1537" s="35"/>
      <c r="AB1537" s="35"/>
      <c r="AC1537" s="35"/>
      <c r="AD1537" s="35"/>
      <c r="AE1537" s="35"/>
      <c r="AR1537" s="199" t="s">
        <v>314</v>
      </c>
      <c r="AT1537" s="199" t="s">
        <v>202</v>
      </c>
      <c r="AU1537" s="199" t="s">
        <v>86</v>
      </c>
      <c r="AY1537" s="18" t="s">
        <v>200</v>
      </c>
      <c r="BE1537" s="200">
        <f>IF(N1537="základní",J1537,0)</f>
        <v>0</v>
      </c>
      <c r="BF1537" s="200">
        <f>IF(N1537="snížená",J1537,0)</f>
        <v>0</v>
      </c>
      <c r="BG1537" s="200">
        <f>IF(N1537="zákl. přenesená",J1537,0)</f>
        <v>0</v>
      </c>
      <c r="BH1537" s="200">
        <f>IF(N1537="sníž. přenesená",J1537,0)</f>
        <v>0</v>
      </c>
      <c r="BI1537" s="200">
        <f>IF(N1537="nulová",J1537,0)</f>
        <v>0</v>
      </c>
      <c r="BJ1537" s="18" t="s">
        <v>84</v>
      </c>
      <c r="BK1537" s="200">
        <f>ROUND(I1537*H1537,2)</f>
        <v>0</v>
      </c>
      <c r="BL1537" s="18" t="s">
        <v>314</v>
      </c>
      <c r="BM1537" s="199" t="s">
        <v>1848</v>
      </c>
    </row>
    <row r="1538" spans="1:65" s="2" customFormat="1" ht="11.25">
      <c r="A1538" s="35"/>
      <c r="B1538" s="36"/>
      <c r="C1538" s="37"/>
      <c r="D1538" s="201" t="s">
        <v>209</v>
      </c>
      <c r="E1538" s="37"/>
      <c r="F1538" s="202" t="s">
        <v>1849</v>
      </c>
      <c r="G1538" s="37"/>
      <c r="H1538" s="37"/>
      <c r="I1538" s="203"/>
      <c r="J1538" s="37"/>
      <c r="K1538" s="37"/>
      <c r="L1538" s="40"/>
      <c r="M1538" s="204"/>
      <c r="N1538" s="205"/>
      <c r="O1538" s="72"/>
      <c r="P1538" s="72"/>
      <c r="Q1538" s="72"/>
      <c r="R1538" s="72"/>
      <c r="S1538" s="72"/>
      <c r="T1538" s="73"/>
      <c r="U1538" s="35"/>
      <c r="V1538" s="35"/>
      <c r="W1538" s="35"/>
      <c r="X1538" s="35"/>
      <c r="Y1538" s="35"/>
      <c r="Z1538" s="35"/>
      <c r="AA1538" s="35"/>
      <c r="AB1538" s="35"/>
      <c r="AC1538" s="35"/>
      <c r="AD1538" s="35"/>
      <c r="AE1538" s="35"/>
      <c r="AT1538" s="18" t="s">
        <v>209</v>
      </c>
      <c r="AU1538" s="18" t="s">
        <v>86</v>
      </c>
    </row>
    <row r="1539" spans="1:65" s="13" customFormat="1" ht="11.25">
      <c r="B1539" s="206"/>
      <c r="C1539" s="207"/>
      <c r="D1539" s="208" t="s">
        <v>211</v>
      </c>
      <c r="E1539" s="209" t="s">
        <v>1</v>
      </c>
      <c r="F1539" s="210" t="s">
        <v>397</v>
      </c>
      <c r="G1539" s="207"/>
      <c r="H1539" s="209" t="s">
        <v>1</v>
      </c>
      <c r="I1539" s="211"/>
      <c r="J1539" s="207"/>
      <c r="K1539" s="207"/>
      <c r="L1539" s="212"/>
      <c r="M1539" s="213"/>
      <c r="N1539" s="214"/>
      <c r="O1539" s="214"/>
      <c r="P1539" s="214"/>
      <c r="Q1539" s="214"/>
      <c r="R1539" s="214"/>
      <c r="S1539" s="214"/>
      <c r="T1539" s="215"/>
      <c r="AT1539" s="216" t="s">
        <v>211</v>
      </c>
      <c r="AU1539" s="216" t="s">
        <v>86</v>
      </c>
      <c r="AV1539" s="13" t="s">
        <v>84</v>
      </c>
      <c r="AW1539" s="13" t="s">
        <v>32</v>
      </c>
      <c r="AX1539" s="13" t="s">
        <v>76</v>
      </c>
      <c r="AY1539" s="216" t="s">
        <v>200</v>
      </c>
    </row>
    <row r="1540" spans="1:65" s="13" customFormat="1" ht="11.25">
      <c r="B1540" s="206"/>
      <c r="C1540" s="207"/>
      <c r="D1540" s="208" t="s">
        <v>211</v>
      </c>
      <c r="E1540" s="209" t="s">
        <v>1</v>
      </c>
      <c r="F1540" s="210" t="s">
        <v>1850</v>
      </c>
      <c r="G1540" s="207"/>
      <c r="H1540" s="209" t="s">
        <v>1</v>
      </c>
      <c r="I1540" s="211"/>
      <c r="J1540" s="207"/>
      <c r="K1540" s="207"/>
      <c r="L1540" s="212"/>
      <c r="M1540" s="213"/>
      <c r="N1540" s="214"/>
      <c r="O1540" s="214"/>
      <c r="P1540" s="214"/>
      <c r="Q1540" s="214"/>
      <c r="R1540" s="214"/>
      <c r="S1540" s="214"/>
      <c r="T1540" s="215"/>
      <c r="AT1540" s="216" t="s">
        <v>211</v>
      </c>
      <c r="AU1540" s="216" t="s">
        <v>86</v>
      </c>
      <c r="AV1540" s="13" t="s">
        <v>84</v>
      </c>
      <c r="AW1540" s="13" t="s">
        <v>32</v>
      </c>
      <c r="AX1540" s="13" t="s">
        <v>76</v>
      </c>
      <c r="AY1540" s="216" t="s">
        <v>200</v>
      </c>
    </row>
    <row r="1541" spans="1:65" s="14" customFormat="1" ht="11.25">
      <c r="B1541" s="217"/>
      <c r="C1541" s="218"/>
      <c r="D1541" s="208" t="s">
        <v>211</v>
      </c>
      <c r="E1541" s="219" t="s">
        <v>1</v>
      </c>
      <c r="F1541" s="220" t="s">
        <v>1851</v>
      </c>
      <c r="G1541" s="218"/>
      <c r="H1541" s="221">
        <v>346.5</v>
      </c>
      <c r="I1541" s="222"/>
      <c r="J1541" s="218"/>
      <c r="K1541" s="218"/>
      <c r="L1541" s="223"/>
      <c r="M1541" s="224"/>
      <c r="N1541" s="225"/>
      <c r="O1541" s="225"/>
      <c r="P1541" s="225"/>
      <c r="Q1541" s="225"/>
      <c r="R1541" s="225"/>
      <c r="S1541" s="225"/>
      <c r="T1541" s="226"/>
      <c r="AT1541" s="227" t="s">
        <v>211</v>
      </c>
      <c r="AU1541" s="227" t="s">
        <v>86</v>
      </c>
      <c r="AV1541" s="14" t="s">
        <v>86</v>
      </c>
      <c r="AW1541" s="14" t="s">
        <v>32</v>
      </c>
      <c r="AX1541" s="14" t="s">
        <v>76</v>
      </c>
      <c r="AY1541" s="227" t="s">
        <v>200</v>
      </c>
    </row>
    <row r="1542" spans="1:65" s="13" customFormat="1" ht="11.25">
      <c r="B1542" s="206"/>
      <c r="C1542" s="207"/>
      <c r="D1542" s="208" t="s">
        <v>211</v>
      </c>
      <c r="E1542" s="209" t="s">
        <v>1</v>
      </c>
      <c r="F1542" s="210" t="s">
        <v>1852</v>
      </c>
      <c r="G1542" s="207"/>
      <c r="H1542" s="209" t="s">
        <v>1</v>
      </c>
      <c r="I1542" s="211"/>
      <c r="J1542" s="207"/>
      <c r="K1542" s="207"/>
      <c r="L1542" s="212"/>
      <c r="M1542" s="213"/>
      <c r="N1542" s="214"/>
      <c r="O1542" s="214"/>
      <c r="P1542" s="214"/>
      <c r="Q1542" s="214"/>
      <c r="R1542" s="214"/>
      <c r="S1542" s="214"/>
      <c r="T1542" s="215"/>
      <c r="AT1542" s="216" t="s">
        <v>211</v>
      </c>
      <c r="AU1542" s="216" t="s">
        <v>86</v>
      </c>
      <c r="AV1542" s="13" t="s">
        <v>84</v>
      </c>
      <c r="AW1542" s="13" t="s">
        <v>32</v>
      </c>
      <c r="AX1542" s="13" t="s">
        <v>76</v>
      </c>
      <c r="AY1542" s="216" t="s">
        <v>200</v>
      </c>
    </row>
    <row r="1543" spans="1:65" s="14" customFormat="1" ht="11.25">
      <c r="B1543" s="217"/>
      <c r="C1543" s="218"/>
      <c r="D1543" s="208" t="s">
        <v>211</v>
      </c>
      <c r="E1543" s="219" t="s">
        <v>1</v>
      </c>
      <c r="F1543" s="220" t="s">
        <v>1853</v>
      </c>
      <c r="G1543" s="218"/>
      <c r="H1543" s="221">
        <v>105</v>
      </c>
      <c r="I1543" s="222"/>
      <c r="J1543" s="218"/>
      <c r="K1543" s="218"/>
      <c r="L1543" s="223"/>
      <c r="M1543" s="224"/>
      <c r="N1543" s="225"/>
      <c r="O1543" s="225"/>
      <c r="P1543" s="225"/>
      <c r="Q1543" s="225"/>
      <c r="R1543" s="225"/>
      <c r="S1543" s="225"/>
      <c r="T1543" s="226"/>
      <c r="AT1543" s="227" t="s">
        <v>211</v>
      </c>
      <c r="AU1543" s="227" t="s">
        <v>86</v>
      </c>
      <c r="AV1543" s="14" t="s">
        <v>86</v>
      </c>
      <c r="AW1543" s="14" t="s">
        <v>32</v>
      </c>
      <c r="AX1543" s="14" t="s">
        <v>76</v>
      </c>
      <c r="AY1543" s="227" t="s">
        <v>200</v>
      </c>
    </row>
    <row r="1544" spans="1:65" s="13" customFormat="1" ht="11.25">
      <c r="B1544" s="206"/>
      <c r="C1544" s="207"/>
      <c r="D1544" s="208" t="s">
        <v>211</v>
      </c>
      <c r="E1544" s="209" t="s">
        <v>1</v>
      </c>
      <c r="F1544" s="210" t="s">
        <v>1854</v>
      </c>
      <c r="G1544" s="207"/>
      <c r="H1544" s="209" t="s">
        <v>1</v>
      </c>
      <c r="I1544" s="211"/>
      <c r="J1544" s="207"/>
      <c r="K1544" s="207"/>
      <c r="L1544" s="212"/>
      <c r="M1544" s="213"/>
      <c r="N1544" s="214"/>
      <c r="O1544" s="214"/>
      <c r="P1544" s="214"/>
      <c r="Q1544" s="214"/>
      <c r="R1544" s="214"/>
      <c r="S1544" s="214"/>
      <c r="T1544" s="215"/>
      <c r="AT1544" s="216" t="s">
        <v>211</v>
      </c>
      <c r="AU1544" s="216" t="s">
        <v>86</v>
      </c>
      <c r="AV1544" s="13" t="s">
        <v>84</v>
      </c>
      <c r="AW1544" s="13" t="s">
        <v>32</v>
      </c>
      <c r="AX1544" s="13" t="s">
        <v>76</v>
      </c>
      <c r="AY1544" s="216" t="s">
        <v>200</v>
      </c>
    </row>
    <row r="1545" spans="1:65" s="14" customFormat="1" ht="11.25">
      <c r="B1545" s="217"/>
      <c r="C1545" s="218"/>
      <c r="D1545" s="208" t="s">
        <v>211</v>
      </c>
      <c r="E1545" s="219" t="s">
        <v>1</v>
      </c>
      <c r="F1545" s="220" t="s">
        <v>1855</v>
      </c>
      <c r="G1545" s="218"/>
      <c r="H1545" s="221">
        <v>7</v>
      </c>
      <c r="I1545" s="222"/>
      <c r="J1545" s="218"/>
      <c r="K1545" s="218"/>
      <c r="L1545" s="223"/>
      <c r="M1545" s="224"/>
      <c r="N1545" s="225"/>
      <c r="O1545" s="225"/>
      <c r="P1545" s="225"/>
      <c r="Q1545" s="225"/>
      <c r="R1545" s="225"/>
      <c r="S1545" s="225"/>
      <c r="T1545" s="226"/>
      <c r="AT1545" s="227" t="s">
        <v>211</v>
      </c>
      <c r="AU1545" s="227" t="s">
        <v>86</v>
      </c>
      <c r="AV1545" s="14" t="s">
        <v>86</v>
      </c>
      <c r="AW1545" s="14" t="s">
        <v>32</v>
      </c>
      <c r="AX1545" s="14" t="s">
        <v>76</v>
      </c>
      <c r="AY1545" s="227" t="s">
        <v>200</v>
      </c>
    </row>
    <row r="1546" spans="1:65" s="15" customFormat="1" ht="11.25">
      <c r="B1546" s="228"/>
      <c r="C1546" s="229"/>
      <c r="D1546" s="208" t="s">
        <v>211</v>
      </c>
      <c r="E1546" s="230" t="s">
        <v>1</v>
      </c>
      <c r="F1546" s="231" t="s">
        <v>219</v>
      </c>
      <c r="G1546" s="229"/>
      <c r="H1546" s="232">
        <v>458.5</v>
      </c>
      <c r="I1546" s="233"/>
      <c r="J1546" s="229"/>
      <c r="K1546" s="229"/>
      <c r="L1546" s="234"/>
      <c r="M1546" s="235"/>
      <c r="N1546" s="236"/>
      <c r="O1546" s="236"/>
      <c r="P1546" s="236"/>
      <c r="Q1546" s="236"/>
      <c r="R1546" s="236"/>
      <c r="S1546" s="236"/>
      <c r="T1546" s="237"/>
      <c r="AT1546" s="238" t="s">
        <v>211</v>
      </c>
      <c r="AU1546" s="238" t="s">
        <v>86</v>
      </c>
      <c r="AV1546" s="15" t="s">
        <v>207</v>
      </c>
      <c r="AW1546" s="15" t="s">
        <v>32</v>
      </c>
      <c r="AX1546" s="15" t="s">
        <v>84</v>
      </c>
      <c r="AY1546" s="238" t="s">
        <v>200</v>
      </c>
    </row>
    <row r="1547" spans="1:65" s="2" customFormat="1" ht="21.75" customHeight="1">
      <c r="A1547" s="35"/>
      <c r="B1547" s="36"/>
      <c r="C1547" s="250" t="s">
        <v>1856</v>
      </c>
      <c r="D1547" s="250" t="s">
        <v>302</v>
      </c>
      <c r="E1547" s="251" t="s">
        <v>1655</v>
      </c>
      <c r="F1547" s="252" t="s">
        <v>1532</v>
      </c>
      <c r="G1547" s="253" t="s">
        <v>205</v>
      </c>
      <c r="H1547" s="254">
        <v>0.32100000000000001</v>
      </c>
      <c r="I1547" s="255"/>
      <c r="J1547" s="256">
        <f>ROUND(I1547*H1547,2)</f>
        <v>0</v>
      </c>
      <c r="K1547" s="252" t="s">
        <v>206</v>
      </c>
      <c r="L1547" s="257"/>
      <c r="M1547" s="258" t="s">
        <v>1</v>
      </c>
      <c r="N1547" s="259" t="s">
        <v>41</v>
      </c>
      <c r="O1547" s="72"/>
      <c r="P1547" s="197">
        <f>O1547*H1547</f>
        <v>0</v>
      </c>
      <c r="Q1547" s="197">
        <v>0.55000000000000004</v>
      </c>
      <c r="R1547" s="197">
        <f>Q1547*H1547</f>
        <v>0.17655000000000001</v>
      </c>
      <c r="S1547" s="197">
        <v>0</v>
      </c>
      <c r="T1547" s="198">
        <f>S1547*H1547</f>
        <v>0</v>
      </c>
      <c r="U1547" s="35"/>
      <c r="V1547" s="35"/>
      <c r="W1547" s="35"/>
      <c r="X1547" s="35"/>
      <c r="Y1547" s="35"/>
      <c r="Z1547" s="35"/>
      <c r="AA1547" s="35"/>
      <c r="AB1547" s="35"/>
      <c r="AC1547" s="35"/>
      <c r="AD1547" s="35"/>
      <c r="AE1547" s="35"/>
      <c r="AR1547" s="199" t="s">
        <v>441</v>
      </c>
      <c r="AT1547" s="199" t="s">
        <v>302</v>
      </c>
      <c r="AU1547" s="199" t="s">
        <v>86</v>
      </c>
      <c r="AY1547" s="18" t="s">
        <v>200</v>
      </c>
      <c r="BE1547" s="200">
        <f>IF(N1547="základní",J1547,0)</f>
        <v>0</v>
      </c>
      <c r="BF1547" s="200">
        <f>IF(N1547="snížená",J1547,0)</f>
        <v>0</v>
      </c>
      <c r="BG1547" s="200">
        <f>IF(N1547="zákl. přenesená",J1547,0)</f>
        <v>0</v>
      </c>
      <c r="BH1547" s="200">
        <f>IF(N1547="sníž. přenesená",J1547,0)</f>
        <v>0</v>
      </c>
      <c r="BI1547" s="200">
        <f>IF(N1547="nulová",J1547,0)</f>
        <v>0</v>
      </c>
      <c r="BJ1547" s="18" t="s">
        <v>84</v>
      </c>
      <c r="BK1547" s="200">
        <f>ROUND(I1547*H1547,2)</f>
        <v>0</v>
      </c>
      <c r="BL1547" s="18" t="s">
        <v>314</v>
      </c>
      <c r="BM1547" s="199" t="s">
        <v>1857</v>
      </c>
    </row>
    <row r="1548" spans="1:65" s="13" customFormat="1" ht="11.25">
      <c r="B1548" s="206"/>
      <c r="C1548" s="207"/>
      <c r="D1548" s="208" t="s">
        <v>211</v>
      </c>
      <c r="E1548" s="209" t="s">
        <v>1</v>
      </c>
      <c r="F1548" s="210" t="s">
        <v>397</v>
      </c>
      <c r="G1548" s="207"/>
      <c r="H1548" s="209" t="s">
        <v>1</v>
      </c>
      <c r="I1548" s="211"/>
      <c r="J1548" s="207"/>
      <c r="K1548" s="207"/>
      <c r="L1548" s="212"/>
      <c r="M1548" s="213"/>
      <c r="N1548" s="214"/>
      <c r="O1548" s="214"/>
      <c r="P1548" s="214"/>
      <c r="Q1548" s="214"/>
      <c r="R1548" s="214"/>
      <c r="S1548" s="214"/>
      <c r="T1548" s="215"/>
      <c r="AT1548" s="216" t="s">
        <v>211</v>
      </c>
      <c r="AU1548" s="216" t="s">
        <v>86</v>
      </c>
      <c r="AV1548" s="13" t="s">
        <v>84</v>
      </c>
      <c r="AW1548" s="13" t="s">
        <v>32</v>
      </c>
      <c r="AX1548" s="13" t="s">
        <v>76</v>
      </c>
      <c r="AY1548" s="216" t="s">
        <v>200</v>
      </c>
    </row>
    <row r="1549" spans="1:65" s="13" customFormat="1" ht="11.25">
      <c r="B1549" s="206"/>
      <c r="C1549" s="207"/>
      <c r="D1549" s="208" t="s">
        <v>211</v>
      </c>
      <c r="E1549" s="209" t="s">
        <v>1</v>
      </c>
      <c r="F1549" s="210" t="s">
        <v>1854</v>
      </c>
      <c r="G1549" s="207"/>
      <c r="H1549" s="209" t="s">
        <v>1</v>
      </c>
      <c r="I1549" s="211"/>
      <c r="J1549" s="207"/>
      <c r="K1549" s="207"/>
      <c r="L1549" s="212"/>
      <c r="M1549" s="213"/>
      <c r="N1549" s="214"/>
      <c r="O1549" s="214"/>
      <c r="P1549" s="214"/>
      <c r="Q1549" s="214"/>
      <c r="R1549" s="214"/>
      <c r="S1549" s="214"/>
      <c r="T1549" s="215"/>
      <c r="AT1549" s="216" t="s">
        <v>211</v>
      </c>
      <c r="AU1549" s="216" t="s">
        <v>86</v>
      </c>
      <c r="AV1549" s="13" t="s">
        <v>84</v>
      </c>
      <c r="AW1549" s="13" t="s">
        <v>32</v>
      </c>
      <c r="AX1549" s="13" t="s">
        <v>76</v>
      </c>
      <c r="AY1549" s="216" t="s">
        <v>200</v>
      </c>
    </row>
    <row r="1550" spans="1:65" s="14" customFormat="1" ht="11.25">
      <c r="B1550" s="217"/>
      <c r="C1550" s="218"/>
      <c r="D1550" s="208" t="s">
        <v>211</v>
      </c>
      <c r="E1550" s="219" t="s">
        <v>1</v>
      </c>
      <c r="F1550" s="220" t="s">
        <v>1858</v>
      </c>
      <c r="G1550" s="218"/>
      <c r="H1550" s="221">
        <v>0.27900000000000003</v>
      </c>
      <c r="I1550" s="222"/>
      <c r="J1550" s="218"/>
      <c r="K1550" s="218"/>
      <c r="L1550" s="223"/>
      <c r="M1550" s="224"/>
      <c r="N1550" s="225"/>
      <c r="O1550" s="225"/>
      <c r="P1550" s="225"/>
      <c r="Q1550" s="225"/>
      <c r="R1550" s="225"/>
      <c r="S1550" s="225"/>
      <c r="T1550" s="226"/>
      <c r="AT1550" s="227" t="s">
        <v>211</v>
      </c>
      <c r="AU1550" s="227" t="s">
        <v>86</v>
      </c>
      <c r="AV1550" s="14" t="s">
        <v>86</v>
      </c>
      <c r="AW1550" s="14" t="s">
        <v>32</v>
      </c>
      <c r="AX1550" s="14" t="s">
        <v>84</v>
      </c>
      <c r="AY1550" s="227" t="s">
        <v>200</v>
      </c>
    </row>
    <row r="1551" spans="1:65" s="14" customFormat="1" ht="11.25">
      <c r="B1551" s="217"/>
      <c r="C1551" s="218"/>
      <c r="D1551" s="208" t="s">
        <v>211</v>
      </c>
      <c r="E1551" s="218"/>
      <c r="F1551" s="220" t="s">
        <v>1859</v>
      </c>
      <c r="G1551" s="218"/>
      <c r="H1551" s="221">
        <v>0.32100000000000001</v>
      </c>
      <c r="I1551" s="222"/>
      <c r="J1551" s="218"/>
      <c r="K1551" s="218"/>
      <c r="L1551" s="223"/>
      <c r="M1551" s="224"/>
      <c r="N1551" s="225"/>
      <c r="O1551" s="225"/>
      <c r="P1551" s="225"/>
      <c r="Q1551" s="225"/>
      <c r="R1551" s="225"/>
      <c r="S1551" s="225"/>
      <c r="T1551" s="226"/>
      <c r="AT1551" s="227" t="s">
        <v>211</v>
      </c>
      <c r="AU1551" s="227" t="s">
        <v>86</v>
      </c>
      <c r="AV1551" s="14" t="s">
        <v>86</v>
      </c>
      <c r="AW1551" s="14" t="s">
        <v>4</v>
      </c>
      <c r="AX1551" s="14" t="s">
        <v>84</v>
      </c>
      <c r="AY1551" s="227" t="s">
        <v>200</v>
      </c>
    </row>
    <row r="1552" spans="1:65" s="2" customFormat="1" ht="21.75" customHeight="1">
      <c r="A1552" s="35"/>
      <c r="B1552" s="36"/>
      <c r="C1552" s="250" t="s">
        <v>1860</v>
      </c>
      <c r="D1552" s="250" t="s">
        <v>302</v>
      </c>
      <c r="E1552" s="251" t="s">
        <v>1861</v>
      </c>
      <c r="F1552" s="252" t="s">
        <v>1542</v>
      </c>
      <c r="G1552" s="253" t="s">
        <v>205</v>
      </c>
      <c r="H1552" s="254">
        <v>20.716999999999999</v>
      </c>
      <c r="I1552" s="255"/>
      <c r="J1552" s="256">
        <f>ROUND(I1552*H1552,2)</f>
        <v>0</v>
      </c>
      <c r="K1552" s="252" t="s">
        <v>206</v>
      </c>
      <c r="L1552" s="257"/>
      <c r="M1552" s="258" t="s">
        <v>1</v>
      </c>
      <c r="N1552" s="259" t="s">
        <v>41</v>
      </c>
      <c r="O1552" s="72"/>
      <c r="P1552" s="197">
        <f>O1552*H1552</f>
        <v>0</v>
      </c>
      <c r="Q1552" s="197">
        <v>0.55000000000000004</v>
      </c>
      <c r="R1552" s="197">
        <f>Q1552*H1552</f>
        <v>11.394350000000001</v>
      </c>
      <c r="S1552" s="197">
        <v>0</v>
      </c>
      <c r="T1552" s="198">
        <f>S1552*H1552</f>
        <v>0</v>
      </c>
      <c r="U1552" s="35"/>
      <c r="V1552" s="35"/>
      <c r="W1552" s="35"/>
      <c r="X1552" s="35"/>
      <c r="Y1552" s="35"/>
      <c r="Z1552" s="35"/>
      <c r="AA1552" s="35"/>
      <c r="AB1552" s="35"/>
      <c r="AC1552" s="35"/>
      <c r="AD1552" s="35"/>
      <c r="AE1552" s="35"/>
      <c r="AR1552" s="199" t="s">
        <v>441</v>
      </c>
      <c r="AT1552" s="199" t="s">
        <v>302</v>
      </c>
      <c r="AU1552" s="199" t="s">
        <v>86</v>
      </c>
      <c r="AY1552" s="18" t="s">
        <v>200</v>
      </c>
      <c r="BE1552" s="200">
        <f>IF(N1552="základní",J1552,0)</f>
        <v>0</v>
      </c>
      <c r="BF1552" s="200">
        <f>IF(N1552="snížená",J1552,0)</f>
        <v>0</v>
      </c>
      <c r="BG1552" s="200">
        <f>IF(N1552="zákl. přenesená",J1552,0)</f>
        <v>0</v>
      </c>
      <c r="BH1552" s="200">
        <f>IF(N1552="sníž. přenesená",J1552,0)</f>
        <v>0</v>
      </c>
      <c r="BI1552" s="200">
        <f>IF(N1552="nulová",J1552,0)</f>
        <v>0</v>
      </c>
      <c r="BJ1552" s="18" t="s">
        <v>84</v>
      </c>
      <c r="BK1552" s="200">
        <f>ROUND(I1552*H1552,2)</f>
        <v>0</v>
      </c>
      <c r="BL1552" s="18" t="s">
        <v>314</v>
      </c>
      <c r="BM1552" s="199" t="s">
        <v>1862</v>
      </c>
    </row>
    <row r="1553" spans="1:65" s="13" customFormat="1" ht="11.25">
      <c r="B1553" s="206"/>
      <c r="C1553" s="207"/>
      <c r="D1553" s="208" t="s">
        <v>211</v>
      </c>
      <c r="E1553" s="209" t="s">
        <v>1</v>
      </c>
      <c r="F1553" s="210" t="s">
        <v>397</v>
      </c>
      <c r="G1553" s="207"/>
      <c r="H1553" s="209" t="s">
        <v>1</v>
      </c>
      <c r="I1553" s="211"/>
      <c r="J1553" s="207"/>
      <c r="K1553" s="207"/>
      <c r="L1553" s="212"/>
      <c r="M1553" s="213"/>
      <c r="N1553" s="214"/>
      <c r="O1553" s="214"/>
      <c r="P1553" s="214"/>
      <c r="Q1553" s="214"/>
      <c r="R1553" s="214"/>
      <c r="S1553" s="214"/>
      <c r="T1553" s="215"/>
      <c r="AT1553" s="216" t="s">
        <v>211</v>
      </c>
      <c r="AU1553" s="216" t="s">
        <v>86</v>
      </c>
      <c r="AV1553" s="13" t="s">
        <v>84</v>
      </c>
      <c r="AW1553" s="13" t="s">
        <v>32</v>
      </c>
      <c r="AX1553" s="13" t="s">
        <v>76</v>
      </c>
      <c r="AY1553" s="216" t="s">
        <v>200</v>
      </c>
    </row>
    <row r="1554" spans="1:65" s="13" customFormat="1" ht="11.25">
      <c r="B1554" s="206"/>
      <c r="C1554" s="207"/>
      <c r="D1554" s="208" t="s">
        <v>211</v>
      </c>
      <c r="E1554" s="209" t="s">
        <v>1</v>
      </c>
      <c r="F1554" s="210" t="s">
        <v>1850</v>
      </c>
      <c r="G1554" s="207"/>
      <c r="H1554" s="209" t="s">
        <v>1</v>
      </c>
      <c r="I1554" s="211"/>
      <c r="J1554" s="207"/>
      <c r="K1554" s="207"/>
      <c r="L1554" s="212"/>
      <c r="M1554" s="213"/>
      <c r="N1554" s="214"/>
      <c r="O1554" s="214"/>
      <c r="P1554" s="214"/>
      <c r="Q1554" s="214"/>
      <c r="R1554" s="214"/>
      <c r="S1554" s="214"/>
      <c r="T1554" s="215"/>
      <c r="AT1554" s="216" t="s">
        <v>211</v>
      </c>
      <c r="AU1554" s="216" t="s">
        <v>86</v>
      </c>
      <c r="AV1554" s="13" t="s">
        <v>84</v>
      </c>
      <c r="AW1554" s="13" t="s">
        <v>32</v>
      </c>
      <c r="AX1554" s="13" t="s">
        <v>76</v>
      </c>
      <c r="AY1554" s="216" t="s">
        <v>200</v>
      </c>
    </row>
    <row r="1555" spans="1:65" s="14" customFormat="1" ht="11.25">
      <c r="B1555" s="217"/>
      <c r="C1555" s="218"/>
      <c r="D1555" s="208" t="s">
        <v>211</v>
      </c>
      <c r="E1555" s="219" t="s">
        <v>1</v>
      </c>
      <c r="F1555" s="220" t="s">
        <v>1863</v>
      </c>
      <c r="G1555" s="218"/>
      <c r="H1555" s="221">
        <v>13.824999999999999</v>
      </c>
      <c r="I1555" s="222"/>
      <c r="J1555" s="218"/>
      <c r="K1555" s="218"/>
      <c r="L1555" s="223"/>
      <c r="M1555" s="224"/>
      <c r="N1555" s="225"/>
      <c r="O1555" s="225"/>
      <c r="P1555" s="225"/>
      <c r="Q1555" s="225"/>
      <c r="R1555" s="225"/>
      <c r="S1555" s="225"/>
      <c r="T1555" s="226"/>
      <c r="AT1555" s="227" t="s">
        <v>211</v>
      </c>
      <c r="AU1555" s="227" t="s">
        <v>86</v>
      </c>
      <c r="AV1555" s="14" t="s">
        <v>86</v>
      </c>
      <c r="AW1555" s="14" t="s">
        <v>32</v>
      </c>
      <c r="AX1555" s="14" t="s">
        <v>76</v>
      </c>
      <c r="AY1555" s="227" t="s">
        <v>200</v>
      </c>
    </row>
    <row r="1556" spans="1:65" s="13" customFormat="1" ht="11.25">
      <c r="B1556" s="206"/>
      <c r="C1556" s="207"/>
      <c r="D1556" s="208" t="s">
        <v>211</v>
      </c>
      <c r="E1556" s="209" t="s">
        <v>1</v>
      </c>
      <c r="F1556" s="210" t="s">
        <v>1852</v>
      </c>
      <c r="G1556" s="207"/>
      <c r="H1556" s="209" t="s">
        <v>1</v>
      </c>
      <c r="I1556" s="211"/>
      <c r="J1556" s="207"/>
      <c r="K1556" s="207"/>
      <c r="L1556" s="212"/>
      <c r="M1556" s="213"/>
      <c r="N1556" s="214"/>
      <c r="O1556" s="214"/>
      <c r="P1556" s="214"/>
      <c r="Q1556" s="214"/>
      <c r="R1556" s="214"/>
      <c r="S1556" s="214"/>
      <c r="T1556" s="215"/>
      <c r="AT1556" s="216" t="s">
        <v>211</v>
      </c>
      <c r="AU1556" s="216" t="s">
        <v>86</v>
      </c>
      <c r="AV1556" s="13" t="s">
        <v>84</v>
      </c>
      <c r="AW1556" s="13" t="s">
        <v>32</v>
      </c>
      <c r="AX1556" s="13" t="s">
        <v>76</v>
      </c>
      <c r="AY1556" s="216" t="s">
        <v>200</v>
      </c>
    </row>
    <row r="1557" spans="1:65" s="14" customFormat="1" ht="11.25">
      <c r="B1557" s="217"/>
      <c r="C1557" s="218"/>
      <c r="D1557" s="208" t="s">
        <v>211</v>
      </c>
      <c r="E1557" s="219" t="s">
        <v>1</v>
      </c>
      <c r="F1557" s="220" t="s">
        <v>1864</v>
      </c>
      <c r="G1557" s="218"/>
      <c r="H1557" s="221">
        <v>4.1900000000000004</v>
      </c>
      <c r="I1557" s="222"/>
      <c r="J1557" s="218"/>
      <c r="K1557" s="218"/>
      <c r="L1557" s="223"/>
      <c r="M1557" s="224"/>
      <c r="N1557" s="225"/>
      <c r="O1557" s="225"/>
      <c r="P1557" s="225"/>
      <c r="Q1557" s="225"/>
      <c r="R1557" s="225"/>
      <c r="S1557" s="225"/>
      <c r="T1557" s="226"/>
      <c r="AT1557" s="227" t="s">
        <v>211</v>
      </c>
      <c r="AU1557" s="227" t="s">
        <v>86</v>
      </c>
      <c r="AV1557" s="14" t="s">
        <v>86</v>
      </c>
      <c r="AW1557" s="14" t="s">
        <v>32</v>
      </c>
      <c r="AX1557" s="14" t="s">
        <v>76</v>
      </c>
      <c r="AY1557" s="227" t="s">
        <v>200</v>
      </c>
    </row>
    <row r="1558" spans="1:65" s="15" customFormat="1" ht="11.25">
      <c r="B1558" s="228"/>
      <c r="C1558" s="229"/>
      <c r="D1558" s="208" t="s">
        <v>211</v>
      </c>
      <c r="E1558" s="230" t="s">
        <v>1</v>
      </c>
      <c r="F1558" s="231" t="s">
        <v>219</v>
      </c>
      <c r="G1558" s="229"/>
      <c r="H1558" s="232">
        <v>18.015000000000001</v>
      </c>
      <c r="I1558" s="233"/>
      <c r="J1558" s="229"/>
      <c r="K1558" s="229"/>
      <c r="L1558" s="234"/>
      <c r="M1558" s="235"/>
      <c r="N1558" s="236"/>
      <c r="O1558" s="236"/>
      <c r="P1558" s="236"/>
      <c r="Q1558" s="236"/>
      <c r="R1558" s="236"/>
      <c r="S1558" s="236"/>
      <c r="T1558" s="237"/>
      <c r="AT1558" s="238" t="s">
        <v>211</v>
      </c>
      <c r="AU1558" s="238" t="s">
        <v>86</v>
      </c>
      <c r="AV1558" s="15" t="s">
        <v>207</v>
      </c>
      <c r="AW1558" s="15" t="s">
        <v>32</v>
      </c>
      <c r="AX1558" s="15" t="s">
        <v>84</v>
      </c>
      <c r="AY1558" s="238" t="s">
        <v>200</v>
      </c>
    </row>
    <row r="1559" spans="1:65" s="14" customFormat="1" ht="11.25">
      <c r="B1559" s="217"/>
      <c r="C1559" s="218"/>
      <c r="D1559" s="208" t="s">
        <v>211</v>
      </c>
      <c r="E1559" s="218"/>
      <c r="F1559" s="220" t="s">
        <v>1865</v>
      </c>
      <c r="G1559" s="218"/>
      <c r="H1559" s="221">
        <v>20.716999999999999</v>
      </c>
      <c r="I1559" s="222"/>
      <c r="J1559" s="218"/>
      <c r="K1559" s="218"/>
      <c r="L1559" s="223"/>
      <c r="M1559" s="224"/>
      <c r="N1559" s="225"/>
      <c r="O1559" s="225"/>
      <c r="P1559" s="225"/>
      <c r="Q1559" s="225"/>
      <c r="R1559" s="225"/>
      <c r="S1559" s="225"/>
      <c r="T1559" s="226"/>
      <c r="AT1559" s="227" t="s">
        <v>211</v>
      </c>
      <c r="AU1559" s="227" t="s">
        <v>86</v>
      </c>
      <c r="AV1559" s="14" t="s">
        <v>86</v>
      </c>
      <c r="AW1559" s="14" t="s">
        <v>4</v>
      </c>
      <c r="AX1559" s="14" t="s">
        <v>84</v>
      </c>
      <c r="AY1559" s="227" t="s">
        <v>200</v>
      </c>
    </row>
    <row r="1560" spans="1:65" s="2" customFormat="1" ht="33" customHeight="1">
      <c r="A1560" s="35"/>
      <c r="B1560" s="36"/>
      <c r="C1560" s="188" t="s">
        <v>1866</v>
      </c>
      <c r="D1560" s="188" t="s">
        <v>202</v>
      </c>
      <c r="E1560" s="189" t="s">
        <v>1867</v>
      </c>
      <c r="F1560" s="190" t="s">
        <v>1868</v>
      </c>
      <c r="G1560" s="191" t="s">
        <v>415</v>
      </c>
      <c r="H1560" s="192">
        <v>82.58</v>
      </c>
      <c r="I1560" s="193"/>
      <c r="J1560" s="194">
        <f>ROUND(I1560*H1560,2)</f>
        <v>0</v>
      </c>
      <c r="K1560" s="190" t="s">
        <v>206</v>
      </c>
      <c r="L1560" s="40"/>
      <c r="M1560" s="195" t="s">
        <v>1</v>
      </c>
      <c r="N1560" s="196" t="s">
        <v>41</v>
      </c>
      <c r="O1560" s="72"/>
      <c r="P1560" s="197">
        <f>O1560*H1560</f>
        <v>0</v>
      </c>
      <c r="Q1560" s="197">
        <v>0</v>
      </c>
      <c r="R1560" s="197">
        <f>Q1560*H1560</f>
        <v>0</v>
      </c>
      <c r="S1560" s="197">
        <v>0</v>
      </c>
      <c r="T1560" s="198">
        <f>S1560*H1560</f>
        <v>0</v>
      </c>
      <c r="U1560" s="35"/>
      <c r="V1560" s="35"/>
      <c r="W1560" s="35"/>
      <c r="X1560" s="35"/>
      <c r="Y1560" s="35"/>
      <c r="Z1560" s="35"/>
      <c r="AA1560" s="35"/>
      <c r="AB1560" s="35"/>
      <c r="AC1560" s="35"/>
      <c r="AD1560" s="35"/>
      <c r="AE1560" s="35"/>
      <c r="AR1560" s="199" t="s">
        <v>314</v>
      </c>
      <c r="AT1560" s="199" t="s">
        <v>202</v>
      </c>
      <c r="AU1560" s="199" t="s">
        <v>86</v>
      </c>
      <c r="AY1560" s="18" t="s">
        <v>200</v>
      </c>
      <c r="BE1560" s="200">
        <f>IF(N1560="základní",J1560,0)</f>
        <v>0</v>
      </c>
      <c r="BF1560" s="200">
        <f>IF(N1560="snížená",J1560,0)</f>
        <v>0</v>
      </c>
      <c r="BG1560" s="200">
        <f>IF(N1560="zákl. přenesená",J1560,0)</f>
        <v>0</v>
      </c>
      <c r="BH1560" s="200">
        <f>IF(N1560="sníž. přenesená",J1560,0)</f>
        <v>0</v>
      </c>
      <c r="BI1560" s="200">
        <f>IF(N1560="nulová",J1560,0)</f>
        <v>0</v>
      </c>
      <c r="BJ1560" s="18" t="s">
        <v>84</v>
      </c>
      <c r="BK1560" s="200">
        <f>ROUND(I1560*H1560,2)</f>
        <v>0</v>
      </c>
      <c r="BL1560" s="18" t="s">
        <v>314</v>
      </c>
      <c r="BM1560" s="199" t="s">
        <v>1869</v>
      </c>
    </row>
    <row r="1561" spans="1:65" s="2" customFormat="1" ht="11.25">
      <c r="A1561" s="35"/>
      <c r="B1561" s="36"/>
      <c r="C1561" s="37"/>
      <c r="D1561" s="201" t="s">
        <v>209</v>
      </c>
      <c r="E1561" s="37"/>
      <c r="F1561" s="202" t="s">
        <v>1870</v>
      </c>
      <c r="G1561" s="37"/>
      <c r="H1561" s="37"/>
      <c r="I1561" s="203"/>
      <c r="J1561" s="37"/>
      <c r="K1561" s="37"/>
      <c r="L1561" s="40"/>
      <c r="M1561" s="204"/>
      <c r="N1561" s="205"/>
      <c r="O1561" s="72"/>
      <c r="P1561" s="72"/>
      <c r="Q1561" s="72"/>
      <c r="R1561" s="72"/>
      <c r="S1561" s="72"/>
      <c r="T1561" s="73"/>
      <c r="U1561" s="35"/>
      <c r="V1561" s="35"/>
      <c r="W1561" s="35"/>
      <c r="X1561" s="35"/>
      <c r="Y1561" s="35"/>
      <c r="Z1561" s="35"/>
      <c r="AA1561" s="35"/>
      <c r="AB1561" s="35"/>
      <c r="AC1561" s="35"/>
      <c r="AD1561" s="35"/>
      <c r="AE1561" s="35"/>
      <c r="AT1561" s="18" t="s">
        <v>209</v>
      </c>
      <c r="AU1561" s="18" t="s">
        <v>86</v>
      </c>
    </row>
    <row r="1562" spans="1:65" s="13" customFormat="1" ht="11.25">
      <c r="B1562" s="206"/>
      <c r="C1562" s="207"/>
      <c r="D1562" s="208" t="s">
        <v>211</v>
      </c>
      <c r="E1562" s="209" t="s">
        <v>1</v>
      </c>
      <c r="F1562" s="210" t="s">
        <v>1388</v>
      </c>
      <c r="G1562" s="207"/>
      <c r="H1562" s="209" t="s">
        <v>1</v>
      </c>
      <c r="I1562" s="211"/>
      <c r="J1562" s="207"/>
      <c r="K1562" s="207"/>
      <c r="L1562" s="212"/>
      <c r="M1562" s="213"/>
      <c r="N1562" s="214"/>
      <c r="O1562" s="214"/>
      <c r="P1562" s="214"/>
      <c r="Q1562" s="214"/>
      <c r="R1562" s="214"/>
      <c r="S1562" s="214"/>
      <c r="T1562" s="215"/>
      <c r="AT1562" s="216" t="s">
        <v>211</v>
      </c>
      <c r="AU1562" s="216" t="s">
        <v>86</v>
      </c>
      <c r="AV1562" s="13" t="s">
        <v>84</v>
      </c>
      <c r="AW1562" s="13" t="s">
        <v>32</v>
      </c>
      <c r="AX1562" s="13" t="s">
        <v>76</v>
      </c>
      <c r="AY1562" s="216" t="s">
        <v>200</v>
      </c>
    </row>
    <row r="1563" spans="1:65" s="13" customFormat="1" ht="11.25">
      <c r="B1563" s="206"/>
      <c r="C1563" s="207"/>
      <c r="D1563" s="208" t="s">
        <v>211</v>
      </c>
      <c r="E1563" s="209" t="s">
        <v>1</v>
      </c>
      <c r="F1563" s="210" t="s">
        <v>1736</v>
      </c>
      <c r="G1563" s="207"/>
      <c r="H1563" s="209" t="s">
        <v>1</v>
      </c>
      <c r="I1563" s="211"/>
      <c r="J1563" s="207"/>
      <c r="K1563" s="207"/>
      <c r="L1563" s="212"/>
      <c r="M1563" s="213"/>
      <c r="N1563" s="214"/>
      <c r="O1563" s="214"/>
      <c r="P1563" s="214"/>
      <c r="Q1563" s="214"/>
      <c r="R1563" s="214"/>
      <c r="S1563" s="214"/>
      <c r="T1563" s="215"/>
      <c r="AT1563" s="216" t="s">
        <v>211</v>
      </c>
      <c r="AU1563" s="216" t="s">
        <v>86</v>
      </c>
      <c r="AV1563" s="13" t="s">
        <v>84</v>
      </c>
      <c r="AW1563" s="13" t="s">
        <v>32</v>
      </c>
      <c r="AX1563" s="13" t="s">
        <v>76</v>
      </c>
      <c r="AY1563" s="216" t="s">
        <v>200</v>
      </c>
    </row>
    <row r="1564" spans="1:65" s="14" customFormat="1" ht="11.25">
      <c r="B1564" s="217"/>
      <c r="C1564" s="218"/>
      <c r="D1564" s="208" t="s">
        <v>211</v>
      </c>
      <c r="E1564" s="219" t="s">
        <v>1</v>
      </c>
      <c r="F1564" s="220" t="s">
        <v>1871</v>
      </c>
      <c r="G1564" s="218"/>
      <c r="H1564" s="221">
        <v>82.58</v>
      </c>
      <c r="I1564" s="222"/>
      <c r="J1564" s="218"/>
      <c r="K1564" s="218"/>
      <c r="L1564" s="223"/>
      <c r="M1564" s="224"/>
      <c r="N1564" s="225"/>
      <c r="O1564" s="225"/>
      <c r="P1564" s="225"/>
      <c r="Q1564" s="225"/>
      <c r="R1564" s="225"/>
      <c r="S1564" s="225"/>
      <c r="T1564" s="226"/>
      <c r="AT1564" s="227" t="s">
        <v>211</v>
      </c>
      <c r="AU1564" s="227" t="s">
        <v>86</v>
      </c>
      <c r="AV1564" s="14" t="s">
        <v>86</v>
      </c>
      <c r="AW1564" s="14" t="s">
        <v>32</v>
      </c>
      <c r="AX1564" s="14" t="s">
        <v>84</v>
      </c>
      <c r="AY1564" s="227" t="s">
        <v>200</v>
      </c>
    </row>
    <row r="1565" spans="1:65" s="2" customFormat="1" ht="16.5" customHeight="1">
      <c r="A1565" s="35"/>
      <c r="B1565" s="36"/>
      <c r="C1565" s="250" t="s">
        <v>1872</v>
      </c>
      <c r="D1565" s="250" t="s">
        <v>302</v>
      </c>
      <c r="E1565" s="251" t="s">
        <v>1873</v>
      </c>
      <c r="F1565" s="252" t="s">
        <v>1874</v>
      </c>
      <c r="G1565" s="253" t="s">
        <v>101</v>
      </c>
      <c r="H1565" s="254">
        <v>18.992999999999999</v>
      </c>
      <c r="I1565" s="255"/>
      <c r="J1565" s="256">
        <f>ROUND(I1565*H1565,2)</f>
        <v>0</v>
      </c>
      <c r="K1565" s="252" t="s">
        <v>1</v>
      </c>
      <c r="L1565" s="257"/>
      <c r="M1565" s="258" t="s">
        <v>1</v>
      </c>
      <c r="N1565" s="259" t="s">
        <v>41</v>
      </c>
      <c r="O1565" s="72"/>
      <c r="P1565" s="197">
        <f>O1565*H1565</f>
        <v>0</v>
      </c>
      <c r="Q1565" s="197">
        <v>9.3100000000000006E-3</v>
      </c>
      <c r="R1565" s="197">
        <f>Q1565*H1565</f>
        <v>0.17682482999999999</v>
      </c>
      <c r="S1565" s="197">
        <v>0</v>
      </c>
      <c r="T1565" s="198">
        <f>S1565*H1565</f>
        <v>0</v>
      </c>
      <c r="U1565" s="35"/>
      <c r="V1565" s="35"/>
      <c r="W1565" s="35"/>
      <c r="X1565" s="35"/>
      <c r="Y1565" s="35"/>
      <c r="Z1565" s="35"/>
      <c r="AA1565" s="35"/>
      <c r="AB1565" s="35"/>
      <c r="AC1565" s="35"/>
      <c r="AD1565" s="35"/>
      <c r="AE1565" s="35"/>
      <c r="AR1565" s="199" t="s">
        <v>441</v>
      </c>
      <c r="AT1565" s="199" t="s">
        <v>302</v>
      </c>
      <c r="AU1565" s="199" t="s">
        <v>86</v>
      </c>
      <c r="AY1565" s="18" t="s">
        <v>200</v>
      </c>
      <c r="BE1565" s="200">
        <f>IF(N1565="základní",J1565,0)</f>
        <v>0</v>
      </c>
      <c r="BF1565" s="200">
        <f>IF(N1565="snížená",J1565,0)</f>
        <v>0</v>
      </c>
      <c r="BG1565" s="200">
        <f>IF(N1565="zákl. přenesená",J1565,0)</f>
        <v>0</v>
      </c>
      <c r="BH1565" s="200">
        <f>IF(N1565="sníž. přenesená",J1565,0)</f>
        <v>0</v>
      </c>
      <c r="BI1565" s="200">
        <f>IF(N1565="nulová",J1565,0)</f>
        <v>0</v>
      </c>
      <c r="BJ1565" s="18" t="s">
        <v>84</v>
      </c>
      <c r="BK1565" s="200">
        <f>ROUND(I1565*H1565,2)</f>
        <v>0</v>
      </c>
      <c r="BL1565" s="18" t="s">
        <v>314</v>
      </c>
      <c r="BM1565" s="199" t="s">
        <v>1875</v>
      </c>
    </row>
    <row r="1566" spans="1:65" s="13" customFormat="1" ht="11.25">
      <c r="B1566" s="206"/>
      <c r="C1566" s="207"/>
      <c r="D1566" s="208" t="s">
        <v>211</v>
      </c>
      <c r="E1566" s="209" t="s">
        <v>1</v>
      </c>
      <c r="F1566" s="210" t="s">
        <v>1388</v>
      </c>
      <c r="G1566" s="207"/>
      <c r="H1566" s="209" t="s">
        <v>1</v>
      </c>
      <c r="I1566" s="211"/>
      <c r="J1566" s="207"/>
      <c r="K1566" s="207"/>
      <c r="L1566" s="212"/>
      <c r="M1566" s="213"/>
      <c r="N1566" s="214"/>
      <c r="O1566" s="214"/>
      <c r="P1566" s="214"/>
      <c r="Q1566" s="214"/>
      <c r="R1566" s="214"/>
      <c r="S1566" s="214"/>
      <c r="T1566" s="215"/>
      <c r="AT1566" s="216" t="s">
        <v>211</v>
      </c>
      <c r="AU1566" s="216" t="s">
        <v>86</v>
      </c>
      <c r="AV1566" s="13" t="s">
        <v>84</v>
      </c>
      <c r="AW1566" s="13" t="s">
        <v>32</v>
      </c>
      <c r="AX1566" s="13" t="s">
        <v>76</v>
      </c>
      <c r="AY1566" s="216" t="s">
        <v>200</v>
      </c>
    </row>
    <row r="1567" spans="1:65" s="13" customFormat="1" ht="11.25">
      <c r="B1567" s="206"/>
      <c r="C1567" s="207"/>
      <c r="D1567" s="208" t="s">
        <v>211</v>
      </c>
      <c r="E1567" s="209" t="s">
        <v>1</v>
      </c>
      <c r="F1567" s="210" t="s">
        <v>1736</v>
      </c>
      <c r="G1567" s="207"/>
      <c r="H1567" s="209" t="s">
        <v>1</v>
      </c>
      <c r="I1567" s="211"/>
      <c r="J1567" s="207"/>
      <c r="K1567" s="207"/>
      <c r="L1567" s="212"/>
      <c r="M1567" s="213"/>
      <c r="N1567" s="214"/>
      <c r="O1567" s="214"/>
      <c r="P1567" s="214"/>
      <c r="Q1567" s="214"/>
      <c r="R1567" s="214"/>
      <c r="S1567" s="214"/>
      <c r="T1567" s="215"/>
      <c r="AT1567" s="216" t="s">
        <v>211</v>
      </c>
      <c r="AU1567" s="216" t="s">
        <v>86</v>
      </c>
      <c r="AV1567" s="13" t="s">
        <v>84</v>
      </c>
      <c r="AW1567" s="13" t="s">
        <v>32</v>
      </c>
      <c r="AX1567" s="13" t="s">
        <v>76</v>
      </c>
      <c r="AY1567" s="216" t="s">
        <v>200</v>
      </c>
    </row>
    <row r="1568" spans="1:65" s="14" customFormat="1" ht="11.25">
      <c r="B1568" s="217"/>
      <c r="C1568" s="218"/>
      <c r="D1568" s="208" t="s">
        <v>211</v>
      </c>
      <c r="E1568" s="219" t="s">
        <v>1</v>
      </c>
      <c r="F1568" s="220" t="s">
        <v>1876</v>
      </c>
      <c r="G1568" s="218"/>
      <c r="H1568" s="221">
        <v>16.515999999999998</v>
      </c>
      <c r="I1568" s="222"/>
      <c r="J1568" s="218"/>
      <c r="K1568" s="218"/>
      <c r="L1568" s="223"/>
      <c r="M1568" s="224"/>
      <c r="N1568" s="225"/>
      <c r="O1568" s="225"/>
      <c r="P1568" s="225"/>
      <c r="Q1568" s="225"/>
      <c r="R1568" s="225"/>
      <c r="S1568" s="225"/>
      <c r="T1568" s="226"/>
      <c r="AT1568" s="227" t="s">
        <v>211</v>
      </c>
      <c r="AU1568" s="227" t="s">
        <v>86</v>
      </c>
      <c r="AV1568" s="14" t="s">
        <v>86</v>
      </c>
      <c r="AW1568" s="14" t="s">
        <v>32</v>
      </c>
      <c r="AX1568" s="14" t="s">
        <v>84</v>
      </c>
      <c r="AY1568" s="227" t="s">
        <v>200</v>
      </c>
    </row>
    <row r="1569" spans="1:65" s="14" customFormat="1" ht="11.25">
      <c r="B1569" s="217"/>
      <c r="C1569" s="218"/>
      <c r="D1569" s="208" t="s">
        <v>211</v>
      </c>
      <c r="E1569" s="218"/>
      <c r="F1569" s="220" t="s">
        <v>1877</v>
      </c>
      <c r="G1569" s="218"/>
      <c r="H1569" s="221">
        <v>18.992999999999999</v>
      </c>
      <c r="I1569" s="222"/>
      <c r="J1569" s="218"/>
      <c r="K1569" s="218"/>
      <c r="L1569" s="223"/>
      <c r="M1569" s="224"/>
      <c r="N1569" s="225"/>
      <c r="O1569" s="225"/>
      <c r="P1569" s="225"/>
      <c r="Q1569" s="225"/>
      <c r="R1569" s="225"/>
      <c r="S1569" s="225"/>
      <c r="T1569" s="226"/>
      <c r="AT1569" s="227" t="s">
        <v>211</v>
      </c>
      <c r="AU1569" s="227" t="s">
        <v>86</v>
      </c>
      <c r="AV1569" s="14" t="s">
        <v>86</v>
      </c>
      <c r="AW1569" s="14" t="s">
        <v>4</v>
      </c>
      <c r="AX1569" s="14" t="s">
        <v>84</v>
      </c>
      <c r="AY1569" s="227" t="s">
        <v>200</v>
      </c>
    </row>
    <row r="1570" spans="1:65" s="2" customFormat="1" ht="24.2" customHeight="1">
      <c r="A1570" s="35"/>
      <c r="B1570" s="36"/>
      <c r="C1570" s="188" t="s">
        <v>1878</v>
      </c>
      <c r="D1570" s="188" t="s">
        <v>202</v>
      </c>
      <c r="E1570" s="189" t="s">
        <v>1879</v>
      </c>
      <c r="F1570" s="190" t="s">
        <v>1880</v>
      </c>
      <c r="G1570" s="191" t="s">
        <v>205</v>
      </c>
      <c r="H1570" s="192">
        <v>34.546999999999997</v>
      </c>
      <c r="I1570" s="193"/>
      <c r="J1570" s="194">
        <f>ROUND(I1570*H1570,2)</f>
        <v>0</v>
      </c>
      <c r="K1570" s="190" t="s">
        <v>206</v>
      </c>
      <c r="L1570" s="40"/>
      <c r="M1570" s="195" t="s">
        <v>1</v>
      </c>
      <c r="N1570" s="196" t="s">
        <v>41</v>
      </c>
      <c r="O1570" s="72"/>
      <c r="P1570" s="197">
        <f>O1570*H1570</f>
        <v>0</v>
      </c>
      <c r="Q1570" s="197">
        <v>2.8E-3</v>
      </c>
      <c r="R1570" s="197">
        <f>Q1570*H1570</f>
        <v>9.6731599999999987E-2</v>
      </c>
      <c r="S1570" s="197">
        <v>0</v>
      </c>
      <c r="T1570" s="198">
        <f>S1570*H1570</f>
        <v>0</v>
      </c>
      <c r="U1570" s="35"/>
      <c r="V1570" s="35"/>
      <c r="W1570" s="35"/>
      <c r="X1570" s="35"/>
      <c r="Y1570" s="35"/>
      <c r="Z1570" s="35"/>
      <c r="AA1570" s="35"/>
      <c r="AB1570" s="35"/>
      <c r="AC1570" s="35"/>
      <c r="AD1570" s="35"/>
      <c r="AE1570" s="35"/>
      <c r="AR1570" s="199" t="s">
        <v>314</v>
      </c>
      <c r="AT1570" s="199" t="s">
        <v>202</v>
      </c>
      <c r="AU1570" s="199" t="s">
        <v>86</v>
      </c>
      <c r="AY1570" s="18" t="s">
        <v>200</v>
      </c>
      <c r="BE1570" s="200">
        <f>IF(N1570="základní",J1570,0)</f>
        <v>0</v>
      </c>
      <c r="BF1570" s="200">
        <f>IF(N1570="snížená",J1570,0)</f>
        <v>0</v>
      </c>
      <c r="BG1570" s="200">
        <f>IF(N1570="zákl. přenesená",J1570,0)</f>
        <v>0</v>
      </c>
      <c r="BH1570" s="200">
        <f>IF(N1570="sníž. přenesená",J1570,0)</f>
        <v>0</v>
      </c>
      <c r="BI1570" s="200">
        <f>IF(N1570="nulová",J1570,0)</f>
        <v>0</v>
      </c>
      <c r="BJ1570" s="18" t="s">
        <v>84</v>
      </c>
      <c r="BK1570" s="200">
        <f>ROUND(I1570*H1570,2)</f>
        <v>0</v>
      </c>
      <c r="BL1570" s="18" t="s">
        <v>314</v>
      </c>
      <c r="BM1570" s="199" t="s">
        <v>1881</v>
      </c>
    </row>
    <row r="1571" spans="1:65" s="2" customFormat="1" ht="11.25">
      <c r="A1571" s="35"/>
      <c r="B1571" s="36"/>
      <c r="C1571" s="37"/>
      <c r="D1571" s="201" t="s">
        <v>209</v>
      </c>
      <c r="E1571" s="37"/>
      <c r="F1571" s="202" t="s">
        <v>1882</v>
      </c>
      <c r="G1571" s="37"/>
      <c r="H1571" s="37"/>
      <c r="I1571" s="203"/>
      <c r="J1571" s="37"/>
      <c r="K1571" s="37"/>
      <c r="L1571" s="40"/>
      <c r="M1571" s="204"/>
      <c r="N1571" s="205"/>
      <c r="O1571" s="72"/>
      <c r="P1571" s="72"/>
      <c r="Q1571" s="72"/>
      <c r="R1571" s="72"/>
      <c r="S1571" s="72"/>
      <c r="T1571" s="73"/>
      <c r="U1571" s="35"/>
      <c r="V1571" s="35"/>
      <c r="W1571" s="35"/>
      <c r="X1571" s="35"/>
      <c r="Y1571" s="35"/>
      <c r="Z1571" s="35"/>
      <c r="AA1571" s="35"/>
      <c r="AB1571" s="35"/>
      <c r="AC1571" s="35"/>
      <c r="AD1571" s="35"/>
      <c r="AE1571" s="35"/>
      <c r="AT1571" s="18" t="s">
        <v>209</v>
      </c>
      <c r="AU1571" s="18" t="s">
        <v>86</v>
      </c>
    </row>
    <row r="1572" spans="1:65" s="13" customFormat="1" ht="11.25">
      <c r="B1572" s="206"/>
      <c r="C1572" s="207"/>
      <c r="D1572" s="208" t="s">
        <v>211</v>
      </c>
      <c r="E1572" s="209" t="s">
        <v>1</v>
      </c>
      <c r="F1572" s="210" t="s">
        <v>1528</v>
      </c>
      <c r="G1572" s="207"/>
      <c r="H1572" s="209" t="s">
        <v>1</v>
      </c>
      <c r="I1572" s="211"/>
      <c r="J1572" s="207"/>
      <c r="K1572" s="207"/>
      <c r="L1572" s="212"/>
      <c r="M1572" s="213"/>
      <c r="N1572" s="214"/>
      <c r="O1572" s="214"/>
      <c r="P1572" s="214"/>
      <c r="Q1572" s="214"/>
      <c r="R1572" s="214"/>
      <c r="S1572" s="214"/>
      <c r="T1572" s="215"/>
      <c r="AT1572" s="216" t="s">
        <v>211</v>
      </c>
      <c r="AU1572" s="216" t="s">
        <v>86</v>
      </c>
      <c r="AV1572" s="13" t="s">
        <v>84</v>
      </c>
      <c r="AW1572" s="13" t="s">
        <v>32</v>
      </c>
      <c r="AX1572" s="13" t="s">
        <v>76</v>
      </c>
      <c r="AY1572" s="216" t="s">
        <v>200</v>
      </c>
    </row>
    <row r="1573" spans="1:65" s="14" customFormat="1" ht="11.25">
      <c r="B1573" s="217"/>
      <c r="C1573" s="218"/>
      <c r="D1573" s="208" t="s">
        <v>211</v>
      </c>
      <c r="E1573" s="219" t="s">
        <v>1</v>
      </c>
      <c r="F1573" s="220" t="s">
        <v>1540</v>
      </c>
      <c r="G1573" s="218"/>
      <c r="H1573" s="221">
        <v>13.034000000000001</v>
      </c>
      <c r="I1573" s="222"/>
      <c r="J1573" s="218"/>
      <c r="K1573" s="218"/>
      <c r="L1573" s="223"/>
      <c r="M1573" s="224"/>
      <c r="N1573" s="225"/>
      <c r="O1573" s="225"/>
      <c r="P1573" s="225"/>
      <c r="Q1573" s="225"/>
      <c r="R1573" s="225"/>
      <c r="S1573" s="225"/>
      <c r="T1573" s="226"/>
      <c r="AT1573" s="227" t="s">
        <v>211</v>
      </c>
      <c r="AU1573" s="227" t="s">
        <v>86</v>
      </c>
      <c r="AV1573" s="14" t="s">
        <v>86</v>
      </c>
      <c r="AW1573" s="14" t="s">
        <v>32</v>
      </c>
      <c r="AX1573" s="14" t="s">
        <v>76</v>
      </c>
      <c r="AY1573" s="227" t="s">
        <v>200</v>
      </c>
    </row>
    <row r="1574" spans="1:65" s="13" customFormat="1" ht="11.25">
      <c r="B1574" s="206"/>
      <c r="C1574" s="207"/>
      <c r="D1574" s="208" t="s">
        <v>211</v>
      </c>
      <c r="E1574" s="209" t="s">
        <v>1</v>
      </c>
      <c r="F1574" s="210" t="s">
        <v>1532</v>
      </c>
      <c r="G1574" s="207"/>
      <c r="H1574" s="209" t="s">
        <v>1</v>
      </c>
      <c r="I1574" s="211"/>
      <c r="J1574" s="207"/>
      <c r="K1574" s="207"/>
      <c r="L1574" s="212"/>
      <c r="M1574" s="213"/>
      <c r="N1574" s="214"/>
      <c r="O1574" s="214"/>
      <c r="P1574" s="214"/>
      <c r="Q1574" s="214"/>
      <c r="R1574" s="214"/>
      <c r="S1574" s="214"/>
      <c r="T1574" s="215"/>
      <c r="AT1574" s="216" t="s">
        <v>211</v>
      </c>
      <c r="AU1574" s="216" t="s">
        <v>86</v>
      </c>
      <c r="AV1574" s="13" t="s">
        <v>84</v>
      </c>
      <c r="AW1574" s="13" t="s">
        <v>32</v>
      </c>
      <c r="AX1574" s="13" t="s">
        <v>76</v>
      </c>
      <c r="AY1574" s="216" t="s">
        <v>200</v>
      </c>
    </row>
    <row r="1575" spans="1:65" s="14" customFormat="1" ht="11.25">
      <c r="B1575" s="217"/>
      <c r="C1575" s="218"/>
      <c r="D1575" s="208" t="s">
        <v>211</v>
      </c>
      <c r="E1575" s="219" t="s">
        <v>1</v>
      </c>
      <c r="F1575" s="220" t="s">
        <v>1541</v>
      </c>
      <c r="G1575" s="218"/>
      <c r="H1575" s="221">
        <v>0.32100000000000001</v>
      </c>
      <c r="I1575" s="222"/>
      <c r="J1575" s="218"/>
      <c r="K1575" s="218"/>
      <c r="L1575" s="223"/>
      <c r="M1575" s="224"/>
      <c r="N1575" s="225"/>
      <c r="O1575" s="225"/>
      <c r="P1575" s="225"/>
      <c r="Q1575" s="225"/>
      <c r="R1575" s="225"/>
      <c r="S1575" s="225"/>
      <c r="T1575" s="226"/>
      <c r="AT1575" s="227" t="s">
        <v>211</v>
      </c>
      <c r="AU1575" s="227" t="s">
        <v>86</v>
      </c>
      <c r="AV1575" s="14" t="s">
        <v>86</v>
      </c>
      <c r="AW1575" s="14" t="s">
        <v>32</v>
      </c>
      <c r="AX1575" s="14" t="s">
        <v>76</v>
      </c>
      <c r="AY1575" s="227" t="s">
        <v>200</v>
      </c>
    </row>
    <row r="1576" spans="1:65" s="13" customFormat="1" ht="11.25">
      <c r="B1576" s="206"/>
      <c r="C1576" s="207"/>
      <c r="D1576" s="208" t="s">
        <v>211</v>
      </c>
      <c r="E1576" s="209" t="s">
        <v>1</v>
      </c>
      <c r="F1576" s="210" t="s">
        <v>1542</v>
      </c>
      <c r="G1576" s="207"/>
      <c r="H1576" s="209" t="s">
        <v>1</v>
      </c>
      <c r="I1576" s="211"/>
      <c r="J1576" s="207"/>
      <c r="K1576" s="207"/>
      <c r="L1576" s="212"/>
      <c r="M1576" s="213"/>
      <c r="N1576" s="214"/>
      <c r="O1576" s="214"/>
      <c r="P1576" s="214"/>
      <c r="Q1576" s="214"/>
      <c r="R1576" s="214"/>
      <c r="S1576" s="214"/>
      <c r="T1576" s="215"/>
      <c r="AT1576" s="216" t="s">
        <v>211</v>
      </c>
      <c r="AU1576" s="216" t="s">
        <v>86</v>
      </c>
      <c r="AV1576" s="13" t="s">
        <v>84</v>
      </c>
      <c r="AW1576" s="13" t="s">
        <v>32</v>
      </c>
      <c r="AX1576" s="13" t="s">
        <v>76</v>
      </c>
      <c r="AY1576" s="216" t="s">
        <v>200</v>
      </c>
    </row>
    <row r="1577" spans="1:65" s="14" customFormat="1" ht="11.25">
      <c r="B1577" s="217"/>
      <c r="C1577" s="218"/>
      <c r="D1577" s="208" t="s">
        <v>211</v>
      </c>
      <c r="E1577" s="219" t="s">
        <v>1</v>
      </c>
      <c r="F1577" s="220" t="s">
        <v>1543</v>
      </c>
      <c r="G1577" s="218"/>
      <c r="H1577" s="221">
        <v>20.716999999999999</v>
      </c>
      <c r="I1577" s="222"/>
      <c r="J1577" s="218"/>
      <c r="K1577" s="218"/>
      <c r="L1577" s="223"/>
      <c r="M1577" s="224"/>
      <c r="N1577" s="225"/>
      <c r="O1577" s="225"/>
      <c r="P1577" s="225"/>
      <c r="Q1577" s="225"/>
      <c r="R1577" s="225"/>
      <c r="S1577" s="225"/>
      <c r="T1577" s="226"/>
      <c r="AT1577" s="227" t="s">
        <v>211</v>
      </c>
      <c r="AU1577" s="227" t="s">
        <v>86</v>
      </c>
      <c r="AV1577" s="14" t="s">
        <v>86</v>
      </c>
      <c r="AW1577" s="14" t="s">
        <v>32</v>
      </c>
      <c r="AX1577" s="14" t="s">
        <v>76</v>
      </c>
      <c r="AY1577" s="227" t="s">
        <v>200</v>
      </c>
    </row>
    <row r="1578" spans="1:65" s="13" customFormat="1" ht="11.25">
      <c r="B1578" s="206"/>
      <c r="C1578" s="207"/>
      <c r="D1578" s="208" t="s">
        <v>211</v>
      </c>
      <c r="E1578" s="209" t="s">
        <v>1</v>
      </c>
      <c r="F1578" s="210" t="s">
        <v>1874</v>
      </c>
      <c r="G1578" s="207"/>
      <c r="H1578" s="209" t="s">
        <v>1</v>
      </c>
      <c r="I1578" s="211"/>
      <c r="J1578" s="207"/>
      <c r="K1578" s="207"/>
      <c r="L1578" s="212"/>
      <c r="M1578" s="213"/>
      <c r="N1578" s="214"/>
      <c r="O1578" s="214"/>
      <c r="P1578" s="214"/>
      <c r="Q1578" s="214"/>
      <c r="R1578" s="214"/>
      <c r="S1578" s="214"/>
      <c r="T1578" s="215"/>
      <c r="AT1578" s="216" t="s">
        <v>211</v>
      </c>
      <c r="AU1578" s="216" t="s">
        <v>86</v>
      </c>
      <c r="AV1578" s="13" t="s">
        <v>84</v>
      </c>
      <c r="AW1578" s="13" t="s">
        <v>32</v>
      </c>
      <c r="AX1578" s="13" t="s">
        <v>76</v>
      </c>
      <c r="AY1578" s="216" t="s">
        <v>200</v>
      </c>
    </row>
    <row r="1579" spans="1:65" s="14" customFormat="1" ht="11.25">
      <c r="B1579" s="217"/>
      <c r="C1579" s="218"/>
      <c r="D1579" s="208" t="s">
        <v>211</v>
      </c>
      <c r="E1579" s="219" t="s">
        <v>1</v>
      </c>
      <c r="F1579" s="220" t="s">
        <v>1883</v>
      </c>
      <c r="G1579" s="218"/>
      <c r="H1579" s="221">
        <v>0.47499999999999998</v>
      </c>
      <c r="I1579" s="222"/>
      <c r="J1579" s="218"/>
      <c r="K1579" s="218"/>
      <c r="L1579" s="223"/>
      <c r="M1579" s="224"/>
      <c r="N1579" s="225"/>
      <c r="O1579" s="225"/>
      <c r="P1579" s="225"/>
      <c r="Q1579" s="225"/>
      <c r="R1579" s="225"/>
      <c r="S1579" s="225"/>
      <c r="T1579" s="226"/>
      <c r="AT1579" s="227" t="s">
        <v>211</v>
      </c>
      <c r="AU1579" s="227" t="s">
        <v>86</v>
      </c>
      <c r="AV1579" s="14" t="s">
        <v>86</v>
      </c>
      <c r="AW1579" s="14" t="s">
        <v>32</v>
      </c>
      <c r="AX1579" s="14" t="s">
        <v>76</v>
      </c>
      <c r="AY1579" s="227" t="s">
        <v>200</v>
      </c>
    </row>
    <row r="1580" spans="1:65" s="15" customFormat="1" ht="11.25">
      <c r="B1580" s="228"/>
      <c r="C1580" s="229"/>
      <c r="D1580" s="208" t="s">
        <v>211</v>
      </c>
      <c r="E1580" s="230" t="s">
        <v>1</v>
      </c>
      <c r="F1580" s="231" t="s">
        <v>219</v>
      </c>
      <c r="G1580" s="229"/>
      <c r="H1580" s="232">
        <v>34.546999999999997</v>
      </c>
      <c r="I1580" s="233"/>
      <c r="J1580" s="229"/>
      <c r="K1580" s="229"/>
      <c r="L1580" s="234"/>
      <c r="M1580" s="235"/>
      <c r="N1580" s="236"/>
      <c r="O1580" s="236"/>
      <c r="P1580" s="236"/>
      <c r="Q1580" s="236"/>
      <c r="R1580" s="236"/>
      <c r="S1580" s="236"/>
      <c r="T1580" s="237"/>
      <c r="AT1580" s="238" t="s">
        <v>211</v>
      </c>
      <c r="AU1580" s="238" t="s">
        <v>86</v>
      </c>
      <c r="AV1580" s="15" t="s">
        <v>207</v>
      </c>
      <c r="AW1580" s="15" t="s">
        <v>32</v>
      </c>
      <c r="AX1580" s="15" t="s">
        <v>84</v>
      </c>
      <c r="AY1580" s="238" t="s">
        <v>200</v>
      </c>
    </row>
    <row r="1581" spans="1:65" s="2" customFormat="1" ht="24.2" customHeight="1">
      <c r="A1581" s="35"/>
      <c r="B1581" s="36"/>
      <c r="C1581" s="188" t="s">
        <v>1884</v>
      </c>
      <c r="D1581" s="188" t="s">
        <v>202</v>
      </c>
      <c r="E1581" s="189" t="s">
        <v>1885</v>
      </c>
      <c r="F1581" s="190" t="s">
        <v>1886</v>
      </c>
      <c r="G1581" s="191" t="s">
        <v>283</v>
      </c>
      <c r="H1581" s="192">
        <v>92.072000000000003</v>
      </c>
      <c r="I1581" s="193"/>
      <c r="J1581" s="194">
        <f>ROUND(I1581*H1581,2)</f>
        <v>0</v>
      </c>
      <c r="K1581" s="190" t="s">
        <v>206</v>
      </c>
      <c r="L1581" s="40"/>
      <c r="M1581" s="195" t="s">
        <v>1</v>
      </c>
      <c r="N1581" s="196" t="s">
        <v>41</v>
      </c>
      <c r="O1581" s="72"/>
      <c r="P1581" s="197">
        <f>O1581*H1581</f>
        <v>0</v>
      </c>
      <c r="Q1581" s="197">
        <v>0</v>
      </c>
      <c r="R1581" s="197">
        <f>Q1581*H1581</f>
        <v>0</v>
      </c>
      <c r="S1581" s="197">
        <v>0</v>
      </c>
      <c r="T1581" s="198">
        <f>S1581*H1581</f>
        <v>0</v>
      </c>
      <c r="U1581" s="35"/>
      <c r="V1581" s="35"/>
      <c r="W1581" s="35"/>
      <c r="X1581" s="35"/>
      <c r="Y1581" s="35"/>
      <c r="Z1581" s="35"/>
      <c r="AA1581" s="35"/>
      <c r="AB1581" s="35"/>
      <c r="AC1581" s="35"/>
      <c r="AD1581" s="35"/>
      <c r="AE1581" s="35"/>
      <c r="AR1581" s="199" t="s">
        <v>314</v>
      </c>
      <c r="AT1581" s="199" t="s">
        <v>202</v>
      </c>
      <c r="AU1581" s="199" t="s">
        <v>86</v>
      </c>
      <c r="AY1581" s="18" t="s">
        <v>200</v>
      </c>
      <c r="BE1581" s="200">
        <f>IF(N1581="základní",J1581,0)</f>
        <v>0</v>
      </c>
      <c r="BF1581" s="200">
        <f>IF(N1581="snížená",J1581,0)</f>
        <v>0</v>
      </c>
      <c r="BG1581" s="200">
        <f>IF(N1581="zákl. přenesená",J1581,0)</f>
        <v>0</v>
      </c>
      <c r="BH1581" s="200">
        <f>IF(N1581="sníž. přenesená",J1581,0)</f>
        <v>0</v>
      </c>
      <c r="BI1581" s="200">
        <f>IF(N1581="nulová",J1581,0)</f>
        <v>0</v>
      </c>
      <c r="BJ1581" s="18" t="s">
        <v>84</v>
      </c>
      <c r="BK1581" s="200">
        <f>ROUND(I1581*H1581,2)</f>
        <v>0</v>
      </c>
      <c r="BL1581" s="18" t="s">
        <v>314</v>
      </c>
      <c r="BM1581" s="199" t="s">
        <v>1887</v>
      </c>
    </row>
    <row r="1582" spans="1:65" s="2" customFormat="1" ht="11.25">
      <c r="A1582" s="35"/>
      <c r="B1582" s="36"/>
      <c r="C1582" s="37"/>
      <c r="D1582" s="201" t="s">
        <v>209</v>
      </c>
      <c r="E1582" s="37"/>
      <c r="F1582" s="202" t="s">
        <v>1888</v>
      </c>
      <c r="G1582" s="37"/>
      <c r="H1582" s="37"/>
      <c r="I1582" s="203"/>
      <c r="J1582" s="37"/>
      <c r="K1582" s="37"/>
      <c r="L1582" s="40"/>
      <c r="M1582" s="204"/>
      <c r="N1582" s="205"/>
      <c r="O1582" s="72"/>
      <c r="P1582" s="72"/>
      <c r="Q1582" s="72"/>
      <c r="R1582" s="72"/>
      <c r="S1582" s="72"/>
      <c r="T1582" s="73"/>
      <c r="U1582" s="35"/>
      <c r="V1582" s="35"/>
      <c r="W1582" s="35"/>
      <c r="X1582" s="35"/>
      <c r="Y1582" s="35"/>
      <c r="Z1582" s="35"/>
      <c r="AA1582" s="35"/>
      <c r="AB1582" s="35"/>
      <c r="AC1582" s="35"/>
      <c r="AD1582" s="35"/>
      <c r="AE1582" s="35"/>
      <c r="AT1582" s="18" t="s">
        <v>209</v>
      </c>
      <c r="AU1582" s="18" t="s">
        <v>86</v>
      </c>
    </row>
    <row r="1583" spans="1:65" s="12" customFormat="1" ht="22.9" customHeight="1">
      <c r="B1583" s="172"/>
      <c r="C1583" s="173"/>
      <c r="D1583" s="174" t="s">
        <v>75</v>
      </c>
      <c r="E1583" s="186" t="s">
        <v>1889</v>
      </c>
      <c r="F1583" s="186" t="s">
        <v>1890</v>
      </c>
      <c r="G1583" s="173"/>
      <c r="H1583" s="173"/>
      <c r="I1583" s="176"/>
      <c r="J1583" s="187">
        <f>BK1583</f>
        <v>0</v>
      </c>
      <c r="K1583" s="173"/>
      <c r="L1583" s="178"/>
      <c r="M1583" s="179"/>
      <c r="N1583" s="180"/>
      <c r="O1583" s="180"/>
      <c r="P1583" s="181">
        <f>SUM(P1584:P1855)</f>
        <v>0</v>
      </c>
      <c r="Q1583" s="180"/>
      <c r="R1583" s="181">
        <f>SUM(R1584:R1855)</f>
        <v>23.234661939999995</v>
      </c>
      <c r="S1583" s="180"/>
      <c r="T1583" s="182">
        <f>SUM(T1584:T1855)</f>
        <v>0</v>
      </c>
      <c r="AR1583" s="183" t="s">
        <v>86</v>
      </c>
      <c r="AT1583" s="184" t="s">
        <v>75</v>
      </c>
      <c r="AU1583" s="184" t="s">
        <v>84</v>
      </c>
      <c r="AY1583" s="183" t="s">
        <v>200</v>
      </c>
      <c r="BK1583" s="185">
        <f>SUM(BK1584:BK1855)</f>
        <v>0</v>
      </c>
    </row>
    <row r="1584" spans="1:65" s="2" customFormat="1" ht="24.2" customHeight="1">
      <c r="A1584" s="35"/>
      <c r="B1584" s="36"/>
      <c r="C1584" s="188" t="s">
        <v>1891</v>
      </c>
      <c r="D1584" s="188" t="s">
        <v>202</v>
      </c>
      <c r="E1584" s="189" t="s">
        <v>1892</v>
      </c>
      <c r="F1584" s="190" t="s">
        <v>1893</v>
      </c>
      <c r="G1584" s="191" t="s">
        <v>101</v>
      </c>
      <c r="H1584" s="192">
        <v>21.542000000000002</v>
      </c>
      <c r="I1584" s="193"/>
      <c r="J1584" s="194">
        <f>ROUND(I1584*H1584,2)</f>
        <v>0</v>
      </c>
      <c r="K1584" s="190" t="s">
        <v>206</v>
      </c>
      <c r="L1584" s="40"/>
      <c r="M1584" s="195" t="s">
        <v>1</v>
      </c>
      <c r="N1584" s="196" t="s">
        <v>41</v>
      </c>
      <c r="O1584" s="72"/>
      <c r="P1584" s="197">
        <f>O1584*H1584</f>
        <v>0</v>
      </c>
      <c r="Q1584" s="197">
        <v>2.5389999999999999E-2</v>
      </c>
      <c r="R1584" s="197">
        <f>Q1584*H1584</f>
        <v>0.54695137999999999</v>
      </c>
      <c r="S1584" s="197">
        <v>0</v>
      </c>
      <c r="T1584" s="198">
        <f>S1584*H1584</f>
        <v>0</v>
      </c>
      <c r="U1584" s="35"/>
      <c r="V1584" s="35"/>
      <c r="W1584" s="35"/>
      <c r="X1584" s="35"/>
      <c r="Y1584" s="35"/>
      <c r="Z1584" s="35"/>
      <c r="AA1584" s="35"/>
      <c r="AB1584" s="35"/>
      <c r="AC1584" s="35"/>
      <c r="AD1584" s="35"/>
      <c r="AE1584" s="35"/>
      <c r="AR1584" s="199" t="s">
        <v>314</v>
      </c>
      <c r="AT1584" s="199" t="s">
        <v>202</v>
      </c>
      <c r="AU1584" s="199" t="s">
        <v>86</v>
      </c>
      <c r="AY1584" s="18" t="s">
        <v>200</v>
      </c>
      <c r="BE1584" s="200">
        <f>IF(N1584="základní",J1584,0)</f>
        <v>0</v>
      </c>
      <c r="BF1584" s="200">
        <f>IF(N1584="snížená",J1584,0)</f>
        <v>0</v>
      </c>
      <c r="BG1584" s="200">
        <f>IF(N1584="zákl. přenesená",J1584,0)</f>
        <v>0</v>
      </c>
      <c r="BH1584" s="200">
        <f>IF(N1584="sníž. přenesená",J1584,0)</f>
        <v>0</v>
      </c>
      <c r="BI1584" s="200">
        <f>IF(N1584="nulová",J1584,0)</f>
        <v>0</v>
      </c>
      <c r="BJ1584" s="18" t="s">
        <v>84</v>
      </c>
      <c r="BK1584" s="200">
        <f>ROUND(I1584*H1584,2)</f>
        <v>0</v>
      </c>
      <c r="BL1584" s="18" t="s">
        <v>314</v>
      </c>
      <c r="BM1584" s="199" t="s">
        <v>1894</v>
      </c>
    </row>
    <row r="1585" spans="1:65" s="2" customFormat="1" ht="11.25">
      <c r="A1585" s="35"/>
      <c r="B1585" s="36"/>
      <c r="C1585" s="37"/>
      <c r="D1585" s="201" t="s">
        <v>209</v>
      </c>
      <c r="E1585" s="37"/>
      <c r="F1585" s="202" t="s">
        <v>1895</v>
      </c>
      <c r="G1585" s="37"/>
      <c r="H1585" s="37"/>
      <c r="I1585" s="203"/>
      <c r="J1585" s="37"/>
      <c r="K1585" s="37"/>
      <c r="L1585" s="40"/>
      <c r="M1585" s="204"/>
      <c r="N1585" s="205"/>
      <c r="O1585" s="72"/>
      <c r="P1585" s="72"/>
      <c r="Q1585" s="72"/>
      <c r="R1585" s="72"/>
      <c r="S1585" s="72"/>
      <c r="T1585" s="73"/>
      <c r="U1585" s="35"/>
      <c r="V1585" s="35"/>
      <c r="W1585" s="35"/>
      <c r="X1585" s="35"/>
      <c r="Y1585" s="35"/>
      <c r="Z1585" s="35"/>
      <c r="AA1585" s="35"/>
      <c r="AB1585" s="35"/>
      <c r="AC1585" s="35"/>
      <c r="AD1585" s="35"/>
      <c r="AE1585" s="35"/>
      <c r="AT1585" s="18" t="s">
        <v>209</v>
      </c>
      <c r="AU1585" s="18" t="s">
        <v>86</v>
      </c>
    </row>
    <row r="1586" spans="1:65" s="13" customFormat="1" ht="11.25">
      <c r="B1586" s="206"/>
      <c r="C1586" s="207"/>
      <c r="D1586" s="208" t="s">
        <v>211</v>
      </c>
      <c r="E1586" s="209" t="s">
        <v>1</v>
      </c>
      <c r="F1586" s="210" t="s">
        <v>406</v>
      </c>
      <c r="G1586" s="207"/>
      <c r="H1586" s="209" t="s">
        <v>1</v>
      </c>
      <c r="I1586" s="211"/>
      <c r="J1586" s="207"/>
      <c r="K1586" s="207"/>
      <c r="L1586" s="212"/>
      <c r="M1586" s="213"/>
      <c r="N1586" s="214"/>
      <c r="O1586" s="214"/>
      <c r="P1586" s="214"/>
      <c r="Q1586" s="214"/>
      <c r="R1586" s="214"/>
      <c r="S1586" s="214"/>
      <c r="T1586" s="215"/>
      <c r="AT1586" s="216" t="s">
        <v>211</v>
      </c>
      <c r="AU1586" s="216" t="s">
        <v>86</v>
      </c>
      <c r="AV1586" s="13" t="s">
        <v>84</v>
      </c>
      <c r="AW1586" s="13" t="s">
        <v>32</v>
      </c>
      <c r="AX1586" s="13" t="s">
        <v>76</v>
      </c>
      <c r="AY1586" s="216" t="s">
        <v>200</v>
      </c>
    </row>
    <row r="1587" spans="1:65" s="13" customFormat="1" ht="11.25">
      <c r="B1587" s="206"/>
      <c r="C1587" s="207"/>
      <c r="D1587" s="208" t="s">
        <v>211</v>
      </c>
      <c r="E1587" s="209" t="s">
        <v>1</v>
      </c>
      <c r="F1587" s="210" t="s">
        <v>1896</v>
      </c>
      <c r="G1587" s="207"/>
      <c r="H1587" s="209" t="s">
        <v>1</v>
      </c>
      <c r="I1587" s="211"/>
      <c r="J1587" s="207"/>
      <c r="K1587" s="207"/>
      <c r="L1587" s="212"/>
      <c r="M1587" s="213"/>
      <c r="N1587" s="214"/>
      <c r="O1587" s="214"/>
      <c r="P1587" s="214"/>
      <c r="Q1587" s="214"/>
      <c r="R1587" s="214"/>
      <c r="S1587" s="214"/>
      <c r="T1587" s="215"/>
      <c r="AT1587" s="216" t="s">
        <v>211</v>
      </c>
      <c r="AU1587" s="216" t="s">
        <v>86</v>
      </c>
      <c r="AV1587" s="13" t="s">
        <v>84</v>
      </c>
      <c r="AW1587" s="13" t="s">
        <v>32</v>
      </c>
      <c r="AX1587" s="13" t="s">
        <v>76</v>
      </c>
      <c r="AY1587" s="216" t="s">
        <v>200</v>
      </c>
    </row>
    <row r="1588" spans="1:65" s="14" customFormat="1" ht="11.25">
      <c r="B1588" s="217"/>
      <c r="C1588" s="218"/>
      <c r="D1588" s="208" t="s">
        <v>211</v>
      </c>
      <c r="E1588" s="219" t="s">
        <v>1</v>
      </c>
      <c r="F1588" s="220" t="s">
        <v>1897</v>
      </c>
      <c r="G1588" s="218"/>
      <c r="H1588" s="221">
        <v>8.2650000000000006</v>
      </c>
      <c r="I1588" s="222"/>
      <c r="J1588" s="218"/>
      <c r="K1588" s="218"/>
      <c r="L1588" s="223"/>
      <c r="M1588" s="224"/>
      <c r="N1588" s="225"/>
      <c r="O1588" s="225"/>
      <c r="P1588" s="225"/>
      <c r="Q1588" s="225"/>
      <c r="R1588" s="225"/>
      <c r="S1588" s="225"/>
      <c r="T1588" s="226"/>
      <c r="AT1588" s="227" t="s">
        <v>211</v>
      </c>
      <c r="AU1588" s="227" t="s">
        <v>86</v>
      </c>
      <c r="AV1588" s="14" t="s">
        <v>86</v>
      </c>
      <c r="AW1588" s="14" t="s">
        <v>32</v>
      </c>
      <c r="AX1588" s="14" t="s">
        <v>76</v>
      </c>
      <c r="AY1588" s="227" t="s">
        <v>200</v>
      </c>
    </row>
    <row r="1589" spans="1:65" s="13" customFormat="1" ht="11.25">
      <c r="B1589" s="206"/>
      <c r="C1589" s="207"/>
      <c r="D1589" s="208" t="s">
        <v>211</v>
      </c>
      <c r="E1589" s="209" t="s">
        <v>1</v>
      </c>
      <c r="F1589" s="210" t="s">
        <v>1898</v>
      </c>
      <c r="G1589" s="207"/>
      <c r="H1589" s="209" t="s">
        <v>1</v>
      </c>
      <c r="I1589" s="211"/>
      <c r="J1589" s="207"/>
      <c r="K1589" s="207"/>
      <c r="L1589" s="212"/>
      <c r="M1589" s="213"/>
      <c r="N1589" s="214"/>
      <c r="O1589" s="214"/>
      <c r="P1589" s="214"/>
      <c r="Q1589" s="214"/>
      <c r="R1589" s="214"/>
      <c r="S1589" s="214"/>
      <c r="T1589" s="215"/>
      <c r="AT1589" s="216" t="s">
        <v>211</v>
      </c>
      <c r="AU1589" s="216" t="s">
        <v>86</v>
      </c>
      <c r="AV1589" s="13" t="s">
        <v>84</v>
      </c>
      <c r="AW1589" s="13" t="s">
        <v>32</v>
      </c>
      <c r="AX1589" s="13" t="s">
        <v>76</v>
      </c>
      <c r="AY1589" s="216" t="s">
        <v>200</v>
      </c>
    </row>
    <row r="1590" spans="1:65" s="14" customFormat="1" ht="11.25">
      <c r="B1590" s="217"/>
      <c r="C1590" s="218"/>
      <c r="D1590" s="208" t="s">
        <v>211</v>
      </c>
      <c r="E1590" s="219" t="s">
        <v>1</v>
      </c>
      <c r="F1590" s="220" t="s">
        <v>1899</v>
      </c>
      <c r="G1590" s="218"/>
      <c r="H1590" s="221">
        <v>13.276999999999999</v>
      </c>
      <c r="I1590" s="222"/>
      <c r="J1590" s="218"/>
      <c r="K1590" s="218"/>
      <c r="L1590" s="223"/>
      <c r="M1590" s="224"/>
      <c r="N1590" s="225"/>
      <c r="O1590" s="225"/>
      <c r="P1590" s="225"/>
      <c r="Q1590" s="225"/>
      <c r="R1590" s="225"/>
      <c r="S1590" s="225"/>
      <c r="T1590" s="226"/>
      <c r="AT1590" s="227" t="s">
        <v>211</v>
      </c>
      <c r="AU1590" s="227" t="s">
        <v>86</v>
      </c>
      <c r="AV1590" s="14" t="s">
        <v>86</v>
      </c>
      <c r="AW1590" s="14" t="s">
        <v>32</v>
      </c>
      <c r="AX1590" s="14" t="s">
        <v>76</v>
      </c>
      <c r="AY1590" s="227" t="s">
        <v>200</v>
      </c>
    </row>
    <row r="1591" spans="1:65" s="15" customFormat="1" ht="11.25">
      <c r="B1591" s="228"/>
      <c r="C1591" s="229"/>
      <c r="D1591" s="208" t="s">
        <v>211</v>
      </c>
      <c r="E1591" s="230" t="s">
        <v>1</v>
      </c>
      <c r="F1591" s="231" t="s">
        <v>219</v>
      </c>
      <c r="G1591" s="229"/>
      <c r="H1591" s="232">
        <v>21.542000000000002</v>
      </c>
      <c r="I1591" s="233"/>
      <c r="J1591" s="229"/>
      <c r="K1591" s="229"/>
      <c r="L1591" s="234"/>
      <c r="M1591" s="235"/>
      <c r="N1591" s="236"/>
      <c r="O1591" s="236"/>
      <c r="P1591" s="236"/>
      <c r="Q1591" s="236"/>
      <c r="R1591" s="236"/>
      <c r="S1591" s="236"/>
      <c r="T1591" s="237"/>
      <c r="AT1591" s="238" t="s">
        <v>211</v>
      </c>
      <c r="AU1591" s="238" t="s">
        <v>86</v>
      </c>
      <c r="AV1591" s="15" t="s">
        <v>207</v>
      </c>
      <c r="AW1591" s="15" t="s">
        <v>32</v>
      </c>
      <c r="AX1591" s="15" t="s">
        <v>84</v>
      </c>
      <c r="AY1591" s="238" t="s">
        <v>200</v>
      </c>
    </row>
    <row r="1592" spans="1:65" s="2" customFormat="1" ht="24.2" customHeight="1">
      <c r="A1592" s="35"/>
      <c r="B1592" s="36"/>
      <c r="C1592" s="188" t="s">
        <v>1900</v>
      </c>
      <c r="D1592" s="188" t="s">
        <v>202</v>
      </c>
      <c r="E1592" s="189" t="s">
        <v>1901</v>
      </c>
      <c r="F1592" s="190" t="s">
        <v>1902</v>
      </c>
      <c r="G1592" s="191" t="s">
        <v>101</v>
      </c>
      <c r="H1592" s="192">
        <v>2.3559999999999999</v>
      </c>
      <c r="I1592" s="193"/>
      <c r="J1592" s="194">
        <f>ROUND(I1592*H1592,2)</f>
        <v>0</v>
      </c>
      <c r="K1592" s="190" t="s">
        <v>206</v>
      </c>
      <c r="L1592" s="40"/>
      <c r="M1592" s="195" t="s">
        <v>1</v>
      </c>
      <c r="N1592" s="196" t="s">
        <v>41</v>
      </c>
      <c r="O1592" s="72"/>
      <c r="P1592" s="197">
        <f>O1592*H1592</f>
        <v>0</v>
      </c>
      <c r="Q1592" s="197">
        <v>4.428E-2</v>
      </c>
      <c r="R1592" s="197">
        <f>Q1592*H1592</f>
        <v>0.10432367999999999</v>
      </c>
      <c r="S1592" s="197">
        <v>0</v>
      </c>
      <c r="T1592" s="198">
        <f>S1592*H1592</f>
        <v>0</v>
      </c>
      <c r="U1592" s="35"/>
      <c r="V1592" s="35"/>
      <c r="W1592" s="35"/>
      <c r="X1592" s="35"/>
      <c r="Y1592" s="35"/>
      <c r="Z1592" s="35"/>
      <c r="AA1592" s="35"/>
      <c r="AB1592" s="35"/>
      <c r="AC1592" s="35"/>
      <c r="AD1592" s="35"/>
      <c r="AE1592" s="35"/>
      <c r="AR1592" s="199" t="s">
        <v>314</v>
      </c>
      <c r="AT1592" s="199" t="s">
        <v>202</v>
      </c>
      <c r="AU1592" s="199" t="s">
        <v>86</v>
      </c>
      <c r="AY1592" s="18" t="s">
        <v>200</v>
      </c>
      <c r="BE1592" s="200">
        <f>IF(N1592="základní",J1592,0)</f>
        <v>0</v>
      </c>
      <c r="BF1592" s="200">
        <f>IF(N1592="snížená",J1592,0)</f>
        <v>0</v>
      </c>
      <c r="BG1592" s="200">
        <f>IF(N1592="zákl. přenesená",J1592,0)</f>
        <v>0</v>
      </c>
      <c r="BH1592" s="200">
        <f>IF(N1592="sníž. přenesená",J1592,0)</f>
        <v>0</v>
      </c>
      <c r="BI1592" s="200">
        <f>IF(N1592="nulová",J1592,0)</f>
        <v>0</v>
      </c>
      <c r="BJ1592" s="18" t="s">
        <v>84</v>
      </c>
      <c r="BK1592" s="200">
        <f>ROUND(I1592*H1592,2)</f>
        <v>0</v>
      </c>
      <c r="BL1592" s="18" t="s">
        <v>314</v>
      </c>
      <c r="BM1592" s="199" t="s">
        <v>1903</v>
      </c>
    </row>
    <row r="1593" spans="1:65" s="2" customFormat="1" ht="11.25">
      <c r="A1593" s="35"/>
      <c r="B1593" s="36"/>
      <c r="C1593" s="37"/>
      <c r="D1593" s="201" t="s">
        <v>209</v>
      </c>
      <c r="E1593" s="37"/>
      <c r="F1593" s="202" t="s">
        <v>1904</v>
      </c>
      <c r="G1593" s="37"/>
      <c r="H1593" s="37"/>
      <c r="I1593" s="203"/>
      <c r="J1593" s="37"/>
      <c r="K1593" s="37"/>
      <c r="L1593" s="40"/>
      <c r="M1593" s="204"/>
      <c r="N1593" s="205"/>
      <c r="O1593" s="72"/>
      <c r="P1593" s="72"/>
      <c r="Q1593" s="72"/>
      <c r="R1593" s="72"/>
      <c r="S1593" s="72"/>
      <c r="T1593" s="73"/>
      <c r="U1593" s="35"/>
      <c r="V1593" s="35"/>
      <c r="W1593" s="35"/>
      <c r="X1593" s="35"/>
      <c r="Y1593" s="35"/>
      <c r="Z1593" s="35"/>
      <c r="AA1593" s="35"/>
      <c r="AB1593" s="35"/>
      <c r="AC1593" s="35"/>
      <c r="AD1593" s="35"/>
      <c r="AE1593" s="35"/>
      <c r="AT1593" s="18" t="s">
        <v>209</v>
      </c>
      <c r="AU1593" s="18" t="s">
        <v>86</v>
      </c>
    </row>
    <row r="1594" spans="1:65" s="13" customFormat="1" ht="11.25">
      <c r="B1594" s="206"/>
      <c r="C1594" s="207"/>
      <c r="D1594" s="208" t="s">
        <v>211</v>
      </c>
      <c r="E1594" s="209" t="s">
        <v>1</v>
      </c>
      <c r="F1594" s="210" t="s">
        <v>406</v>
      </c>
      <c r="G1594" s="207"/>
      <c r="H1594" s="209" t="s">
        <v>1</v>
      </c>
      <c r="I1594" s="211"/>
      <c r="J1594" s="207"/>
      <c r="K1594" s="207"/>
      <c r="L1594" s="212"/>
      <c r="M1594" s="213"/>
      <c r="N1594" s="214"/>
      <c r="O1594" s="214"/>
      <c r="P1594" s="214"/>
      <c r="Q1594" s="214"/>
      <c r="R1594" s="214"/>
      <c r="S1594" s="214"/>
      <c r="T1594" s="215"/>
      <c r="AT1594" s="216" t="s">
        <v>211</v>
      </c>
      <c r="AU1594" s="216" t="s">
        <v>86</v>
      </c>
      <c r="AV1594" s="13" t="s">
        <v>84</v>
      </c>
      <c r="AW1594" s="13" t="s">
        <v>32</v>
      </c>
      <c r="AX1594" s="13" t="s">
        <v>76</v>
      </c>
      <c r="AY1594" s="216" t="s">
        <v>200</v>
      </c>
    </row>
    <row r="1595" spans="1:65" s="13" customFormat="1" ht="11.25">
      <c r="B1595" s="206"/>
      <c r="C1595" s="207"/>
      <c r="D1595" s="208" t="s">
        <v>211</v>
      </c>
      <c r="E1595" s="209" t="s">
        <v>1</v>
      </c>
      <c r="F1595" s="210" t="s">
        <v>1905</v>
      </c>
      <c r="G1595" s="207"/>
      <c r="H1595" s="209" t="s">
        <v>1</v>
      </c>
      <c r="I1595" s="211"/>
      <c r="J1595" s="207"/>
      <c r="K1595" s="207"/>
      <c r="L1595" s="212"/>
      <c r="M1595" s="213"/>
      <c r="N1595" s="214"/>
      <c r="O1595" s="214"/>
      <c r="P1595" s="214"/>
      <c r="Q1595" s="214"/>
      <c r="R1595" s="214"/>
      <c r="S1595" s="214"/>
      <c r="T1595" s="215"/>
      <c r="AT1595" s="216" t="s">
        <v>211</v>
      </c>
      <c r="AU1595" s="216" t="s">
        <v>86</v>
      </c>
      <c r="AV1595" s="13" t="s">
        <v>84</v>
      </c>
      <c r="AW1595" s="13" t="s">
        <v>32</v>
      </c>
      <c r="AX1595" s="13" t="s">
        <v>76</v>
      </c>
      <c r="AY1595" s="216" t="s">
        <v>200</v>
      </c>
    </row>
    <row r="1596" spans="1:65" s="14" customFormat="1" ht="11.25">
      <c r="B1596" s="217"/>
      <c r="C1596" s="218"/>
      <c r="D1596" s="208" t="s">
        <v>211</v>
      </c>
      <c r="E1596" s="219" t="s">
        <v>1</v>
      </c>
      <c r="F1596" s="220" t="s">
        <v>1906</v>
      </c>
      <c r="G1596" s="218"/>
      <c r="H1596" s="221">
        <v>2.3559999999999999</v>
      </c>
      <c r="I1596" s="222"/>
      <c r="J1596" s="218"/>
      <c r="K1596" s="218"/>
      <c r="L1596" s="223"/>
      <c r="M1596" s="224"/>
      <c r="N1596" s="225"/>
      <c r="O1596" s="225"/>
      <c r="P1596" s="225"/>
      <c r="Q1596" s="225"/>
      <c r="R1596" s="225"/>
      <c r="S1596" s="225"/>
      <c r="T1596" s="226"/>
      <c r="AT1596" s="227" t="s">
        <v>211</v>
      </c>
      <c r="AU1596" s="227" t="s">
        <v>86</v>
      </c>
      <c r="AV1596" s="14" t="s">
        <v>86</v>
      </c>
      <c r="AW1596" s="14" t="s">
        <v>32</v>
      </c>
      <c r="AX1596" s="14" t="s">
        <v>84</v>
      </c>
      <c r="AY1596" s="227" t="s">
        <v>200</v>
      </c>
    </row>
    <row r="1597" spans="1:65" s="2" customFormat="1" ht="24.2" customHeight="1">
      <c r="A1597" s="35"/>
      <c r="B1597" s="36"/>
      <c r="C1597" s="188" t="s">
        <v>1907</v>
      </c>
      <c r="D1597" s="188" t="s">
        <v>202</v>
      </c>
      <c r="E1597" s="189" t="s">
        <v>1908</v>
      </c>
      <c r="F1597" s="190" t="s">
        <v>1909</v>
      </c>
      <c r="G1597" s="191" t="s">
        <v>101</v>
      </c>
      <c r="H1597" s="192">
        <v>4.4880000000000004</v>
      </c>
      <c r="I1597" s="193"/>
      <c r="J1597" s="194">
        <f>ROUND(I1597*H1597,2)</f>
        <v>0</v>
      </c>
      <c r="K1597" s="190" t="s">
        <v>206</v>
      </c>
      <c r="L1597" s="40"/>
      <c r="M1597" s="195" t="s">
        <v>1</v>
      </c>
      <c r="N1597" s="196" t="s">
        <v>41</v>
      </c>
      <c r="O1597" s="72"/>
      <c r="P1597" s="197">
        <f>O1597*H1597</f>
        <v>0</v>
      </c>
      <c r="Q1597" s="197">
        <v>4.5030000000000001E-2</v>
      </c>
      <c r="R1597" s="197">
        <f>Q1597*H1597</f>
        <v>0.20209464000000002</v>
      </c>
      <c r="S1597" s="197">
        <v>0</v>
      </c>
      <c r="T1597" s="198">
        <f>S1597*H1597</f>
        <v>0</v>
      </c>
      <c r="U1597" s="35"/>
      <c r="V1597" s="35"/>
      <c r="W1597" s="35"/>
      <c r="X1597" s="35"/>
      <c r="Y1597" s="35"/>
      <c r="Z1597" s="35"/>
      <c r="AA1597" s="35"/>
      <c r="AB1597" s="35"/>
      <c r="AC1597" s="35"/>
      <c r="AD1597" s="35"/>
      <c r="AE1597" s="35"/>
      <c r="AR1597" s="199" t="s">
        <v>314</v>
      </c>
      <c r="AT1597" s="199" t="s">
        <v>202</v>
      </c>
      <c r="AU1597" s="199" t="s">
        <v>86</v>
      </c>
      <c r="AY1597" s="18" t="s">
        <v>200</v>
      </c>
      <c r="BE1597" s="200">
        <f>IF(N1597="základní",J1597,0)</f>
        <v>0</v>
      </c>
      <c r="BF1597" s="200">
        <f>IF(N1597="snížená",J1597,0)</f>
        <v>0</v>
      </c>
      <c r="BG1597" s="200">
        <f>IF(N1597="zákl. přenesená",J1597,0)</f>
        <v>0</v>
      </c>
      <c r="BH1597" s="200">
        <f>IF(N1597="sníž. přenesená",J1597,0)</f>
        <v>0</v>
      </c>
      <c r="BI1597" s="200">
        <f>IF(N1597="nulová",J1597,0)</f>
        <v>0</v>
      </c>
      <c r="BJ1597" s="18" t="s">
        <v>84</v>
      </c>
      <c r="BK1597" s="200">
        <f>ROUND(I1597*H1597,2)</f>
        <v>0</v>
      </c>
      <c r="BL1597" s="18" t="s">
        <v>314</v>
      </c>
      <c r="BM1597" s="199" t="s">
        <v>1910</v>
      </c>
    </row>
    <row r="1598" spans="1:65" s="2" customFormat="1" ht="11.25">
      <c r="A1598" s="35"/>
      <c r="B1598" s="36"/>
      <c r="C1598" s="37"/>
      <c r="D1598" s="201" t="s">
        <v>209</v>
      </c>
      <c r="E1598" s="37"/>
      <c r="F1598" s="202" t="s">
        <v>1911</v>
      </c>
      <c r="G1598" s="37"/>
      <c r="H1598" s="37"/>
      <c r="I1598" s="203"/>
      <c r="J1598" s="37"/>
      <c r="K1598" s="37"/>
      <c r="L1598" s="40"/>
      <c r="M1598" s="204"/>
      <c r="N1598" s="205"/>
      <c r="O1598" s="72"/>
      <c r="P1598" s="72"/>
      <c r="Q1598" s="72"/>
      <c r="R1598" s="72"/>
      <c r="S1598" s="72"/>
      <c r="T1598" s="73"/>
      <c r="U1598" s="35"/>
      <c r="V1598" s="35"/>
      <c r="W1598" s="35"/>
      <c r="X1598" s="35"/>
      <c r="Y1598" s="35"/>
      <c r="Z1598" s="35"/>
      <c r="AA1598" s="35"/>
      <c r="AB1598" s="35"/>
      <c r="AC1598" s="35"/>
      <c r="AD1598" s="35"/>
      <c r="AE1598" s="35"/>
      <c r="AT1598" s="18" t="s">
        <v>209</v>
      </c>
      <c r="AU1598" s="18" t="s">
        <v>86</v>
      </c>
    </row>
    <row r="1599" spans="1:65" s="13" customFormat="1" ht="11.25">
      <c r="B1599" s="206"/>
      <c r="C1599" s="207"/>
      <c r="D1599" s="208" t="s">
        <v>211</v>
      </c>
      <c r="E1599" s="209" t="s">
        <v>1</v>
      </c>
      <c r="F1599" s="210" t="s">
        <v>406</v>
      </c>
      <c r="G1599" s="207"/>
      <c r="H1599" s="209" t="s">
        <v>1</v>
      </c>
      <c r="I1599" s="211"/>
      <c r="J1599" s="207"/>
      <c r="K1599" s="207"/>
      <c r="L1599" s="212"/>
      <c r="M1599" s="213"/>
      <c r="N1599" s="214"/>
      <c r="O1599" s="214"/>
      <c r="P1599" s="214"/>
      <c r="Q1599" s="214"/>
      <c r="R1599" s="214"/>
      <c r="S1599" s="214"/>
      <c r="T1599" s="215"/>
      <c r="AT1599" s="216" t="s">
        <v>211</v>
      </c>
      <c r="AU1599" s="216" t="s">
        <v>86</v>
      </c>
      <c r="AV1599" s="13" t="s">
        <v>84</v>
      </c>
      <c r="AW1599" s="13" t="s">
        <v>32</v>
      </c>
      <c r="AX1599" s="13" t="s">
        <v>76</v>
      </c>
      <c r="AY1599" s="216" t="s">
        <v>200</v>
      </c>
    </row>
    <row r="1600" spans="1:65" s="13" customFormat="1" ht="11.25">
      <c r="B1600" s="206"/>
      <c r="C1600" s="207"/>
      <c r="D1600" s="208" t="s">
        <v>211</v>
      </c>
      <c r="E1600" s="209" t="s">
        <v>1</v>
      </c>
      <c r="F1600" s="210" t="s">
        <v>1912</v>
      </c>
      <c r="G1600" s="207"/>
      <c r="H1600" s="209" t="s">
        <v>1</v>
      </c>
      <c r="I1600" s="211"/>
      <c r="J1600" s="207"/>
      <c r="K1600" s="207"/>
      <c r="L1600" s="212"/>
      <c r="M1600" s="213"/>
      <c r="N1600" s="214"/>
      <c r="O1600" s="214"/>
      <c r="P1600" s="214"/>
      <c r="Q1600" s="214"/>
      <c r="R1600" s="214"/>
      <c r="S1600" s="214"/>
      <c r="T1600" s="215"/>
      <c r="AT1600" s="216" t="s">
        <v>211</v>
      </c>
      <c r="AU1600" s="216" t="s">
        <v>86</v>
      </c>
      <c r="AV1600" s="13" t="s">
        <v>84</v>
      </c>
      <c r="AW1600" s="13" t="s">
        <v>32</v>
      </c>
      <c r="AX1600" s="13" t="s">
        <v>76</v>
      </c>
      <c r="AY1600" s="216" t="s">
        <v>200</v>
      </c>
    </row>
    <row r="1601" spans="1:65" s="14" customFormat="1" ht="11.25">
      <c r="B1601" s="217"/>
      <c r="C1601" s="218"/>
      <c r="D1601" s="208" t="s">
        <v>211</v>
      </c>
      <c r="E1601" s="219" t="s">
        <v>1</v>
      </c>
      <c r="F1601" s="220" t="s">
        <v>1913</v>
      </c>
      <c r="G1601" s="218"/>
      <c r="H1601" s="221">
        <v>4.4880000000000004</v>
      </c>
      <c r="I1601" s="222"/>
      <c r="J1601" s="218"/>
      <c r="K1601" s="218"/>
      <c r="L1601" s="223"/>
      <c r="M1601" s="224"/>
      <c r="N1601" s="225"/>
      <c r="O1601" s="225"/>
      <c r="P1601" s="225"/>
      <c r="Q1601" s="225"/>
      <c r="R1601" s="225"/>
      <c r="S1601" s="225"/>
      <c r="T1601" s="226"/>
      <c r="AT1601" s="227" t="s">
        <v>211</v>
      </c>
      <c r="AU1601" s="227" t="s">
        <v>86</v>
      </c>
      <c r="AV1601" s="14" t="s">
        <v>86</v>
      </c>
      <c r="AW1601" s="14" t="s">
        <v>32</v>
      </c>
      <c r="AX1601" s="14" t="s">
        <v>84</v>
      </c>
      <c r="AY1601" s="227" t="s">
        <v>200</v>
      </c>
    </row>
    <row r="1602" spans="1:65" s="2" customFormat="1" ht="24.2" customHeight="1">
      <c r="A1602" s="35"/>
      <c r="B1602" s="36"/>
      <c r="C1602" s="188" t="s">
        <v>1914</v>
      </c>
      <c r="D1602" s="188" t="s">
        <v>202</v>
      </c>
      <c r="E1602" s="189" t="s">
        <v>1915</v>
      </c>
      <c r="F1602" s="190" t="s">
        <v>1916</v>
      </c>
      <c r="G1602" s="191" t="s">
        <v>101</v>
      </c>
      <c r="H1602" s="192">
        <v>10.472</v>
      </c>
      <c r="I1602" s="193"/>
      <c r="J1602" s="194">
        <f>ROUND(I1602*H1602,2)</f>
        <v>0</v>
      </c>
      <c r="K1602" s="190" t="s">
        <v>206</v>
      </c>
      <c r="L1602" s="40"/>
      <c r="M1602" s="195" t="s">
        <v>1</v>
      </c>
      <c r="N1602" s="196" t="s">
        <v>41</v>
      </c>
      <c r="O1602" s="72"/>
      <c r="P1602" s="197">
        <f>O1602*H1602</f>
        <v>0</v>
      </c>
      <c r="Q1602" s="197">
        <v>4.5699999999999998E-2</v>
      </c>
      <c r="R1602" s="197">
        <f>Q1602*H1602</f>
        <v>0.47857039999999995</v>
      </c>
      <c r="S1602" s="197">
        <v>0</v>
      </c>
      <c r="T1602" s="198">
        <f>S1602*H1602</f>
        <v>0</v>
      </c>
      <c r="U1602" s="35"/>
      <c r="V1602" s="35"/>
      <c r="W1602" s="35"/>
      <c r="X1602" s="35"/>
      <c r="Y1602" s="35"/>
      <c r="Z1602" s="35"/>
      <c r="AA1602" s="35"/>
      <c r="AB1602" s="35"/>
      <c r="AC1602" s="35"/>
      <c r="AD1602" s="35"/>
      <c r="AE1602" s="35"/>
      <c r="AR1602" s="199" t="s">
        <v>314</v>
      </c>
      <c r="AT1602" s="199" t="s">
        <v>202</v>
      </c>
      <c r="AU1602" s="199" t="s">
        <v>86</v>
      </c>
      <c r="AY1602" s="18" t="s">
        <v>200</v>
      </c>
      <c r="BE1602" s="200">
        <f>IF(N1602="základní",J1602,0)</f>
        <v>0</v>
      </c>
      <c r="BF1602" s="200">
        <f>IF(N1602="snížená",J1602,0)</f>
        <v>0</v>
      </c>
      <c r="BG1602" s="200">
        <f>IF(N1602="zákl. přenesená",J1602,0)</f>
        <v>0</v>
      </c>
      <c r="BH1602" s="200">
        <f>IF(N1602="sníž. přenesená",J1602,0)</f>
        <v>0</v>
      </c>
      <c r="BI1602" s="200">
        <f>IF(N1602="nulová",J1602,0)</f>
        <v>0</v>
      </c>
      <c r="BJ1602" s="18" t="s">
        <v>84</v>
      </c>
      <c r="BK1602" s="200">
        <f>ROUND(I1602*H1602,2)</f>
        <v>0</v>
      </c>
      <c r="BL1602" s="18" t="s">
        <v>314</v>
      </c>
      <c r="BM1602" s="199" t="s">
        <v>1917</v>
      </c>
    </row>
    <row r="1603" spans="1:65" s="2" customFormat="1" ht="11.25">
      <c r="A1603" s="35"/>
      <c r="B1603" s="36"/>
      <c r="C1603" s="37"/>
      <c r="D1603" s="201" t="s">
        <v>209</v>
      </c>
      <c r="E1603" s="37"/>
      <c r="F1603" s="202" t="s">
        <v>1918</v>
      </c>
      <c r="G1603" s="37"/>
      <c r="H1603" s="37"/>
      <c r="I1603" s="203"/>
      <c r="J1603" s="37"/>
      <c r="K1603" s="37"/>
      <c r="L1603" s="40"/>
      <c r="M1603" s="204"/>
      <c r="N1603" s="205"/>
      <c r="O1603" s="72"/>
      <c r="P1603" s="72"/>
      <c r="Q1603" s="72"/>
      <c r="R1603" s="72"/>
      <c r="S1603" s="72"/>
      <c r="T1603" s="73"/>
      <c r="U1603" s="35"/>
      <c r="V1603" s="35"/>
      <c r="W1603" s="35"/>
      <c r="X1603" s="35"/>
      <c r="Y1603" s="35"/>
      <c r="Z1603" s="35"/>
      <c r="AA1603" s="35"/>
      <c r="AB1603" s="35"/>
      <c r="AC1603" s="35"/>
      <c r="AD1603" s="35"/>
      <c r="AE1603" s="35"/>
      <c r="AT1603" s="18" t="s">
        <v>209</v>
      </c>
      <c r="AU1603" s="18" t="s">
        <v>86</v>
      </c>
    </row>
    <row r="1604" spans="1:65" s="13" customFormat="1" ht="11.25">
      <c r="B1604" s="206"/>
      <c r="C1604" s="207"/>
      <c r="D1604" s="208" t="s">
        <v>211</v>
      </c>
      <c r="E1604" s="209" t="s">
        <v>1</v>
      </c>
      <c r="F1604" s="210" t="s">
        <v>406</v>
      </c>
      <c r="G1604" s="207"/>
      <c r="H1604" s="209" t="s">
        <v>1</v>
      </c>
      <c r="I1604" s="211"/>
      <c r="J1604" s="207"/>
      <c r="K1604" s="207"/>
      <c r="L1604" s="212"/>
      <c r="M1604" s="213"/>
      <c r="N1604" s="214"/>
      <c r="O1604" s="214"/>
      <c r="P1604" s="214"/>
      <c r="Q1604" s="214"/>
      <c r="R1604" s="214"/>
      <c r="S1604" s="214"/>
      <c r="T1604" s="215"/>
      <c r="AT1604" s="216" t="s">
        <v>211</v>
      </c>
      <c r="AU1604" s="216" t="s">
        <v>86</v>
      </c>
      <c r="AV1604" s="13" t="s">
        <v>84</v>
      </c>
      <c r="AW1604" s="13" t="s">
        <v>32</v>
      </c>
      <c r="AX1604" s="13" t="s">
        <v>76</v>
      </c>
      <c r="AY1604" s="216" t="s">
        <v>200</v>
      </c>
    </row>
    <row r="1605" spans="1:65" s="13" customFormat="1" ht="11.25">
      <c r="B1605" s="206"/>
      <c r="C1605" s="207"/>
      <c r="D1605" s="208" t="s">
        <v>211</v>
      </c>
      <c r="E1605" s="209" t="s">
        <v>1</v>
      </c>
      <c r="F1605" s="210" t="s">
        <v>1919</v>
      </c>
      <c r="G1605" s="207"/>
      <c r="H1605" s="209" t="s">
        <v>1</v>
      </c>
      <c r="I1605" s="211"/>
      <c r="J1605" s="207"/>
      <c r="K1605" s="207"/>
      <c r="L1605" s="212"/>
      <c r="M1605" s="213"/>
      <c r="N1605" s="214"/>
      <c r="O1605" s="214"/>
      <c r="P1605" s="214"/>
      <c r="Q1605" s="214"/>
      <c r="R1605" s="214"/>
      <c r="S1605" s="214"/>
      <c r="T1605" s="215"/>
      <c r="AT1605" s="216" t="s">
        <v>211</v>
      </c>
      <c r="AU1605" s="216" t="s">
        <v>86</v>
      </c>
      <c r="AV1605" s="13" t="s">
        <v>84</v>
      </c>
      <c r="AW1605" s="13" t="s">
        <v>32</v>
      </c>
      <c r="AX1605" s="13" t="s">
        <v>76</v>
      </c>
      <c r="AY1605" s="216" t="s">
        <v>200</v>
      </c>
    </row>
    <row r="1606" spans="1:65" s="14" customFormat="1" ht="11.25">
      <c r="B1606" s="217"/>
      <c r="C1606" s="218"/>
      <c r="D1606" s="208" t="s">
        <v>211</v>
      </c>
      <c r="E1606" s="219" t="s">
        <v>1</v>
      </c>
      <c r="F1606" s="220" t="s">
        <v>449</v>
      </c>
      <c r="G1606" s="218"/>
      <c r="H1606" s="221">
        <v>10.472</v>
      </c>
      <c r="I1606" s="222"/>
      <c r="J1606" s="218"/>
      <c r="K1606" s="218"/>
      <c r="L1606" s="223"/>
      <c r="M1606" s="224"/>
      <c r="N1606" s="225"/>
      <c r="O1606" s="225"/>
      <c r="P1606" s="225"/>
      <c r="Q1606" s="225"/>
      <c r="R1606" s="225"/>
      <c r="S1606" s="225"/>
      <c r="T1606" s="226"/>
      <c r="AT1606" s="227" t="s">
        <v>211</v>
      </c>
      <c r="AU1606" s="227" t="s">
        <v>86</v>
      </c>
      <c r="AV1606" s="14" t="s">
        <v>86</v>
      </c>
      <c r="AW1606" s="14" t="s">
        <v>32</v>
      </c>
      <c r="AX1606" s="14" t="s">
        <v>84</v>
      </c>
      <c r="AY1606" s="227" t="s">
        <v>200</v>
      </c>
    </row>
    <row r="1607" spans="1:65" s="2" customFormat="1" ht="24.2" customHeight="1">
      <c r="A1607" s="35"/>
      <c r="B1607" s="36"/>
      <c r="C1607" s="188" t="s">
        <v>1920</v>
      </c>
      <c r="D1607" s="188" t="s">
        <v>202</v>
      </c>
      <c r="E1607" s="189" t="s">
        <v>1921</v>
      </c>
      <c r="F1607" s="190" t="s">
        <v>1922</v>
      </c>
      <c r="G1607" s="191" t="s">
        <v>101</v>
      </c>
      <c r="H1607" s="192">
        <v>35.6</v>
      </c>
      <c r="I1607" s="193"/>
      <c r="J1607" s="194">
        <f>ROUND(I1607*H1607,2)</f>
        <v>0</v>
      </c>
      <c r="K1607" s="190" t="s">
        <v>206</v>
      </c>
      <c r="L1607" s="40"/>
      <c r="M1607" s="195" t="s">
        <v>1</v>
      </c>
      <c r="N1607" s="196" t="s">
        <v>41</v>
      </c>
      <c r="O1607" s="72"/>
      <c r="P1607" s="197">
        <f>O1607*H1607</f>
        <v>0</v>
      </c>
      <c r="Q1607" s="197">
        <v>5.3409999999999999E-2</v>
      </c>
      <c r="R1607" s="197">
        <f>Q1607*H1607</f>
        <v>1.9013960000000001</v>
      </c>
      <c r="S1607" s="197">
        <v>0</v>
      </c>
      <c r="T1607" s="198">
        <f>S1607*H1607</f>
        <v>0</v>
      </c>
      <c r="U1607" s="35"/>
      <c r="V1607" s="35"/>
      <c r="W1607" s="35"/>
      <c r="X1607" s="35"/>
      <c r="Y1607" s="35"/>
      <c r="Z1607" s="35"/>
      <c r="AA1607" s="35"/>
      <c r="AB1607" s="35"/>
      <c r="AC1607" s="35"/>
      <c r="AD1607" s="35"/>
      <c r="AE1607" s="35"/>
      <c r="AR1607" s="199" t="s">
        <v>314</v>
      </c>
      <c r="AT1607" s="199" t="s">
        <v>202</v>
      </c>
      <c r="AU1607" s="199" t="s">
        <v>86</v>
      </c>
      <c r="AY1607" s="18" t="s">
        <v>200</v>
      </c>
      <c r="BE1607" s="200">
        <f>IF(N1607="základní",J1607,0)</f>
        <v>0</v>
      </c>
      <c r="BF1607" s="200">
        <f>IF(N1607="snížená",J1607,0)</f>
        <v>0</v>
      </c>
      <c r="BG1607" s="200">
        <f>IF(N1607="zákl. přenesená",J1607,0)</f>
        <v>0</v>
      </c>
      <c r="BH1607" s="200">
        <f>IF(N1607="sníž. přenesená",J1607,0)</f>
        <v>0</v>
      </c>
      <c r="BI1607" s="200">
        <f>IF(N1607="nulová",J1607,0)</f>
        <v>0</v>
      </c>
      <c r="BJ1607" s="18" t="s">
        <v>84</v>
      </c>
      <c r="BK1607" s="200">
        <f>ROUND(I1607*H1607,2)</f>
        <v>0</v>
      </c>
      <c r="BL1607" s="18" t="s">
        <v>314</v>
      </c>
      <c r="BM1607" s="199" t="s">
        <v>1923</v>
      </c>
    </row>
    <row r="1608" spans="1:65" s="2" customFormat="1" ht="11.25">
      <c r="A1608" s="35"/>
      <c r="B1608" s="36"/>
      <c r="C1608" s="37"/>
      <c r="D1608" s="201" t="s">
        <v>209</v>
      </c>
      <c r="E1608" s="37"/>
      <c r="F1608" s="202" t="s">
        <v>1924</v>
      </c>
      <c r="G1608" s="37"/>
      <c r="H1608" s="37"/>
      <c r="I1608" s="203"/>
      <c r="J1608" s="37"/>
      <c r="K1608" s="37"/>
      <c r="L1608" s="40"/>
      <c r="M1608" s="204"/>
      <c r="N1608" s="205"/>
      <c r="O1608" s="72"/>
      <c r="P1608" s="72"/>
      <c r="Q1608" s="72"/>
      <c r="R1608" s="72"/>
      <c r="S1608" s="72"/>
      <c r="T1608" s="73"/>
      <c r="U1608" s="35"/>
      <c r="V1608" s="35"/>
      <c r="W1608" s="35"/>
      <c r="X1608" s="35"/>
      <c r="Y1608" s="35"/>
      <c r="Z1608" s="35"/>
      <c r="AA1608" s="35"/>
      <c r="AB1608" s="35"/>
      <c r="AC1608" s="35"/>
      <c r="AD1608" s="35"/>
      <c r="AE1608" s="35"/>
      <c r="AT1608" s="18" t="s">
        <v>209</v>
      </c>
      <c r="AU1608" s="18" t="s">
        <v>86</v>
      </c>
    </row>
    <row r="1609" spans="1:65" s="13" customFormat="1" ht="11.25">
      <c r="B1609" s="206"/>
      <c r="C1609" s="207"/>
      <c r="D1609" s="208" t="s">
        <v>211</v>
      </c>
      <c r="E1609" s="209" t="s">
        <v>1</v>
      </c>
      <c r="F1609" s="210" t="s">
        <v>397</v>
      </c>
      <c r="G1609" s="207"/>
      <c r="H1609" s="209" t="s">
        <v>1</v>
      </c>
      <c r="I1609" s="211"/>
      <c r="J1609" s="207"/>
      <c r="K1609" s="207"/>
      <c r="L1609" s="212"/>
      <c r="M1609" s="213"/>
      <c r="N1609" s="214"/>
      <c r="O1609" s="214"/>
      <c r="P1609" s="214"/>
      <c r="Q1609" s="214"/>
      <c r="R1609" s="214"/>
      <c r="S1609" s="214"/>
      <c r="T1609" s="215"/>
      <c r="AT1609" s="216" t="s">
        <v>211</v>
      </c>
      <c r="AU1609" s="216" t="s">
        <v>86</v>
      </c>
      <c r="AV1609" s="13" t="s">
        <v>84</v>
      </c>
      <c r="AW1609" s="13" t="s">
        <v>32</v>
      </c>
      <c r="AX1609" s="13" t="s">
        <v>76</v>
      </c>
      <c r="AY1609" s="216" t="s">
        <v>200</v>
      </c>
    </row>
    <row r="1610" spans="1:65" s="14" customFormat="1" ht="11.25">
      <c r="B1610" s="217"/>
      <c r="C1610" s="218"/>
      <c r="D1610" s="208" t="s">
        <v>211</v>
      </c>
      <c r="E1610" s="219" t="s">
        <v>1</v>
      </c>
      <c r="F1610" s="220" t="s">
        <v>1925</v>
      </c>
      <c r="G1610" s="218"/>
      <c r="H1610" s="221">
        <v>35.6</v>
      </c>
      <c r="I1610" s="222"/>
      <c r="J1610" s="218"/>
      <c r="K1610" s="218"/>
      <c r="L1610" s="223"/>
      <c r="M1610" s="224"/>
      <c r="N1610" s="225"/>
      <c r="O1610" s="225"/>
      <c r="P1610" s="225"/>
      <c r="Q1610" s="225"/>
      <c r="R1610" s="225"/>
      <c r="S1610" s="225"/>
      <c r="T1610" s="226"/>
      <c r="AT1610" s="227" t="s">
        <v>211</v>
      </c>
      <c r="AU1610" s="227" t="s">
        <v>86</v>
      </c>
      <c r="AV1610" s="14" t="s">
        <v>86</v>
      </c>
      <c r="AW1610" s="14" t="s">
        <v>32</v>
      </c>
      <c r="AX1610" s="14" t="s">
        <v>84</v>
      </c>
      <c r="AY1610" s="227" t="s">
        <v>200</v>
      </c>
    </row>
    <row r="1611" spans="1:65" s="2" customFormat="1" ht="24.2" customHeight="1">
      <c r="A1611" s="35"/>
      <c r="B1611" s="36"/>
      <c r="C1611" s="188" t="s">
        <v>1926</v>
      </c>
      <c r="D1611" s="188" t="s">
        <v>202</v>
      </c>
      <c r="E1611" s="189" t="s">
        <v>1927</v>
      </c>
      <c r="F1611" s="190" t="s">
        <v>1928</v>
      </c>
      <c r="G1611" s="191" t="s">
        <v>101</v>
      </c>
      <c r="H1611" s="192">
        <v>23.786000000000001</v>
      </c>
      <c r="I1611" s="193"/>
      <c r="J1611" s="194">
        <f>ROUND(I1611*H1611,2)</f>
        <v>0</v>
      </c>
      <c r="K1611" s="190" t="s">
        <v>1</v>
      </c>
      <c r="L1611" s="40"/>
      <c r="M1611" s="195" t="s">
        <v>1</v>
      </c>
      <c r="N1611" s="196" t="s">
        <v>41</v>
      </c>
      <c r="O1611" s="72"/>
      <c r="P1611" s="197">
        <f>O1611*H1611</f>
        <v>0</v>
      </c>
      <c r="Q1611" s="197">
        <v>4.3229999999999998E-2</v>
      </c>
      <c r="R1611" s="197">
        <f>Q1611*H1611</f>
        <v>1.0282687800000001</v>
      </c>
      <c r="S1611" s="197">
        <v>0</v>
      </c>
      <c r="T1611" s="198">
        <f>S1611*H1611</f>
        <v>0</v>
      </c>
      <c r="U1611" s="35"/>
      <c r="V1611" s="35"/>
      <c r="W1611" s="35"/>
      <c r="X1611" s="35"/>
      <c r="Y1611" s="35"/>
      <c r="Z1611" s="35"/>
      <c r="AA1611" s="35"/>
      <c r="AB1611" s="35"/>
      <c r="AC1611" s="35"/>
      <c r="AD1611" s="35"/>
      <c r="AE1611" s="35"/>
      <c r="AR1611" s="199" t="s">
        <v>314</v>
      </c>
      <c r="AT1611" s="199" t="s">
        <v>202</v>
      </c>
      <c r="AU1611" s="199" t="s">
        <v>86</v>
      </c>
      <c r="AY1611" s="18" t="s">
        <v>200</v>
      </c>
      <c r="BE1611" s="200">
        <f>IF(N1611="základní",J1611,0)</f>
        <v>0</v>
      </c>
      <c r="BF1611" s="200">
        <f>IF(N1611="snížená",J1611,0)</f>
        <v>0</v>
      </c>
      <c r="BG1611" s="200">
        <f>IF(N1611="zákl. přenesená",J1611,0)</f>
        <v>0</v>
      </c>
      <c r="BH1611" s="200">
        <f>IF(N1611="sníž. přenesená",J1611,0)</f>
        <v>0</v>
      </c>
      <c r="BI1611" s="200">
        <f>IF(N1611="nulová",J1611,0)</f>
        <v>0</v>
      </c>
      <c r="BJ1611" s="18" t="s">
        <v>84</v>
      </c>
      <c r="BK1611" s="200">
        <f>ROUND(I1611*H1611,2)</f>
        <v>0</v>
      </c>
      <c r="BL1611" s="18" t="s">
        <v>314</v>
      </c>
      <c r="BM1611" s="199" t="s">
        <v>1929</v>
      </c>
    </row>
    <row r="1612" spans="1:65" s="13" customFormat="1" ht="11.25">
      <c r="B1612" s="206"/>
      <c r="C1612" s="207"/>
      <c r="D1612" s="208" t="s">
        <v>211</v>
      </c>
      <c r="E1612" s="209" t="s">
        <v>1</v>
      </c>
      <c r="F1612" s="210" t="s">
        <v>406</v>
      </c>
      <c r="G1612" s="207"/>
      <c r="H1612" s="209" t="s">
        <v>1</v>
      </c>
      <c r="I1612" s="211"/>
      <c r="J1612" s="207"/>
      <c r="K1612" s="207"/>
      <c r="L1612" s="212"/>
      <c r="M1612" s="213"/>
      <c r="N1612" s="214"/>
      <c r="O1612" s="214"/>
      <c r="P1612" s="214"/>
      <c r="Q1612" s="214"/>
      <c r="R1612" s="214"/>
      <c r="S1612" s="214"/>
      <c r="T1612" s="215"/>
      <c r="AT1612" s="216" t="s">
        <v>211</v>
      </c>
      <c r="AU1612" s="216" t="s">
        <v>86</v>
      </c>
      <c r="AV1612" s="13" t="s">
        <v>84</v>
      </c>
      <c r="AW1612" s="13" t="s">
        <v>32</v>
      </c>
      <c r="AX1612" s="13" t="s">
        <v>76</v>
      </c>
      <c r="AY1612" s="216" t="s">
        <v>200</v>
      </c>
    </row>
    <row r="1613" spans="1:65" s="13" customFormat="1" ht="11.25">
      <c r="B1613" s="206"/>
      <c r="C1613" s="207"/>
      <c r="D1613" s="208" t="s">
        <v>211</v>
      </c>
      <c r="E1613" s="209" t="s">
        <v>1</v>
      </c>
      <c r="F1613" s="210" t="s">
        <v>1898</v>
      </c>
      <c r="G1613" s="207"/>
      <c r="H1613" s="209" t="s">
        <v>1</v>
      </c>
      <c r="I1613" s="211"/>
      <c r="J1613" s="207"/>
      <c r="K1613" s="207"/>
      <c r="L1613" s="212"/>
      <c r="M1613" s="213"/>
      <c r="N1613" s="214"/>
      <c r="O1613" s="214"/>
      <c r="P1613" s="214"/>
      <c r="Q1613" s="214"/>
      <c r="R1613" s="214"/>
      <c r="S1613" s="214"/>
      <c r="T1613" s="215"/>
      <c r="AT1613" s="216" t="s">
        <v>211</v>
      </c>
      <c r="AU1613" s="216" t="s">
        <v>86</v>
      </c>
      <c r="AV1613" s="13" t="s">
        <v>84</v>
      </c>
      <c r="AW1613" s="13" t="s">
        <v>32</v>
      </c>
      <c r="AX1613" s="13" t="s">
        <v>76</v>
      </c>
      <c r="AY1613" s="216" t="s">
        <v>200</v>
      </c>
    </row>
    <row r="1614" spans="1:65" s="14" customFormat="1" ht="11.25">
      <c r="B1614" s="217"/>
      <c r="C1614" s="218"/>
      <c r="D1614" s="208" t="s">
        <v>211</v>
      </c>
      <c r="E1614" s="219" t="s">
        <v>1</v>
      </c>
      <c r="F1614" s="220" t="s">
        <v>1930</v>
      </c>
      <c r="G1614" s="218"/>
      <c r="H1614" s="221">
        <v>23.786000000000001</v>
      </c>
      <c r="I1614" s="222"/>
      <c r="J1614" s="218"/>
      <c r="K1614" s="218"/>
      <c r="L1614" s="223"/>
      <c r="M1614" s="224"/>
      <c r="N1614" s="225"/>
      <c r="O1614" s="225"/>
      <c r="P1614" s="225"/>
      <c r="Q1614" s="225"/>
      <c r="R1614" s="225"/>
      <c r="S1614" s="225"/>
      <c r="T1614" s="226"/>
      <c r="AT1614" s="227" t="s">
        <v>211</v>
      </c>
      <c r="AU1614" s="227" t="s">
        <v>86</v>
      </c>
      <c r="AV1614" s="14" t="s">
        <v>86</v>
      </c>
      <c r="AW1614" s="14" t="s">
        <v>32</v>
      </c>
      <c r="AX1614" s="14" t="s">
        <v>84</v>
      </c>
      <c r="AY1614" s="227" t="s">
        <v>200</v>
      </c>
    </row>
    <row r="1615" spans="1:65" s="2" customFormat="1" ht="24.2" customHeight="1">
      <c r="A1615" s="35"/>
      <c r="B1615" s="36"/>
      <c r="C1615" s="188" t="s">
        <v>1931</v>
      </c>
      <c r="D1615" s="188" t="s">
        <v>202</v>
      </c>
      <c r="E1615" s="189" t="s">
        <v>1932</v>
      </c>
      <c r="F1615" s="190" t="s">
        <v>1933</v>
      </c>
      <c r="G1615" s="191" t="s">
        <v>101</v>
      </c>
      <c r="H1615" s="192">
        <v>85.608999999999995</v>
      </c>
      <c r="I1615" s="193"/>
      <c r="J1615" s="194">
        <f>ROUND(I1615*H1615,2)</f>
        <v>0</v>
      </c>
      <c r="K1615" s="190" t="s">
        <v>206</v>
      </c>
      <c r="L1615" s="40"/>
      <c r="M1615" s="195" t="s">
        <v>1</v>
      </c>
      <c r="N1615" s="196" t="s">
        <v>41</v>
      </c>
      <c r="O1615" s="72"/>
      <c r="P1615" s="197">
        <f>O1615*H1615</f>
        <v>0</v>
      </c>
      <c r="Q1615" s="197">
        <v>4.6960000000000002E-2</v>
      </c>
      <c r="R1615" s="197">
        <f>Q1615*H1615</f>
        <v>4.0201986400000003</v>
      </c>
      <c r="S1615" s="197">
        <v>0</v>
      </c>
      <c r="T1615" s="198">
        <f>S1615*H1615</f>
        <v>0</v>
      </c>
      <c r="U1615" s="35"/>
      <c r="V1615" s="35"/>
      <c r="W1615" s="35"/>
      <c r="X1615" s="35"/>
      <c r="Y1615" s="35"/>
      <c r="Z1615" s="35"/>
      <c r="AA1615" s="35"/>
      <c r="AB1615" s="35"/>
      <c r="AC1615" s="35"/>
      <c r="AD1615" s="35"/>
      <c r="AE1615" s="35"/>
      <c r="AR1615" s="199" t="s">
        <v>314</v>
      </c>
      <c r="AT1615" s="199" t="s">
        <v>202</v>
      </c>
      <c r="AU1615" s="199" t="s">
        <v>86</v>
      </c>
      <c r="AY1615" s="18" t="s">
        <v>200</v>
      </c>
      <c r="BE1615" s="200">
        <f>IF(N1615="základní",J1615,0)</f>
        <v>0</v>
      </c>
      <c r="BF1615" s="200">
        <f>IF(N1615="snížená",J1615,0)</f>
        <v>0</v>
      </c>
      <c r="BG1615" s="200">
        <f>IF(N1615="zákl. přenesená",J1615,0)</f>
        <v>0</v>
      </c>
      <c r="BH1615" s="200">
        <f>IF(N1615="sníž. přenesená",J1615,0)</f>
        <v>0</v>
      </c>
      <c r="BI1615" s="200">
        <f>IF(N1615="nulová",J1615,0)</f>
        <v>0</v>
      </c>
      <c r="BJ1615" s="18" t="s">
        <v>84</v>
      </c>
      <c r="BK1615" s="200">
        <f>ROUND(I1615*H1615,2)</f>
        <v>0</v>
      </c>
      <c r="BL1615" s="18" t="s">
        <v>314</v>
      </c>
      <c r="BM1615" s="199" t="s">
        <v>1934</v>
      </c>
    </row>
    <row r="1616" spans="1:65" s="2" customFormat="1" ht="11.25">
      <c r="A1616" s="35"/>
      <c r="B1616" s="36"/>
      <c r="C1616" s="37"/>
      <c r="D1616" s="201" t="s">
        <v>209</v>
      </c>
      <c r="E1616" s="37"/>
      <c r="F1616" s="202" t="s">
        <v>1935</v>
      </c>
      <c r="G1616" s="37"/>
      <c r="H1616" s="37"/>
      <c r="I1616" s="203"/>
      <c r="J1616" s="37"/>
      <c r="K1616" s="37"/>
      <c r="L1616" s="40"/>
      <c r="M1616" s="204"/>
      <c r="N1616" s="205"/>
      <c r="O1616" s="72"/>
      <c r="P1616" s="72"/>
      <c r="Q1616" s="72"/>
      <c r="R1616" s="72"/>
      <c r="S1616" s="72"/>
      <c r="T1616" s="73"/>
      <c r="U1616" s="35"/>
      <c r="V1616" s="35"/>
      <c r="W1616" s="35"/>
      <c r="X1616" s="35"/>
      <c r="Y1616" s="35"/>
      <c r="Z1616" s="35"/>
      <c r="AA1616" s="35"/>
      <c r="AB1616" s="35"/>
      <c r="AC1616" s="35"/>
      <c r="AD1616" s="35"/>
      <c r="AE1616" s="35"/>
      <c r="AT1616" s="18" t="s">
        <v>209</v>
      </c>
      <c r="AU1616" s="18" t="s">
        <v>86</v>
      </c>
    </row>
    <row r="1617" spans="1:65" s="13" customFormat="1" ht="11.25">
      <c r="B1617" s="206"/>
      <c r="C1617" s="207"/>
      <c r="D1617" s="208" t="s">
        <v>211</v>
      </c>
      <c r="E1617" s="209" t="s">
        <v>1</v>
      </c>
      <c r="F1617" s="210" t="s">
        <v>406</v>
      </c>
      <c r="G1617" s="207"/>
      <c r="H1617" s="209" t="s">
        <v>1</v>
      </c>
      <c r="I1617" s="211"/>
      <c r="J1617" s="207"/>
      <c r="K1617" s="207"/>
      <c r="L1617" s="212"/>
      <c r="M1617" s="213"/>
      <c r="N1617" s="214"/>
      <c r="O1617" s="214"/>
      <c r="P1617" s="214"/>
      <c r="Q1617" s="214"/>
      <c r="R1617" s="214"/>
      <c r="S1617" s="214"/>
      <c r="T1617" s="215"/>
      <c r="AT1617" s="216" t="s">
        <v>211</v>
      </c>
      <c r="AU1617" s="216" t="s">
        <v>86</v>
      </c>
      <c r="AV1617" s="13" t="s">
        <v>84</v>
      </c>
      <c r="AW1617" s="13" t="s">
        <v>32</v>
      </c>
      <c r="AX1617" s="13" t="s">
        <v>76</v>
      </c>
      <c r="AY1617" s="216" t="s">
        <v>200</v>
      </c>
    </row>
    <row r="1618" spans="1:65" s="13" customFormat="1" ht="11.25">
      <c r="B1618" s="206"/>
      <c r="C1618" s="207"/>
      <c r="D1618" s="208" t="s">
        <v>211</v>
      </c>
      <c r="E1618" s="209" t="s">
        <v>1</v>
      </c>
      <c r="F1618" s="210" t="s">
        <v>1896</v>
      </c>
      <c r="G1618" s="207"/>
      <c r="H1618" s="209" t="s">
        <v>1</v>
      </c>
      <c r="I1618" s="211"/>
      <c r="J1618" s="207"/>
      <c r="K1618" s="207"/>
      <c r="L1618" s="212"/>
      <c r="M1618" s="213"/>
      <c r="N1618" s="214"/>
      <c r="O1618" s="214"/>
      <c r="P1618" s="214"/>
      <c r="Q1618" s="214"/>
      <c r="R1618" s="214"/>
      <c r="S1618" s="214"/>
      <c r="T1618" s="215"/>
      <c r="AT1618" s="216" t="s">
        <v>211</v>
      </c>
      <c r="AU1618" s="216" t="s">
        <v>86</v>
      </c>
      <c r="AV1618" s="13" t="s">
        <v>84</v>
      </c>
      <c r="AW1618" s="13" t="s">
        <v>32</v>
      </c>
      <c r="AX1618" s="13" t="s">
        <v>76</v>
      </c>
      <c r="AY1618" s="216" t="s">
        <v>200</v>
      </c>
    </row>
    <row r="1619" spans="1:65" s="14" customFormat="1" ht="11.25">
      <c r="B1619" s="217"/>
      <c r="C1619" s="218"/>
      <c r="D1619" s="208" t="s">
        <v>211</v>
      </c>
      <c r="E1619" s="219" t="s">
        <v>1</v>
      </c>
      <c r="F1619" s="220" t="s">
        <v>1936</v>
      </c>
      <c r="G1619" s="218"/>
      <c r="H1619" s="221">
        <v>78.165999999999997</v>
      </c>
      <c r="I1619" s="222"/>
      <c r="J1619" s="218"/>
      <c r="K1619" s="218"/>
      <c r="L1619" s="223"/>
      <c r="M1619" s="224"/>
      <c r="N1619" s="225"/>
      <c r="O1619" s="225"/>
      <c r="P1619" s="225"/>
      <c r="Q1619" s="225"/>
      <c r="R1619" s="225"/>
      <c r="S1619" s="225"/>
      <c r="T1619" s="226"/>
      <c r="AT1619" s="227" t="s">
        <v>211</v>
      </c>
      <c r="AU1619" s="227" t="s">
        <v>86</v>
      </c>
      <c r="AV1619" s="14" t="s">
        <v>86</v>
      </c>
      <c r="AW1619" s="14" t="s">
        <v>32</v>
      </c>
      <c r="AX1619" s="14" t="s">
        <v>76</v>
      </c>
      <c r="AY1619" s="227" t="s">
        <v>200</v>
      </c>
    </row>
    <row r="1620" spans="1:65" s="13" customFormat="1" ht="11.25">
      <c r="B1620" s="206"/>
      <c r="C1620" s="207"/>
      <c r="D1620" s="208" t="s">
        <v>211</v>
      </c>
      <c r="E1620" s="209" t="s">
        <v>1</v>
      </c>
      <c r="F1620" s="210" t="s">
        <v>1898</v>
      </c>
      <c r="G1620" s="207"/>
      <c r="H1620" s="209" t="s">
        <v>1</v>
      </c>
      <c r="I1620" s="211"/>
      <c r="J1620" s="207"/>
      <c r="K1620" s="207"/>
      <c r="L1620" s="212"/>
      <c r="M1620" s="213"/>
      <c r="N1620" s="214"/>
      <c r="O1620" s="214"/>
      <c r="P1620" s="214"/>
      <c r="Q1620" s="214"/>
      <c r="R1620" s="214"/>
      <c r="S1620" s="214"/>
      <c r="T1620" s="215"/>
      <c r="AT1620" s="216" t="s">
        <v>211</v>
      </c>
      <c r="AU1620" s="216" t="s">
        <v>86</v>
      </c>
      <c r="AV1620" s="13" t="s">
        <v>84</v>
      </c>
      <c r="AW1620" s="13" t="s">
        <v>32</v>
      </c>
      <c r="AX1620" s="13" t="s">
        <v>76</v>
      </c>
      <c r="AY1620" s="216" t="s">
        <v>200</v>
      </c>
    </row>
    <row r="1621" spans="1:65" s="14" customFormat="1" ht="11.25">
      <c r="B1621" s="217"/>
      <c r="C1621" s="218"/>
      <c r="D1621" s="208" t="s">
        <v>211</v>
      </c>
      <c r="E1621" s="219" t="s">
        <v>1</v>
      </c>
      <c r="F1621" s="220" t="s">
        <v>1937</v>
      </c>
      <c r="G1621" s="218"/>
      <c r="H1621" s="221">
        <v>7.4429999999999996</v>
      </c>
      <c r="I1621" s="222"/>
      <c r="J1621" s="218"/>
      <c r="K1621" s="218"/>
      <c r="L1621" s="223"/>
      <c r="M1621" s="224"/>
      <c r="N1621" s="225"/>
      <c r="O1621" s="225"/>
      <c r="P1621" s="225"/>
      <c r="Q1621" s="225"/>
      <c r="R1621" s="225"/>
      <c r="S1621" s="225"/>
      <c r="T1621" s="226"/>
      <c r="AT1621" s="227" t="s">
        <v>211</v>
      </c>
      <c r="AU1621" s="227" t="s">
        <v>86</v>
      </c>
      <c r="AV1621" s="14" t="s">
        <v>86</v>
      </c>
      <c r="AW1621" s="14" t="s">
        <v>32</v>
      </c>
      <c r="AX1621" s="14" t="s">
        <v>76</v>
      </c>
      <c r="AY1621" s="227" t="s">
        <v>200</v>
      </c>
    </row>
    <row r="1622" spans="1:65" s="15" customFormat="1" ht="11.25">
      <c r="B1622" s="228"/>
      <c r="C1622" s="229"/>
      <c r="D1622" s="208" t="s">
        <v>211</v>
      </c>
      <c r="E1622" s="230" t="s">
        <v>1</v>
      </c>
      <c r="F1622" s="231" t="s">
        <v>219</v>
      </c>
      <c r="G1622" s="229"/>
      <c r="H1622" s="232">
        <v>85.608999999999995</v>
      </c>
      <c r="I1622" s="233"/>
      <c r="J1622" s="229"/>
      <c r="K1622" s="229"/>
      <c r="L1622" s="234"/>
      <c r="M1622" s="235"/>
      <c r="N1622" s="236"/>
      <c r="O1622" s="236"/>
      <c r="P1622" s="236"/>
      <c r="Q1622" s="236"/>
      <c r="R1622" s="236"/>
      <c r="S1622" s="236"/>
      <c r="T1622" s="237"/>
      <c r="AT1622" s="238" t="s">
        <v>211</v>
      </c>
      <c r="AU1622" s="238" t="s">
        <v>86</v>
      </c>
      <c r="AV1622" s="15" t="s">
        <v>207</v>
      </c>
      <c r="AW1622" s="15" t="s">
        <v>32</v>
      </c>
      <c r="AX1622" s="15" t="s">
        <v>84</v>
      </c>
      <c r="AY1622" s="238" t="s">
        <v>200</v>
      </c>
    </row>
    <row r="1623" spans="1:65" s="2" customFormat="1" ht="16.5" customHeight="1">
      <c r="A1623" s="35"/>
      <c r="B1623" s="36"/>
      <c r="C1623" s="188" t="s">
        <v>1938</v>
      </c>
      <c r="D1623" s="188" t="s">
        <v>202</v>
      </c>
      <c r="E1623" s="189" t="s">
        <v>1939</v>
      </c>
      <c r="F1623" s="190" t="s">
        <v>1940</v>
      </c>
      <c r="G1623" s="191" t="s">
        <v>415</v>
      </c>
      <c r="H1623" s="192">
        <v>3.74</v>
      </c>
      <c r="I1623" s="193"/>
      <c r="J1623" s="194">
        <f>ROUND(I1623*H1623,2)</f>
        <v>0</v>
      </c>
      <c r="K1623" s="190" t="s">
        <v>206</v>
      </c>
      <c r="L1623" s="40"/>
      <c r="M1623" s="195" t="s">
        <v>1</v>
      </c>
      <c r="N1623" s="196" t="s">
        <v>41</v>
      </c>
      <c r="O1623" s="72"/>
      <c r="P1623" s="197">
        <f>O1623*H1623</f>
        <v>0</v>
      </c>
      <c r="Q1623" s="197">
        <v>9.2000000000000003E-4</v>
      </c>
      <c r="R1623" s="197">
        <f>Q1623*H1623</f>
        <v>3.4408000000000004E-3</v>
      </c>
      <c r="S1623" s="197">
        <v>0</v>
      </c>
      <c r="T1623" s="198">
        <f>S1623*H1623</f>
        <v>0</v>
      </c>
      <c r="U1623" s="35"/>
      <c r="V1623" s="35"/>
      <c r="W1623" s="35"/>
      <c r="X1623" s="35"/>
      <c r="Y1623" s="35"/>
      <c r="Z1623" s="35"/>
      <c r="AA1623" s="35"/>
      <c r="AB1623" s="35"/>
      <c r="AC1623" s="35"/>
      <c r="AD1623" s="35"/>
      <c r="AE1623" s="35"/>
      <c r="AR1623" s="199" t="s">
        <v>314</v>
      </c>
      <c r="AT1623" s="199" t="s">
        <v>202</v>
      </c>
      <c r="AU1623" s="199" t="s">
        <v>86</v>
      </c>
      <c r="AY1623" s="18" t="s">
        <v>200</v>
      </c>
      <c r="BE1623" s="200">
        <f>IF(N1623="základní",J1623,0)</f>
        <v>0</v>
      </c>
      <c r="BF1623" s="200">
        <f>IF(N1623="snížená",J1623,0)</f>
        <v>0</v>
      </c>
      <c r="BG1623" s="200">
        <f>IF(N1623="zákl. přenesená",J1623,0)</f>
        <v>0</v>
      </c>
      <c r="BH1623" s="200">
        <f>IF(N1623="sníž. přenesená",J1623,0)</f>
        <v>0</v>
      </c>
      <c r="BI1623" s="200">
        <f>IF(N1623="nulová",J1623,0)</f>
        <v>0</v>
      </c>
      <c r="BJ1623" s="18" t="s">
        <v>84</v>
      </c>
      <c r="BK1623" s="200">
        <f>ROUND(I1623*H1623,2)</f>
        <v>0</v>
      </c>
      <c r="BL1623" s="18" t="s">
        <v>314</v>
      </c>
      <c r="BM1623" s="199" t="s">
        <v>1941</v>
      </c>
    </row>
    <row r="1624" spans="1:65" s="2" customFormat="1" ht="11.25">
      <c r="A1624" s="35"/>
      <c r="B1624" s="36"/>
      <c r="C1624" s="37"/>
      <c r="D1624" s="201" t="s">
        <v>209</v>
      </c>
      <c r="E1624" s="37"/>
      <c r="F1624" s="202" t="s">
        <v>1942</v>
      </c>
      <c r="G1624" s="37"/>
      <c r="H1624" s="37"/>
      <c r="I1624" s="203"/>
      <c r="J1624" s="37"/>
      <c r="K1624" s="37"/>
      <c r="L1624" s="40"/>
      <c r="M1624" s="204"/>
      <c r="N1624" s="205"/>
      <c r="O1624" s="72"/>
      <c r="P1624" s="72"/>
      <c r="Q1624" s="72"/>
      <c r="R1624" s="72"/>
      <c r="S1624" s="72"/>
      <c r="T1624" s="73"/>
      <c r="U1624" s="35"/>
      <c r="V1624" s="35"/>
      <c r="W1624" s="35"/>
      <c r="X1624" s="35"/>
      <c r="Y1624" s="35"/>
      <c r="Z1624" s="35"/>
      <c r="AA1624" s="35"/>
      <c r="AB1624" s="35"/>
      <c r="AC1624" s="35"/>
      <c r="AD1624" s="35"/>
      <c r="AE1624" s="35"/>
      <c r="AT1624" s="18" t="s">
        <v>209</v>
      </c>
      <c r="AU1624" s="18" t="s">
        <v>86</v>
      </c>
    </row>
    <row r="1625" spans="1:65" s="13" customFormat="1" ht="11.25">
      <c r="B1625" s="206"/>
      <c r="C1625" s="207"/>
      <c r="D1625" s="208" t="s">
        <v>211</v>
      </c>
      <c r="E1625" s="209" t="s">
        <v>1</v>
      </c>
      <c r="F1625" s="210" t="s">
        <v>406</v>
      </c>
      <c r="G1625" s="207"/>
      <c r="H1625" s="209" t="s">
        <v>1</v>
      </c>
      <c r="I1625" s="211"/>
      <c r="J1625" s="207"/>
      <c r="K1625" s="207"/>
      <c r="L1625" s="212"/>
      <c r="M1625" s="213"/>
      <c r="N1625" s="214"/>
      <c r="O1625" s="214"/>
      <c r="P1625" s="214"/>
      <c r="Q1625" s="214"/>
      <c r="R1625" s="214"/>
      <c r="S1625" s="214"/>
      <c r="T1625" s="215"/>
      <c r="AT1625" s="216" t="s">
        <v>211</v>
      </c>
      <c r="AU1625" s="216" t="s">
        <v>86</v>
      </c>
      <c r="AV1625" s="13" t="s">
        <v>84</v>
      </c>
      <c r="AW1625" s="13" t="s">
        <v>32</v>
      </c>
      <c r="AX1625" s="13" t="s">
        <v>76</v>
      </c>
      <c r="AY1625" s="216" t="s">
        <v>200</v>
      </c>
    </row>
    <row r="1626" spans="1:65" s="13" customFormat="1" ht="11.25">
      <c r="B1626" s="206"/>
      <c r="C1626" s="207"/>
      <c r="D1626" s="208" t="s">
        <v>211</v>
      </c>
      <c r="E1626" s="209" t="s">
        <v>1</v>
      </c>
      <c r="F1626" s="210" t="s">
        <v>1905</v>
      </c>
      <c r="G1626" s="207"/>
      <c r="H1626" s="209" t="s">
        <v>1</v>
      </c>
      <c r="I1626" s="211"/>
      <c r="J1626" s="207"/>
      <c r="K1626" s="207"/>
      <c r="L1626" s="212"/>
      <c r="M1626" s="213"/>
      <c r="N1626" s="214"/>
      <c r="O1626" s="214"/>
      <c r="P1626" s="214"/>
      <c r="Q1626" s="214"/>
      <c r="R1626" s="214"/>
      <c r="S1626" s="214"/>
      <c r="T1626" s="215"/>
      <c r="AT1626" s="216" t="s">
        <v>211</v>
      </c>
      <c r="AU1626" s="216" t="s">
        <v>86</v>
      </c>
      <c r="AV1626" s="13" t="s">
        <v>84</v>
      </c>
      <c r="AW1626" s="13" t="s">
        <v>32</v>
      </c>
      <c r="AX1626" s="13" t="s">
        <v>76</v>
      </c>
      <c r="AY1626" s="216" t="s">
        <v>200</v>
      </c>
    </row>
    <row r="1627" spans="1:65" s="14" customFormat="1" ht="11.25">
      <c r="B1627" s="217"/>
      <c r="C1627" s="218"/>
      <c r="D1627" s="208" t="s">
        <v>211</v>
      </c>
      <c r="E1627" s="219" t="s">
        <v>1</v>
      </c>
      <c r="F1627" s="220" t="s">
        <v>1943</v>
      </c>
      <c r="G1627" s="218"/>
      <c r="H1627" s="221">
        <v>3.74</v>
      </c>
      <c r="I1627" s="222"/>
      <c r="J1627" s="218"/>
      <c r="K1627" s="218"/>
      <c r="L1627" s="223"/>
      <c r="M1627" s="224"/>
      <c r="N1627" s="225"/>
      <c r="O1627" s="225"/>
      <c r="P1627" s="225"/>
      <c r="Q1627" s="225"/>
      <c r="R1627" s="225"/>
      <c r="S1627" s="225"/>
      <c r="T1627" s="226"/>
      <c r="AT1627" s="227" t="s">
        <v>211</v>
      </c>
      <c r="AU1627" s="227" t="s">
        <v>86</v>
      </c>
      <c r="AV1627" s="14" t="s">
        <v>86</v>
      </c>
      <c r="AW1627" s="14" t="s">
        <v>32</v>
      </c>
      <c r="AX1627" s="14" t="s">
        <v>84</v>
      </c>
      <c r="AY1627" s="227" t="s">
        <v>200</v>
      </c>
    </row>
    <row r="1628" spans="1:65" s="2" customFormat="1" ht="16.5" customHeight="1">
      <c r="A1628" s="35"/>
      <c r="B1628" s="36"/>
      <c r="C1628" s="188" t="s">
        <v>1944</v>
      </c>
      <c r="D1628" s="188" t="s">
        <v>202</v>
      </c>
      <c r="E1628" s="189" t="s">
        <v>1945</v>
      </c>
      <c r="F1628" s="190" t="s">
        <v>1946</v>
      </c>
      <c r="G1628" s="191" t="s">
        <v>415</v>
      </c>
      <c r="H1628" s="192">
        <v>18.7</v>
      </c>
      <c r="I1628" s="193"/>
      <c r="J1628" s="194">
        <f>ROUND(I1628*H1628,2)</f>
        <v>0</v>
      </c>
      <c r="K1628" s="190" t="s">
        <v>206</v>
      </c>
      <c r="L1628" s="40"/>
      <c r="M1628" s="195" t="s">
        <v>1</v>
      </c>
      <c r="N1628" s="196" t="s">
        <v>41</v>
      </c>
      <c r="O1628" s="72"/>
      <c r="P1628" s="197">
        <f>O1628*H1628</f>
        <v>0</v>
      </c>
      <c r="Q1628" s="197">
        <v>9.1E-4</v>
      </c>
      <c r="R1628" s="197">
        <f>Q1628*H1628</f>
        <v>1.7017000000000001E-2</v>
      </c>
      <c r="S1628" s="197">
        <v>0</v>
      </c>
      <c r="T1628" s="198">
        <f>S1628*H1628</f>
        <v>0</v>
      </c>
      <c r="U1628" s="35"/>
      <c r="V1628" s="35"/>
      <c r="W1628" s="35"/>
      <c r="X1628" s="35"/>
      <c r="Y1628" s="35"/>
      <c r="Z1628" s="35"/>
      <c r="AA1628" s="35"/>
      <c r="AB1628" s="35"/>
      <c r="AC1628" s="35"/>
      <c r="AD1628" s="35"/>
      <c r="AE1628" s="35"/>
      <c r="AR1628" s="199" t="s">
        <v>314</v>
      </c>
      <c r="AT1628" s="199" t="s">
        <v>202</v>
      </c>
      <c r="AU1628" s="199" t="s">
        <v>86</v>
      </c>
      <c r="AY1628" s="18" t="s">
        <v>200</v>
      </c>
      <c r="BE1628" s="200">
        <f>IF(N1628="základní",J1628,0)</f>
        <v>0</v>
      </c>
      <c r="BF1628" s="200">
        <f>IF(N1628="snížená",J1628,0)</f>
        <v>0</v>
      </c>
      <c r="BG1628" s="200">
        <f>IF(N1628="zákl. přenesená",J1628,0)</f>
        <v>0</v>
      </c>
      <c r="BH1628" s="200">
        <f>IF(N1628="sníž. přenesená",J1628,0)</f>
        <v>0</v>
      </c>
      <c r="BI1628" s="200">
        <f>IF(N1628="nulová",J1628,0)</f>
        <v>0</v>
      </c>
      <c r="BJ1628" s="18" t="s">
        <v>84</v>
      </c>
      <c r="BK1628" s="200">
        <f>ROUND(I1628*H1628,2)</f>
        <v>0</v>
      </c>
      <c r="BL1628" s="18" t="s">
        <v>314</v>
      </c>
      <c r="BM1628" s="199" t="s">
        <v>1947</v>
      </c>
    </row>
    <row r="1629" spans="1:65" s="2" customFormat="1" ht="11.25">
      <c r="A1629" s="35"/>
      <c r="B1629" s="36"/>
      <c r="C1629" s="37"/>
      <c r="D1629" s="201" t="s">
        <v>209</v>
      </c>
      <c r="E1629" s="37"/>
      <c r="F1629" s="202" t="s">
        <v>1948</v>
      </c>
      <c r="G1629" s="37"/>
      <c r="H1629" s="37"/>
      <c r="I1629" s="203"/>
      <c r="J1629" s="37"/>
      <c r="K1629" s="37"/>
      <c r="L1629" s="40"/>
      <c r="M1629" s="204"/>
      <c r="N1629" s="205"/>
      <c r="O1629" s="72"/>
      <c r="P1629" s="72"/>
      <c r="Q1629" s="72"/>
      <c r="R1629" s="72"/>
      <c r="S1629" s="72"/>
      <c r="T1629" s="73"/>
      <c r="U1629" s="35"/>
      <c r="V1629" s="35"/>
      <c r="W1629" s="35"/>
      <c r="X1629" s="35"/>
      <c r="Y1629" s="35"/>
      <c r="Z1629" s="35"/>
      <c r="AA1629" s="35"/>
      <c r="AB1629" s="35"/>
      <c r="AC1629" s="35"/>
      <c r="AD1629" s="35"/>
      <c r="AE1629" s="35"/>
      <c r="AT1629" s="18" t="s">
        <v>209</v>
      </c>
      <c r="AU1629" s="18" t="s">
        <v>86</v>
      </c>
    </row>
    <row r="1630" spans="1:65" s="13" customFormat="1" ht="11.25">
      <c r="B1630" s="206"/>
      <c r="C1630" s="207"/>
      <c r="D1630" s="208" t="s">
        <v>211</v>
      </c>
      <c r="E1630" s="209" t="s">
        <v>1</v>
      </c>
      <c r="F1630" s="210" t="s">
        <v>406</v>
      </c>
      <c r="G1630" s="207"/>
      <c r="H1630" s="209" t="s">
        <v>1</v>
      </c>
      <c r="I1630" s="211"/>
      <c r="J1630" s="207"/>
      <c r="K1630" s="207"/>
      <c r="L1630" s="212"/>
      <c r="M1630" s="213"/>
      <c r="N1630" s="214"/>
      <c r="O1630" s="214"/>
      <c r="P1630" s="214"/>
      <c r="Q1630" s="214"/>
      <c r="R1630" s="214"/>
      <c r="S1630" s="214"/>
      <c r="T1630" s="215"/>
      <c r="AT1630" s="216" t="s">
        <v>211</v>
      </c>
      <c r="AU1630" s="216" t="s">
        <v>86</v>
      </c>
      <c r="AV1630" s="13" t="s">
        <v>84</v>
      </c>
      <c r="AW1630" s="13" t="s">
        <v>32</v>
      </c>
      <c r="AX1630" s="13" t="s">
        <v>76</v>
      </c>
      <c r="AY1630" s="216" t="s">
        <v>200</v>
      </c>
    </row>
    <row r="1631" spans="1:65" s="13" customFormat="1" ht="11.25">
      <c r="B1631" s="206"/>
      <c r="C1631" s="207"/>
      <c r="D1631" s="208" t="s">
        <v>211</v>
      </c>
      <c r="E1631" s="209" t="s">
        <v>1</v>
      </c>
      <c r="F1631" s="210" t="s">
        <v>1896</v>
      </c>
      <c r="G1631" s="207"/>
      <c r="H1631" s="209" t="s">
        <v>1</v>
      </c>
      <c r="I1631" s="211"/>
      <c r="J1631" s="207"/>
      <c r="K1631" s="207"/>
      <c r="L1631" s="212"/>
      <c r="M1631" s="213"/>
      <c r="N1631" s="214"/>
      <c r="O1631" s="214"/>
      <c r="P1631" s="214"/>
      <c r="Q1631" s="214"/>
      <c r="R1631" s="214"/>
      <c r="S1631" s="214"/>
      <c r="T1631" s="215"/>
      <c r="AT1631" s="216" t="s">
        <v>211</v>
      </c>
      <c r="AU1631" s="216" t="s">
        <v>86</v>
      </c>
      <c r="AV1631" s="13" t="s">
        <v>84</v>
      </c>
      <c r="AW1631" s="13" t="s">
        <v>32</v>
      </c>
      <c r="AX1631" s="13" t="s">
        <v>76</v>
      </c>
      <c r="AY1631" s="216" t="s">
        <v>200</v>
      </c>
    </row>
    <row r="1632" spans="1:65" s="14" customFormat="1" ht="11.25">
      <c r="B1632" s="217"/>
      <c r="C1632" s="218"/>
      <c r="D1632" s="208" t="s">
        <v>211</v>
      </c>
      <c r="E1632" s="219" t="s">
        <v>1</v>
      </c>
      <c r="F1632" s="220" t="s">
        <v>1949</v>
      </c>
      <c r="G1632" s="218"/>
      <c r="H1632" s="221">
        <v>11.22</v>
      </c>
      <c r="I1632" s="222"/>
      <c r="J1632" s="218"/>
      <c r="K1632" s="218"/>
      <c r="L1632" s="223"/>
      <c r="M1632" s="224"/>
      <c r="N1632" s="225"/>
      <c r="O1632" s="225"/>
      <c r="P1632" s="225"/>
      <c r="Q1632" s="225"/>
      <c r="R1632" s="225"/>
      <c r="S1632" s="225"/>
      <c r="T1632" s="226"/>
      <c r="AT1632" s="227" t="s">
        <v>211</v>
      </c>
      <c r="AU1632" s="227" t="s">
        <v>86</v>
      </c>
      <c r="AV1632" s="14" t="s">
        <v>86</v>
      </c>
      <c r="AW1632" s="14" t="s">
        <v>32</v>
      </c>
      <c r="AX1632" s="14" t="s">
        <v>76</v>
      </c>
      <c r="AY1632" s="227" t="s">
        <v>200</v>
      </c>
    </row>
    <row r="1633" spans="1:65" s="13" customFormat="1" ht="11.25">
      <c r="B1633" s="206"/>
      <c r="C1633" s="207"/>
      <c r="D1633" s="208" t="s">
        <v>211</v>
      </c>
      <c r="E1633" s="209" t="s">
        <v>1</v>
      </c>
      <c r="F1633" s="210" t="s">
        <v>1898</v>
      </c>
      <c r="G1633" s="207"/>
      <c r="H1633" s="209" t="s">
        <v>1</v>
      </c>
      <c r="I1633" s="211"/>
      <c r="J1633" s="207"/>
      <c r="K1633" s="207"/>
      <c r="L1633" s="212"/>
      <c r="M1633" s="213"/>
      <c r="N1633" s="214"/>
      <c r="O1633" s="214"/>
      <c r="P1633" s="214"/>
      <c r="Q1633" s="214"/>
      <c r="R1633" s="214"/>
      <c r="S1633" s="214"/>
      <c r="T1633" s="215"/>
      <c r="AT1633" s="216" t="s">
        <v>211</v>
      </c>
      <c r="AU1633" s="216" t="s">
        <v>86</v>
      </c>
      <c r="AV1633" s="13" t="s">
        <v>84</v>
      </c>
      <c r="AW1633" s="13" t="s">
        <v>32</v>
      </c>
      <c r="AX1633" s="13" t="s">
        <v>76</v>
      </c>
      <c r="AY1633" s="216" t="s">
        <v>200</v>
      </c>
    </row>
    <row r="1634" spans="1:65" s="14" customFormat="1" ht="11.25">
      <c r="B1634" s="217"/>
      <c r="C1634" s="218"/>
      <c r="D1634" s="208" t="s">
        <v>211</v>
      </c>
      <c r="E1634" s="219" t="s">
        <v>1</v>
      </c>
      <c r="F1634" s="220" t="s">
        <v>459</v>
      </c>
      <c r="G1634" s="218"/>
      <c r="H1634" s="221">
        <v>7.48</v>
      </c>
      <c r="I1634" s="222"/>
      <c r="J1634" s="218"/>
      <c r="K1634" s="218"/>
      <c r="L1634" s="223"/>
      <c r="M1634" s="224"/>
      <c r="N1634" s="225"/>
      <c r="O1634" s="225"/>
      <c r="P1634" s="225"/>
      <c r="Q1634" s="225"/>
      <c r="R1634" s="225"/>
      <c r="S1634" s="225"/>
      <c r="T1634" s="226"/>
      <c r="AT1634" s="227" t="s">
        <v>211</v>
      </c>
      <c r="AU1634" s="227" t="s">
        <v>86</v>
      </c>
      <c r="AV1634" s="14" t="s">
        <v>86</v>
      </c>
      <c r="AW1634" s="14" t="s">
        <v>32</v>
      </c>
      <c r="AX1634" s="14" t="s">
        <v>76</v>
      </c>
      <c r="AY1634" s="227" t="s">
        <v>200</v>
      </c>
    </row>
    <row r="1635" spans="1:65" s="15" customFormat="1" ht="11.25">
      <c r="B1635" s="228"/>
      <c r="C1635" s="229"/>
      <c r="D1635" s="208" t="s">
        <v>211</v>
      </c>
      <c r="E1635" s="230" t="s">
        <v>1</v>
      </c>
      <c r="F1635" s="231" t="s">
        <v>219</v>
      </c>
      <c r="G1635" s="229"/>
      <c r="H1635" s="232">
        <v>18.7</v>
      </c>
      <c r="I1635" s="233"/>
      <c r="J1635" s="229"/>
      <c r="K1635" s="229"/>
      <c r="L1635" s="234"/>
      <c r="M1635" s="235"/>
      <c r="N1635" s="236"/>
      <c r="O1635" s="236"/>
      <c r="P1635" s="236"/>
      <c r="Q1635" s="236"/>
      <c r="R1635" s="236"/>
      <c r="S1635" s="236"/>
      <c r="T1635" s="237"/>
      <c r="AT1635" s="238" t="s">
        <v>211</v>
      </c>
      <c r="AU1635" s="238" t="s">
        <v>86</v>
      </c>
      <c r="AV1635" s="15" t="s">
        <v>207</v>
      </c>
      <c r="AW1635" s="15" t="s">
        <v>32</v>
      </c>
      <c r="AX1635" s="15" t="s">
        <v>84</v>
      </c>
      <c r="AY1635" s="238" t="s">
        <v>200</v>
      </c>
    </row>
    <row r="1636" spans="1:65" s="2" customFormat="1" ht="21.75" customHeight="1">
      <c r="A1636" s="35"/>
      <c r="B1636" s="36"/>
      <c r="C1636" s="188" t="s">
        <v>1950</v>
      </c>
      <c r="D1636" s="188" t="s">
        <v>202</v>
      </c>
      <c r="E1636" s="189" t="s">
        <v>1951</v>
      </c>
      <c r="F1636" s="190" t="s">
        <v>1952</v>
      </c>
      <c r="G1636" s="191" t="s">
        <v>101</v>
      </c>
      <c r="H1636" s="192">
        <v>189.089</v>
      </c>
      <c r="I1636" s="193"/>
      <c r="J1636" s="194">
        <f>ROUND(I1636*H1636,2)</f>
        <v>0</v>
      </c>
      <c r="K1636" s="190" t="s">
        <v>206</v>
      </c>
      <c r="L1636" s="40"/>
      <c r="M1636" s="195" t="s">
        <v>1</v>
      </c>
      <c r="N1636" s="196" t="s">
        <v>41</v>
      </c>
      <c r="O1636" s="72"/>
      <c r="P1636" s="197">
        <f>O1636*H1636</f>
        <v>0</v>
      </c>
      <c r="Q1636" s="197">
        <v>2.0000000000000001E-4</v>
      </c>
      <c r="R1636" s="197">
        <f>Q1636*H1636</f>
        <v>3.7817799999999999E-2</v>
      </c>
      <c r="S1636" s="197">
        <v>0</v>
      </c>
      <c r="T1636" s="198">
        <f>S1636*H1636</f>
        <v>0</v>
      </c>
      <c r="U1636" s="35"/>
      <c r="V1636" s="35"/>
      <c r="W1636" s="35"/>
      <c r="X1636" s="35"/>
      <c r="Y1636" s="35"/>
      <c r="Z1636" s="35"/>
      <c r="AA1636" s="35"/>
      <c r="AB1636" s="35"/>
      <c r="AC1636" s="35"/>
      <c r="AD1636" s="35"/>
      <c r="AE1636" s="35"/>
      <c r="AR1636" s="199" t="s">
        <v>314</v>
      </c>
      <c r="AT1636" s="199" t="s">
        <v>202</v>
      </c>
      <c r="AU1636" s="199" t="s">
        <v>86</v>
      </c>
      <c r="AY1636" s="18" t="s">
        <v>200</v>
      </c>
      <c r="BE1636" s="200">
        <f>IF(N1636="základní",J1636,0)</f>
        <v>0</v>
      </c>
      <c r="BF1636" s="200">
        <f>IF(N1636="snížená",J1636,0)</f>
        <v>0</v>
      </c>
      <c r="BG1636" s="200">
        <f>IF(N1636="zákl. přenesená",J1636,0)</f>
        <v>0</v>
      </c>
      <c r="BH1636" s="200">
        <f>IF(N1636="sníž. přenesená",J1636,0)</f>
        <v>0</v>
      </c>
      <c r="BI1636" s="200">
        <f>IF(N1636="nulová",J1636,0)</f>
        <v>0</v>
      </c>
      <c r="BJ1636" s="18" t="s">
        <v>84</v>
      </c>
      <c r="BK1636" s="200">
        <f>ROUND(I1636*H1636,2)</f>
        <v>0</v>
      </c>
      <c r="BL1636" s="18" t="s">
        <v>314</v>
      </c>
      <c r="BM1636" s="199" t="s">
        <v>1953</v>
      </c>
    </row>
    <row r="1637" spans="1:65" s="2" customFormat="1" ht="11.25">
      <c r="A1637" s="35"/>
      <c r="B1637" s="36"/>
      <c r="C1637" s="37"/>
      <c r="D1637" s="201" t="s">
        <v>209</v>
      </c>
      <c r="E1637" s="37"/>
      <c r="F1637" s="202" t="s">
        <v>1954</v>
      </c>
      <c r="G1637" s="37"/>
      <c r="H1637" s="37"/>
      <c r="I1637" s="203"/>
      <c r="J1637" s="37"/>
      <c r="K1637" s="37"/>
      <c r="L1637" s="40"/>
      <c r="M1637" s="204"/>
      <c r="N1637" s="205"/>
      <c r="O1637" s="72"/>
      <c r="P1637" s="72"/>
      <c r="Q1637" s="72"/>
      <c r="R1637" s="72"/>
      <c r="S1637" s="72"/>
      <c r="T1637" s="73"/>
      <c r="U1637" s="35"/>
      <c r="V1637" s="35"/>
      <c r="W1637" s="35"/>
      <c r="X1637" s="35"/>
      <c r="Y1637" s="35"/>
      <c r="Z1637" s="35"/>
      <c r="AA1637" s="35"/>
      <c r="AB1637" s="35"/>
      <c r="AC1637" s="35"/>
      <c r="AD1637" s="35"/>
      <c r="AE1637" s="35"/>
      <c r="AT1637" s="18" t="s">
        <v>209</v>
      </c>
      <c r="AU1637" s="18" t="s">
        <v>86</v>
      </c>
    </row>
    <row r="1638" spans="1:65" s="13" customFormat="1" ht="22.5">
      <c r="B1638" s="206"/>
      <c r="C1638" s="207"/>
      <c r="D1638" s="208" t="s">
        <v>211</v>
      </c>
      <c r="E1638" s="209" t="s">
        <v>1</v>
      </c>
      <c r="F1638" s="210" t="s">
        <v>1893</v>
      </c>
      <c r="G1638" s="207"/>
      <c r="H1638" s="209" t="s">
        <v>1</v>
      </c>
      <c r="I1638" s="211"/>
      <c r="J1638" s="207"/>
      <c r="K1638" s="207"/>
      <c r="L1638" s="212"/>
      <c r="M1638" s="213"/>
      <c r="N1638" s="214"/>
      <c r="O1638" s="214"/>
      <c r="P1638" s="214"/>
      <c r="Q1638" s="214"/>
      <c r="R1638" s="214"/>
      <c r="S1638" s="214"/>
      <c r="T1638" s="215"/>
      <c r="AT1638" s="216" t="s">
        <v>211</v>
      </c>
      <c r="AU1638" s="216" t="s">
        <v>86</v>
      </c>
      <c r="AV1638" s="13" t="s">
        <v>84</v>
      </c>
      <c r="AW1638" s="13" t="s">
        <v>32</v>
      </c>
      <c r="AX1638" s="13" t="s">
        <v>76</v>
      </c>
      <c r="AY1638" s="216" t="s">
        <v>200</v>
      </c>
    </row>
    <row r="1639" spans="1:65" s="14" customFormat="1" ht="11.25">
      <c r="B1639" s="217"/>
      <c r="C1639" s="218"/>
      <c r="D1639" s="208" t="s">
        <v>211</v>
      </c>
      <c r="E1639" s="219" t="s">
        <v>1</v>
      </c>
      <c r="F1639" s="220" t="s">
        <v>1955</v>
      </c>
      <c r="G1639" s="218"/>
      <c r="H1639" s="221">
        <v>21.542000000000002</v>
      </c>
      <c r="I1639" s="222"/>
      <c r="J1639" s="218"/>
      <c r="K1639" s="218"/>
      <c r="L1639" s="223"/>
      <c r="M1639" s="224"/>
      <c r="N1639" s="225"/>
      <c r="O1639" s="225"/>
      <c r="P1639" s="225"/>
      <c r="Q1639" s="225"/>
      <c r="R1639" s="225"/>
      <c r="S1639" s="225"/>
      <c r="T1639" s="226"/>
      <c r="AT1639" s="227" t="s">
        <v>211</v>
      </c>
      <c r="AU1639" s="227" t="s">
        <v>86</v>
      </c>
      <c r="AV1639" s="14" t="s">
        <v>86</v>
      </c>
      <c r="AW1639" s="14" t="s">
        <v>32</v>
      </c>
      <c r="AX1639" s="14" t="s">
        <v>76</v>
      </c>
      <c r="AY1639" s="227" t="s">
        <v>200</v>
      </c>
    </row>
    <row r="1640" spans="1:65" s="13" customFormat="1" ht="22.5">
      <c r="B1640" s="206"/>
      <c r="C1640" s="207"/>
      <c r="D1640" s="208" t="s">
        <v>211</v>
      </c>
      <c r="E1640" s="209" t="s">
        <v>1</v>
      </c>
      <c r="F1640" s="210" t="s">
        <v>1902</v>
      </c>
      <c r="G1640" s="207"/>
      <c r="H1640" s="209" t="s">
        <v>1</v>
      </c>
      <c r="I1640" s="211"/>
      <c r="J1640" s="207"/>
      <c r="K1640" s="207"/>
      <c r="L1640" s="212"/>
      <c r="M1640" s="213"/>
      <c r="N1640" s="214"/>
      <c r="O1640" s="214"/>
      <c r="P1640" s="214"/>
      <c r="Q1640" s="214"/>
      <c r="R1640" s="214"/>
      <c r="S1640" s="214"/>
      <c r="T1640" s="215"/>
      <c r="AT1640" s="216" t="s">
        <v>211</v>
      </c>
      <c r="AU1640" s="216" t="s">
        <v>86</v>
      </c>
      <c r="AV1640" s="13" t="s">
        <v>84</v>
      </c>
      <c r="AW1640" s="13" t="s">
        <v>32</v>
      </c>
      <c r="AX1640" s="13" t="s">
        <v>76</v>
      </c>
      <c r="AY1640" s="216" t="s">
        <v>200</v>
      </c>
    </row>
    <row r="1641" spans="1:65" s="14" customFormat="1" ht="11.25">
      <c r="B1641" s="217"/>
      <c r="C1641" s="218"/>
      <c r="D1641" s="208" t="s">
        <v>211</v>
      </c>
      <c r="E1641" s="219" t="s">
        <v>1</v>
      </c>
      <c r="F1641" s="220" t="s">
        <v>1956</v>
      </c>
      <c r="G1641" s="218"/>
      <c r="H1641" s="221">
        <v>2.3559999999999999</v>
      </c>
      <c r="I1641" s="222"/>
      <c r="J1641" s="218"/>
      <c r="K1641" s="218"/>
      <c r="L1641" s="223"/>
      <c r="M1641" s="224"/>
      <c r="N1641" s="225"/>
      <c r="O1641" s="225"/>
      <c r="P1641" s="225"/>
      <c r="Q1641" s="225"/>
      <c r="R1641" s="225"/>
      <c r="S1641" s="225"/>
      <c r="T1641" s="226"/>
      <c r="AT1641" s="227" t="s">
        <v>211</v>
      </c>
      <c r="AU1641" s="227" t="s">
        <v>86</v>
      </c>
      <c r="AV1641" s="14" t="s">
        <v>86</v>
      </c>
      <c r="AW1641" s="14" t="s">
        <v>32</v>
      </c>
      <c r="AX1641" s="14" t="s">
        <v>76</v>
      </c>
      <c r="AY1641" s="227" t="s">
        <v>200</v>
      </c>
    </row>
    <row r="1642" spans="1:65" s="13" customFormat="1" ht="22.5">
      <c r="B1642" s="206"/>
      <c r="C1642" s="207"/>
      <c r="D1642" s="208" t="s">
        <v>211</v>
      </c>
      <c r="E1642" s="209" t="s">
        <v>1</v>
      </c>
      <c r="F1642" s="210" t="s">
        <v>1909</v>
      </c>
      <c r="G1642" s="207"/>
      <c r="H1642" s="209" t="s">
        <v>1</v>
      </c>
      <c r="I1642" s="211"/>
      <c r="J1642" s="207"/>
      <c r="K1642" s="207"/>
      <c r="L1642" s="212"/>
      <c r="M1642" s="213"/>
      <c r="N1642" s="214"/>
      <c r="O1642" s="214"/>
      <c r="P1642" s="214"/>
      <c r="Q1642" s="214"/>
      <c r="R1642" s="214"/>
      <c r="S1642" s="214"/>
      <c r="T1642" s="215"/>
      <c r="AT1642" s="216" t="s">
        <v>211</v>
      </c>
      <c r="AU1642" s="216" t="s">
        <v>86</v>
      </c>
      <c r="AV1642" s="13" t="s">
        <v>84</v>
      </c>
      <c r="AW1642" s="13" t="s">
        <v>32</v>
      </c>
      <c r="AX1642" s="13" t="s">
        <v>76</v>
      </c>
      <c r="AY1642" s="216" t="s">
        <v>200</v>
      </c>
    </row>
    <row r="1643" spans="1:65" s="14" customFormat="1" ht="11.25">
      <c r="B1643" s="217"/>
      <c r="C1643" s="218"/>
      <c r="D1643" s="208" t="s">
        <v>211</v>
      </c>
      <c r="E1643" s="219" t="s">
        <v>1</v>
      </c>
      <c r="F1643" s="220" t="s">
        <v>1957</v>
      </c>
      <c r="G1643" s="218"/>
      <c r="H1643" s="221">
        <v>4.4880000000000004</v>
      </c>
      <c r="I1643" s="222"/>
      <c r="J1643" s="218"/>
      <c r="K1643" s="218"/>
      <c r="L1643" s="223"/>
      <c r="M1643" s="224"/>
      <c r="N1643" s="225"/>
      <c r="O1643" s="225"/>
      <c r="P1643" s="225"/>
      <c r="Q1643" s="225"/>
      <c r="R1643" s="225"/>
      <c r="S1643" s="225"/>
      <c r="T1643" s="226"/>
      <c r="AT1643" s="227" t="s">
        <v>211</v>
      </c>
      <c r="AU1643" s="227" t="s">
        <v>86</v>
      </c>
      <c r="AV1643" s="14" t="s">
        <v>86</v>
      </c>
      <c r="AW1643" s="14" t="s">
        <v>32</v>
      </c>
      <c r="AX1643" s="14" t="s">
        <v>76</v>
      </c>
      <c r="AY1643" s="227" t="s">
        <v>200</v>
      </c>
    </row>
    <row r="1644" spans="1:65" s="13" customFormat="1" ht="22.5">
      <c r="B1644" s="206"/>
      <c r="C1644" s="207"/>
      <c r="D1644" s="208" t="s">
        <v>211</v>
      </c>
      <c r="E1644" s="209" t="s">
        <v>1</v>
      </c>
      <c r="F1644" s="210" t="s">
        <v>1916</v>
      </c>
      <c r="G1644" s="207"/>
      <c r="H1644" s="209" t="s">
        <v>1</v>
      </c>
      <c r="I1644" s="211"/>
      <c r="J1644" s="207"/>
      <c r="K1644" s="207"/>
      <c r="L1644" s="212"/>
      <c r="M1644" s="213"/>
      <c r="N1644" s="214"/>
      <c r="O1644" s="214"/>
      <c r="P1644" s="214"/>
      <c r="Q1644" s="214"/>
      <c r="R1644" s="214"/>
      <c r="S1644" s="214"/>
      <c r="T1644" s="215"/>
      <c r="AT1644" s="216" t="s">
        <v>211</v>
      </c>
      <c r="AU1644" s="216" t="s">
        <v>86</v>
      </c>
      <c r="AV1644" s="13" t="s">
        <v>84</v>
      </c>
      <c r="AW1644" s="13" t="s">
        <v>32</v>
      </c>
      <c r="AX1644" s="13" t="s">
        <v>76</v>
      </c>
      <c r="AY1644" s="216" t="s">
        <v>200</v>
      </c>
    </row>
    <row r="1645" spans="1:65" s="14" customFormat="1" ht="11.25">
      <c r="B1645" s="217"/>
      <c r="C1645" s="218"/>
      <c r="D1645" s="208" t="s">
        <v>211</v>
      </c>
      <c r="E1645" s="219" t="s">
        <v>1</v>
      </c>
      <c r="F1645" s="220" t="s">
        <v>1958</v>
      </c>
      <c r="G1645" s="218"/>
      <c r="H1645" s="221">
        <v>10.472</v>
      </c>
      <c r="I1645" s="222"/>
      <c r="J1645" s="218"/>
      <c r="K1645" s="218"/>
      <c r="L1645" s="223"/>
      <c r="M1645" s="224"/>
      <c r="N1645" s="225"/>
      <c r="O1645" s="225"/>
      <c r="P1645" s="225"/>
      <c r="Q1645" s="225"/>
      <c r="R1645" s="225"/>
      <c r="S1645" s="225"/>
      <c r="T1645" s="226"/>
      <c r="AT1645" s="227" t="s">
        <v>211</v>
      </c>
      <c r="AU1645" s="227" t="s">
        <v>86</v>
      </c>
      <c r="AV1645" s="14" t="s">
        <v>86</v>
      </c>
      <c r="AW1645" s="14" t="s">
        <v>32</v>
      </c>
      <c r="AX1645" s="14" t="s">
        <v>76</v>
      </c>
      <c r="AY1645" s="227" t="s">
        <v>200</v>
      </c>
    </row>
    <row r="1646" spans="1:65" s="13" customFormat="1" ht="22.5">
      <c r="B1646" s="206"/>
      <c r="C1646" s="207"/>
      <c r="D1646" s="208" t="s">
        <v>211</v>
      </c>
      <c r="E1646" s="209" t="s">
        <v>1</v>
      </c>
      <c r="F1646" s="210" t="s">
        <v>1922</v>
      </c>
      <c r="G1646" s="207"/>
      <c r="H1646" s="209" t="s">
        <v>1</v>
      </c>
      <c r="I1646" s="211"/>
      <c r="J1646" s="207"/>
      <c r="K1646" s="207"/>
      <c r="L1646" s="212"/>
      <c r="M1646" s="213"/>
      <c r="N1646" s="214"/>
      <c r="O1646" s="214"/>
      <c r="P1646" s="214"/>
      <c r="Q1646" s="214"/>
      <c r="R1646" s="214"/>
      <c r="S1646" s="214"/>
      <c r="T1646" s="215"/>
      <c r="AT1646" s="216" t="s">
        <v>211</v>
      </c>
      <c r="AU1646" s="216" t="s">
        <v>86</v>
      </c>
      <c r="AV1646" s="13" t="s">
        <v>84</v>
      </c>
      <c r="AW1646" s="13" t="s">
        <v>32</v>
      </c>
      <c r="AX1646" s="13" t="s">
        <v>76</v>
      </c>
      <c r="AY1646" s="216" t="s">
        <v>200</v>
      </c>
    </row>
    <row r="1647" spans="1:65" s="14" customFormat="1" ht="11.25">
      <c r="B1647" s="217"/>
      <c r="C1647" s="218"/>
      <c r="D1647" s="208" t="s">
        <v>211</v>
      </c>
      <c r="E1647" s="219" t="s">
        <v>1</v>
      </c>
      <c r="F1647" s="220" t="s">
        <v>1959</v>
      </c>
      <c r="G1647" s="218"/>
      <c r="H1647" s="221">
        <v>35.6</v>
      </c>
      <c r="I1647" s="222"/>
      <c r="J1647" s="218"/>
      <c r="K1647" s="218"/>
      <c r="L1647" s="223"/>
      <c r="M1647" s="224"/>
      <c r="N1647" s="225"/>
      <c r="O1647" s="225"/>
      <c r="P1647" s="225"/>
      <c r="Q1647" s="225"/>
      <c r="R1647" s="225"/>
      <c r="S1647" s="225"/>
      <c r="T1647" s="226"/>
      <c r="AT1647" s="227" t="s">
        <v>211</v>
      </c>
      <c r="AU1647" s="227" t="s">
        <v>86</v>
      </c>
      <c r="AV1647" s="14" t="s">
        <v>86</v>
      </c>
      <c r="AW1647" s="14" t="s">
        <v>32</v>
      </c>
      <c r="AX1647" s="14" t="s">
        <v>76</v>
      </c>
      <c r="AY1647" s="227" t="s">
        <v>200</v>
      </c>
    </row>
    <row r="1648" spans="1:65" s="13" customFormat="1" ht="22.5">
      <c r="B1648" s="206"/>
      <c r="C1648" s="207"/>
      <c r="D1648" s="208" t="s">
        <v>211</v>
      </c>
      <c r="E1648" s="209" t="s">
        <v>1</v>
      </c>
      <c r="F1648" s="210" t="s">
        <v>1928</v>
      </c>
      <c r="G1648" s="207"/>
      <c r="H1648" s="209" t="s">
        <v>1</v>
      </c>
      <c r="I1648" s="211"/>
      <c r="J1648" s="207"/>
      <c r="K1648" s="207"/>
      <c r="L1648" s="212"/>
      <c r="M1648" s="213"/>
      <c r="N1648" s="214"/>
      <c r="O1648" s="214"/>
      <c r="P1648" s="214"/>
      <c r="Q1648" s="214"/>
      <c r="R1648" s="214"/>
      <c r="S1648" s="214"/>
      <c r="T1648" s="215"/>
      <c r="AT1648" s="216" t="s">
        <v>211</v>
      </c>
      <c r="AU1648" s="216" t="s">
        <v>86</v>
      </c>
      <c r="AV1648" s="13" t="s">
        <v>84</v>
      </c>
      <c r="AW1648" s="13" t="s">
        <v>32</v>
      </c>
      <c r="AX1648" s="13" t="s">
        <v>76</v>
      </c>
      <c r="AY1648" s="216" t="s">
        <v>200</v>
      </c>
    </row>
    <row r="1649" spans="1:65" s="14" customFormat="1" ht="11.25">
      <c r="B1649" s="217"/>
      <c r="C1649" s="218"/>
      <c r="D1649" s="208" t="s">
        <v>211</v>
      </c>
      <c r="E1649" s="219" t="s">
        <v>1</v>
      </c>
      <c r="F1649" s="220" t="s">
        <v>1960</v>
      </c>
      <c r="G1649" s="218"/>
      <c r="H1649" s="221">
        <v>23.786000000000001</v>
      </c>
      <c r="I1649" s="222"/>
      <c r="J1649" s="218"/>
      <c r="K1649" s="218"/>
      <c r="L1649" s="223"/>
      <c r="M1649" s="224"/>
      <c r="N1649" s="225"/>
      <c r="O1649" s="225"/>
      <c r="P1649" s="225"/>
      <c r="Q1649" s="225"/>
      <c r="R1649" s="225"/>
      <c r="S1649" s="225"/>
      <c r="T1649" s="226"/>
      <c r="AT1649" s="227" t="s">
        <v>211</v>
      </c>
      <c r="AU1649" s="227" t="s">
        <v>86</v>
      </c>
      <c r="AV1649" s="14" t="s">
        <v>86</v>
      </c>
      <c r="AW1649" s="14" t="s">
        <v>32</v>
      </c>
      <c r="AX1649" s="14" t="s">
        <v>76</v>
      </c>
      <c r="AY1649" s="227" t="s">
        <v>200</v>
      </c>
    </row>
    <row r="1650" spans="1:65" s="13" customFormat="1" ht="22.5">
      <c r="B1650" s="206"/>
      <c r="C1650" s="207"/>
      <c r="D1650" s="208" t="s">
        <v>211</v>
      </c>
      <c r="E1650" s="209" t="s">
        <v>1</v>
      </c>
      <c r="F1650" s="210" t="s">
        <v>1933</v>
      </c>
      <c r="G1650" s="207"/>
      <c r="H1650" s="209" t="s">
        <v>1</v>
      </c>
      <c r="I1650" s="211"/>
      <c r="J1650" s="207"/>
      <c r="K1650" s="207"/>
      <c r="L1650" s="212"/>
      <c r="M1650" s="213"/>
      <c r="N1650" s="214"/>
      <c r="O1650" s="214"/>
      <c r="P1650" s="214"/>
      <c r="Q1650" s="214"/>
      <c r="R1650" s="214"/>
      <c r="S1650" s="214"/>
      <c r="T1650" s="215"/>
      <c r="AT1650" s="216" t="s">
        <v>211</v>
      </c>
      <c r="AU1650" s="216" t="s">
        <v>86</v>
      </c>
      <c r="AV1650" s="13" t="s">
        <v>84</v>
      </c>
      <c r="AW1650" s="13" t="s">
        <v>32</v>
      </c>
      <c r="AX1650" s="13" t="s">
        <v>76</v>
      </c>
      <c r="AY1650" s="216" t="s">
        <v>200</v>
      </c>
    </row>
    <row r="1651" spans="1:65" s="14" customFormat="1" ht="11.25">
      <c r="B1651" s="217"/>
      <c r="C1651" s="218"/>
      <c r="D1651" s="208" t="s">
        <v>211</v>
      </c>
      <c r="E1651" s="219" t="s">
        <v>1</v>
      </c>
      <c r="F1651" s="220" t="s">
        <v>1961</v>
      </c>
      <c r="G1651" s="218"/>
      <c r="H1651" s="221">
        <v>85.608999999999995</v>
      </c>
      <c r="I1651" s="222"/>
      <c r="J1651" s="218"/>
      <c r="K1651" s="218"/>
      <c r="L1651" s="223"/>
      <c r="M1651" s="224"/>
      <c r="N1651" s="225"/>
      <c r="O1651" s="225"/>
      <c r="P1651" s="225"/>
      <c r="Q1651" s="225"/>
      <c r="R1651" s="225"/>
      <c r="S1651" s="225"/>
      <c r="T1651" s="226"/>
      <c r="AT1651" s="227" t="s">
        <v>211</v>
      </c>
      <c r="AU1651" s="227" t="s">
        <v>86</v>
      </c>
      <c r="AV1651" s="14" t="s">
        <v>86</v>
      </c>
      <c r="AW1651" s="14" t="s">
        <v>32</v>
      </c>
      <c r="AX1651" s="14" t="s">
        <v>76</v>
      </c>
      <c r="AY1651" s="227" t="s">
        <v>200</v>
      </c>
    </row>
    <row r="1652" spans="1:65" s="13" customFormat="1" ht="22.5">
      <c r="B1652" s="206"/>
      <c r="C1652" s="207"/>
      <c r="D1652" s="208" t="s">
        <v>211</v>
      </c>
      <c r="E1652" s="209" t="s">
        <v>1</v>
      </c>
      <c r="F1652" s="210" t="s">
        <v>1962</v>
      </c>
      <c r="G1652" s="207"/>
      <c r="H1652" s="209" t="s">
        <v>1</v>
      </c>
      <c r="I1652" s="211"/>
      <c r="J1652" s="207"/>
      <c r="K1652" s="207"/>
      <c r="L1652" s="212"/>
      <c r="M1652" s="213"/>
      <c r="N1652" s="214"/>
      <c r="O1652" s="214"/>
      <c r="P1652" s="214"/>
      <c r="Q1652" s="214"/>
      <c r="R1652" s="214"/>
      <c r="S1652" s="214"/>
      <c r="T1652" s="215"/>
      <c r="AT1652" s="216" t="s">
        <v>211</v>
      </c>
      <c r="AU1652" s="216" t="s">
        <v>86</v>
      </c>
      <c r="AV1652" s="13" t="s">
        <v>84</v>
      </c>
      <c r="AW1652" s="13" t="s">
        <v>32</v>
      </c>
      <c r="AX1652" s="13" t="s">
        <v>76</v>
      </c>
      <c r="AY1652" s="216" t="s">
        <v>200</v>
      </c>
    </row>
    <row r="1653" spans="1:65" s="14" customFormat="1" ht="11.25">
      <c r="B1653" s="217"/>
      <c r="C1653" s="218"/>
      <c r="D1653" s="208" t="s">
        <v>211</v>
      </c>
      <c r="E1653" s="219" t="s">
        <v>1</v>
      </c>
      <c r="F1653" s="220" t="s">
        <v>1963</v>
      </c>
      <c r="G1653" s="218"/>
      <c r="H1653" s="221">
        <v>2.6179999999999999</v>
      </c>
      <c r="I1653" s="222"/>
      <c r="J1653" s="218"/>
      <c r="K1653" s="218"/>
      <c r="L1653" s="223"/>
      <c r="M1653" s="224"/>
      <c r="N1653" s="225"/>
      <c r="O1653" s="225"/>
      <c r="P1653" s="225"/>
      <c r="Q1653" s="225"/>
      <c r="R1653" s="225"/>
      <c r="S1653" s="225"/>
      <c r="T1653" s="226"/>
      <c r="AT1653" s="227" t="s">
        <v>211</v>
      </c>
      <c r="AU1653" s="227" t="s">
        <v>86</v>
      </c>
      <c r="AV1653" s="14" t="s">
        <v>86</v>
      </c>
      <c r="AW1653" s="14" t="s">
        <v>32</v>
      </c>
      <c r="AX1653" s="14" t="s">
        <v>76</v>
      </c>
      <c r="AY1653" s="227" t="s">
        <v>200</v>
      </c>
    </row>
    <row r="1654" spans="1:65" s="13" customFormat="1" ht="22.5">
      <c r="B1654" s="206"/>
      <c r="C1654" s="207"/>
      <c r="D1654" s="208" t="s">
        <v>211</v>
      </c>
      <c r="E1654" s="209" t="s">
        <v>1</v>
      </c>
      <c r="F1654" s="210" t="s">
        <v>1964</v>
      </c>
      <c r="G1654" s="207"/>
      <c r="H1654" s="209" t="s">
        <v>1</v>
      </c>
      <c r="I1654" s="211"/>
      <c r="J1654" s="207"/>
      <c r="K1654" s="207"/>
      <c r="L1654" s="212"/>
      <c r="M1654" s="213"/>
      <c r="N1654" s="214"/>
      <c r="O1654" s="214"/>
      <c r="P1654" s="214"/>
      <c r="Q1654" s="214"/>
      <c r="R1654" s="214"/>
      <c r="S1654" s="214"/>
      <c r="T1654" s="215"/>
      <c r="AT1654" s="216" t="s">
        <v>211</v>
      </c>
      <c r="AU1654" s="216" t="s">
        <v>86</v>
      </c>
      <c r="AV1654" s="13" t="s">
        <v>84</v>
      </c>
      <c r="AW1654" s="13" t="s">
        <v>32</v>
      </c>
      <c r="AX1654" s="13" t="s">
        <v>76</v>
      </c>
      <c r="AY1654" s="216" t="s">
        <v>200</v>
      </c>
    </row>
    <row r="1655" spans="1:65" s="14" customFormat="1" ht="11.25">
      <c r="B1655" s="217"/>
      <c r="C1655" s="218"/>
      <c r="D1655" s="208" t="s">
        <v>211</v>
      </c>
      <c r="E1655" s="219" t="s">
        <v>1</v>
      </c>
      <c r="F1655" s="220" t="s">
        <v>1963</v>
      </c>
      <c r="G1655" s="218"/>
      <c r="H1655" s="221">
        <v>2.6179999999999999</v>
      </c>
      <c r="I1655" s="222"/>
      <c r="J1655" s="218"/>
      <c r="K1655" s="218"/>
      <c r="L1655" s="223"/>
      <c r="M1655" s="224"/>
      <c r="N1655" s="225"/>
      <c r="O1655" s="225"/>
      <c r="P1655" s="225"/>
      <c r="Q1655" s="225"/>
      <c r="R1655" s="225"/>
      <c r="S1655" s="225"/>
      <c r="T1655" s="226"/>
      <c r="AT1655" s="227" t="s">
        <v>211</v>
      </c>
      <c r="AU1655" s="227" t="s">
        <v>86</v>
      </c>
      <c r="AV1655" s="14" t="s">
        <v>86</v>
      </c>
      <c r="AW1655" s="14" t="s">
        <v>32</v>
      </c>
      <c r="AX1655" s="14" t="s">
        <v>76</v>
      </c>
      <c r="AY1655" s="227" t="s">
        <v>200</v>
      </c>
    </row>
    <row r="1656" spans="1:65" s="15" customFormat="1" ht="11.25">
      <c r="B1656" s="228"/>
      <c r="C1656" s="229"/>
      <c r="D1656" s="208" t="s">
        <v>211</v>
      </c>
      <c r="E1656" s="230" t="s">
        <v>1</v>
      </c>
      <c r="F1656" s="231" t="s">
        <v>219</v>
      </c>
      <c r="G1656" s="229"/>
      <c r="H1656" s="232">
        <v>189.089</v>
      </c>
      <c r="I1656" s="233"/>
      <c r="J1656" s="229"/>
      <c r="K1656" s="229"/>
      <c r="L1656" s="234"/>
      <c r="M1656" s="235"/>
      <c r="N1656" s="236"/>
      <c r="O1656" s="236"/>
      <c r="P1656" s="236"/>
      <c r="Q1656" s="236"/>
      <c r="R1656" s="236"/>
      <c r="S1656" s="236"/>
      <c r="T1656" s="237"/>
      <c r="AT1656" s="238" t="s">
        <v>211</v>
      </c>
      <c r="AU1656" s="238" t="s">
        <v>86</v>
      </c>
      <c r="AV1656" s="15" t="s">
        <v>207</v>
      </c>
      <c r="AW1656" s="15" t="s">
        <v>32</v>
      </c>
      <c r="AX1656" s="15" t="s">
        <v>84</v>
      </c>
      <c r="AY1656" s="238" t="s">
        <v>200</v>
      </c>
    </row>
    <row r="1657" spans="1:65" s="2" customFormat="1" ht="16.5" customHeight="1">
      <c r="A1657" s="35"/>
      <c r="B1657" s="36"/>
      <c r="C1657" s="188" t="s">
        <v>1965</v>
      </c>
      <c r="D1657" s="188" t="s">
        <v>202</v>
      </c>
      <c r="E1657" s="189" t="s">
        <v>1966</v>
      </c>
      <c r="F1657" s="190" t="s">
        <v>1967</v>
      </c>
      <c r="G1657" s="191" t="s">
        <v>415</v>
      </c>
      <c r="H1657" s="192">
        <v>18.7</v>
      </c>
      <c r="I1657" s="193"/>
      <c r="J1657" s="194">
        <f>ROUND(I1657*H1657,2)</f>
        <v>0</v>
      </c>
      <c r="K1657" s="190" t="s">
        <v>206</v>
      </c>
      <c r="L1657" s="40"/>
      <c r="M1657" s="195" t="s">
        <v>1</v>
      </c>
      <c r="N1657" s="196" t="s">
        <v>41</v>
      </c>
      <c r="O1657" s="72"/>
      <c r="P1657" s="197">
        <f>O1657*H1657</f>
        <v>0</v>
      </c>
      <c r="Q1657" s="197">
        <v>3.6000000000000002E-4</v>
      </c>
      <c r="R1657" s="197">
        <f>Q1657*H1657</f>
        <v>6.7320000000000001E-3</v>
      </c>
      <c r="S1657" s="197">
        <v>0</v>
      </c>
      <c r="T1657" s="198">
        <f>S1657*H1657</f>
        <v>0</v>
      </c>
      <c r="U1657" s="35"/>
      <c r="V1657" s="35"/>
      <c r="W1657" s="35"/>
      <c r="X1657" s="35"/>
      <c r="Y1657" s="35"/>
      <c r="Z1657" s="35"/>
      <c r="AA1657" s="35"/>
      <c r="AB1657" s="35"/>
      <c r="AC1657" s="35"/>
      <c r="AD1657" s="35"/>
      <c r="AE1657" s="35"/>
      <c r="AR1657" s="199" t="s">
        <v>314</v>
      </c>
      <c r="AT1657" s="199" t="s">
        <v>202</v>
      </c>
      <c r="AU1657" s="199" t="s">
        <v>86</v>
      </c>
      <c r="AY1657" s="18" t="s">
        <v>200</v>
      </c>
      <c r="BE1657" s="200">
        <f>IF(N1657="základní",J1657,0)</f>
        <v>0</v>
      </c>
      <c r="BF1657" s="200">
        <f>IF(N1657="snížená",J1657,0)</f>
        <v>0</v>
      </c>
      <c r="BG1657" s="200">
        <f>IF(N1657="zákl. přenesená",J1657,0)</f>
        <v>0</v>
      </c>
      <c r="BH1657" s="200">
        <f>IF(N1657="sníž. přenesená",J1657,0)</f>
        <v>0</v>
      </c>
      <c r="BI1657" s="200">
        <f>IF(N1657="nulová",J1657,0)</f>
        <v>0</v>
      </c>
      <c r="BJ1657" s="18" t="s">
        <v>84</v>
      </c>
      <c r="BK1657" s="200">
        <f>ROUND(I1657*H1657,2)</f>
        <v>0</v>
      </c>
      <c r="BL1657" s="18" t="s">
        <v>314</v>
      </c>
      <c r="BM1657" s="199" t="s">
        <v>1968</v>
      </c>
    </row>
    <row r="1658" spans="1:65" s="2" customFormat="1" ht="11.25">
      <c r="A1658" s="35"/>
      <c r="B1658" s="36"/>
      <c r="C1658" s="37"/>
      <c r="D1658" s="201" t="s">
        <v>209</v>
      </c>
      <c r="E1658" s="37"/>
      <c r="F1658" s="202" t="s">
        <v>1969</v>
      </c>
      <c r="G1658" s="37"/>
      <c r="H1658" s="37"/>
      <c r="I1658" s="203"/>
      <c r="J1658" s="37"/>
      <c r="K1658" s="37"/>
      <c r="L1658" s="40"/>
      <c r="M1658" s="204"/>
      <c r="N1658" s="205"/>
      <c r="O1658" s="72"/>
      <c r="P1658" s="72"/>
      <c r="Q1658" s="72"/>
      <c r="R1658" s="72"/>
      <c r="S1658" s="72"/>
      <c r="T1658" s="73"/>
      <c r="U1658" s="35"/>
      <c r="V1658" s="35"/>
      <c r="W1658" s="35"/>
      <c r="X1658" s="35"/>
      <c r="Y1658" s="35"/>
      <c r="Z1658" s="35"/>
      <c r="AA1658" s="35"/>
      <c r="AB1658" s="35"/>
      <c r="AC1658" s="35"/>
      <c r="AD1658" s="35"/>
      <c r="AE1658" s="35"/>
      <c r="AT1658" s="18" t="s">
        <v>209</v>
      </c>
      <c r="AU1658" s="18" t="s">
        <v>86</v>
      </c>
    </row>
    <row r="1659" spans="1:65" s="13" customFormat="1" ht="11.25">
      <c r="B1659" s="206"/>
      <c r="C1659" s="207"/>
      <c r="D1659" s="208" t="s">
        <v>211</v>
      </c>
      <c r="E1659" s="209" t="s">
        <v>1</v>
      </c>
      <c r="F1659" s="210" t="s">
        <v>406</v>
      </c>
      <c r="G1659" s="207"/>
      <c r="H1659" s="209" t="s">
        <v>1</v>
      </c>
      <c r="I1659" s="211"/>
      <c r="J1659" s="207"/>
      <c r="K1659" s="207"/>
      <c r="L1659" s="212"/>
      <c r="M1659" s="213"/>
      <c r="N1659" s="214"/>
      <c r="O1659" s="214"/>
      <c r="P1659" s="214"/>
      <c r="Q1659" s="214"/>
      <c r="R1659" s="214"/>
      <c r="S1659" s="214"/>
      <c r="T1659" s="215"/>
      <c r="AT1659" s="216" t="s">
        <v>211</v>
      </c>
      <c r="AU1659" s="216" t="s">
        <v>86</v>
      </c>
      <c r="AV1659" s="13" t="s">
        <v>84</v>
      </c>
      <c r="AW1659" s="13" t="s">
        <v>32</v>
      </c>
      <c r="AX1659" s="13" t="s">
        <v>76</v>
      </c>
      <c r="AY1659" s="216" t="s">
        <v>200</v>
      </c>
    </row>
    <row r="1660" spans="1:65" s="13" customFormat="1" ht="11.25">
      <c r="B1660" s="206"/>
      <c r="C1660" s="207"/>
      <c r="D1660" s="208" t="s">
        <v>211</v>
      </c>
      <c r="E1660" s="209" t="s">
        <v>1</v>
      </c>
      <c r="F1660" s="210" t="s">
        <v>1896</v>
      </c>
      <c r="G1660" s="207"/>
      <c r="H1660" s="209" t="s">
        <v>1</v>
      </c>
      <c r="I1660" s="211"/>
      <c r="J1660" s="207"/>
      <c r="K1660" s="207"/>
      <c r="L1660" s="212"/>
      <c r="M1660" s="213"/>
      <c r="N1660" s="214"/>
      <c r="O1660" s="214"/>
      <c r="P1660" s="214"/>
      <c r="Q1660" s="214"/>
      <c r="R1660" s="214"/>
      <c r="S1660" s="214"/>
      <c r="T1660" s="215"/>
      <c r="AT1660" s="216" t="s">
        <v>211</v>
      </c>
      <c r="AU1660" s="216" t="s">
        <v>86</v>
      </c>
      <c r="AV1660" s="13" t="s">
        <v>84</v>
      </c>
      <c r="AW1660" s="13" t="s">
        <v>32</v>
      </c>
      <c r="AX1660" s="13" t="s">
        <v>76</v>
      </c>
      <c r="AY1660" s="216" t="s">
        <v>200</v>
      </c>
    </row>
    <row r="1661" spans="1:65" s="14" customFormat="1" ht="11.25">
      <c r="B1661" s="217"/>
      <c r="C1661" s="218"/>
      <c r="D1661" s="208" t="s">
        <v>211</v>
      </c>
      <c r="E1661" s="219" t="s">
        <v>1</v>
      </c>
      <c r="F1661" s="220" t="s">
        <v>459</v>
      </c>
      <c r="G1661" s="218"/>
      <c r="H1661" s="221">
        <v>7.48</v>
      </c>
      <c r="I1661" s="222"/>
      <c r="J1661" s="218"/>
      <c r="K1661" s="218"/>
      <c r="L1661" s="223"/>
      <c r="M1661" s="224"/>
      <c r="N1661" s="225"/>
      <c r="O1661" s="225"/>
      <c r="P1661" s="225"/>
      <c r="Q1661" s="225"/>
      <c r="R1661" s="225"/>
      <c r="S1661" s="225"/>
      <c r="T1661" s="226"/>
      <c r="AT1661" s="227" t="s">
        <v>211</v>
      </c>
      <c r="AU1661" s="227" t="s">
        <v>86</v>
      </c>
      <c r="AV1661" s="14" t="s">
        <v>86</v>
      </c>
      <c r="AW1661" s="14" t="s">
        <v>32</v>
      </c>
      <c r="AX1661" s="14" t="s">
        <v>76</v>
      </c>
      <c r="AY1661" s="227" t="s">
        <v>200</v>
      </c>
    </row>
    <row r="1662" spans="1:65" s="13" customFormat="1" ht="11.25">
      <c r="B1662" s="206"/>
      <c r="C1662" s="207"/>
      <c r="D1662" s="208" t="s">
        <v>211</v>
      </c>
      <c r="E1662" s="209" t="s">
        <v>1</v>
      </c>
      <c r="F1662" s="210" t="s">
        <v>1898</v>
      </c>
      <c r="G1662" s="207"/>
      <c r="H1662" s="209" t="s">
        <v>1</v>
      </c>
      <c r="I1662" s="211"/>
      <c r="J1662" s="207"/>
      <c r="K1662" s="207"/>
      <c r="L1662" s="212"/>
      <c r="M1662" s="213"/>
      <c r="N1662" s="214"/>
      <c r="O1662" s="214"/>
      <c r="P1662" s="214"/>
      <c r="Q1662" s="214"/>
      <c r="R1662" s="214"/>
      <c r="S1662" s="214"/>
      <c r="T1662" s="215"/>
      <c r="AT1662" s="216" t="s">
        <v>211</v>
      </c>
      <c r="AU1662" s="216" t="s">
        <v>86</v>
      </c>
      <c r="AV1662" s="13" t="s">
        <v>84</v>
      </c>
      <c r="AW1662" s="13" t="s">
        <v>32</v>
      </c>
      <c r="AX1662" s="13" t="s">
        <v>76</v>
      </c>
      <c r="AY1662" s="216" t="s">
        <v>200</v>
      </c>
    </row>
    <row r="1663" spans="1:65" s="14" customFormat="1" ht="11.25">
      <c r="B1663" s="217"/>
      <c r="C1663" s="218"/>
      <c r="D1663" s="208" t="s">
        <v>211</v>
      </c>
      <c r="E1663" s="219" t="s">
        <v>1</v>
      </c>
      <c r="F1663" s="220" t="s">
        <v>1949</v>
      </c>
      <c r="G1663" s="218"/>
      <c r="H1663" s="221">
        <v>11.22</v>
      </c>
      <c r="I1663" s="222"/>
      <c r="J1663" s="218"/>
      <c r="K1663" s="218"/>
      <c r="L1663" s="223"/>
      <c r="M1663" s="224"/>
      <c r="N1663" s="225"/>
      <c r="O1663" s="225"/>
      <c r="P1663" s="225"/>
      <c r="Q1663" s="225"/>
      <c r="R1663" s="225"/>
      <c r="S1663" s="225"/>
      <c r="T1663" s="226"/>
      <c r="AT1663" s="227" t="s">
        <v>211</v>
      </c>
      <c r="AU1663" s="227" t="s">
        <v>86</v>
      </c>
      <c r="AV1663" s="14" t="s">
        <v>86</v>
      </c>
      <c r="AW1663" s="14" t="s">
        <v>32</v>
      </c>
      <c r="AX1663" s="14" t="s">
        <v>76</v>
      </c>
      <c r="AY1663" s="227" t="s">
        <v>200</v>
      </c>
    </row>
    <row r="1664" spans="1:65" s="15" customFormat="1" ht="11.25">
      <c r="B1664" s="228"/>
      <c r="C1664" s="229"/>
      <c r="D1664" s="208" t="s">
        <v>211</v>
      </c>
      <c r="E1664" s="230" t="s">
        <v>1</v>
      </c>
      <c r="F1664" s="231" t="s">
        <v>219</v>
      </c>
      <c r="G1664" s="229"/>
      <c r="H1664" s="232">
        <v>18.7</v>
      </c>
      <c r="I1664" s="233"/>
      <c r="J1664" s="229"/>
      <c r="K1664" s="229"/>
      <c r="L1664" s="234"/>
      <c r="M1664" s="235"/>
      <c r="N1664" s="236"/>
      <c r="O1664" s="236"/>
      <c r="P1664" s="236"/>
      <c r="Q1664" s="236"/>
      <c r="R1664" s="236"/>
      <c r="S1664" s="236"/>
      <c r="T1664" s="237"/>
      <c r="AT1664" s="238" t="s">
        <v>211</v>
      </c>
      <c r="AU1664" s="238" t="s">
        <v>86</v>
      </c>
      <c r="AV1664" s="15" t="s">
        <v>207</v>
      </c>
      <c r="AW1664" s="15" t="s">
        <v>32</v>
      </c>
      <c r="AX1664" s="15" t="s">
        <v>84</v>
      </c>
      <c r="AY1664" s="238" t="s">
        <v>200</v>
      </c>
    </row>
    <row r="1665" spans="1:65" s="2" customFormat="1" ht="16.5" customHeight="1">
      <c r="A1665" s="35"/>
      <c r="B1665" s="36"/>
      <c r="C1665" s="188" t="s">
        <v>1970</v>
      </c>
      <c r="D1665" s="188" t="s">
        <v>202</v>
      </c>
      <c r="E1665" s="189" t="s">
        <v>1971</v>
      </c>
      <c r="F1665" s="190" t="s">
        <v>1972</v>
      </c>
      <c r="G1665" s="191" t="s">
        <v>101</v>
      </c>
      <c r="H1665" s="192">
        <v>11</v>
      </c>
      <c r="I1665" s="193"/>
      <c r="J1665" s="194">
        <f>ROUND(I1665*H1665,2)</f>
        <v>0</v>
      </c>
      <c r="K1665" s="190" t="s">
        <v>206</v>
      </c>
      <c r="L1665" s="40"/>
      <c r="M1665" s="195" t="s">
        <v>1</v>
      </c>
      <c r="N1665" s="196" t="s">
        <v>41</v>
      </c>
      <c r="O1665" s="72"/>
      <c r="P1665" s="197">
        <f>O1665*H1665</f>
        <v>0</v>
      </c>
      <c r="Q1665" s="197">
        <v>0</v>
      </c>
      <c r="R1665" s="197">
        <f>Q1665*H1665</f>
        <v>0</v>
      </c>
      <c r="S1665" s="197">
        <v>0</v>
      </c>
      <c r="T1665" s="198">
        <f>S1665*H1665</f>
        <v>0</v>
      </c>
      <c r="U1665" s="35"/>
      <c r="V1665" s="35"/>
      <c r="W1665" s="35"/>
      <c r="X1665" s="35"/>
      <c r="Y1665" s="35"/>
      <c r="Z1665" s="35"/>
      <c r="AA1665" s="35"/>
      <c r="AB1665" s="35"/>
      <c r="AC1665" s="35"/>
      <c r="AD1665" s="35"/>
      <c r="AE1665" s="35"/>
      <c r="AR1665" s="199" t="s">
        <v>314</v>
      </c>
      <c r="AT1665" s="199" t="s">
        <v>202</v>
      </c>
      <c r="AU1665" s="199" t="s">
        <v>86</v>
      </c>
      <c r="AY1665" s="18" t="s">
        <v>200</v>
      </c>
      <c r="BE1665" s="200">
        <f>IF(N1665="základní",J1665,0)</f>
        <v>0</v>
      </c>
      <c r="BF1665" s="200">
        <f>IF(N1665="snížená",J1665,0)</f>
        <v>0</v>
      </c>
      <c r="BG1665" s="200">
        <f>IF(N1665="zákl. přenesená",J1665,0)</f>
        <v>0</v>
      </c>
      <c r="BH1665" s="200">
        <f>IF(N1665="sníž. přenesená",J1665,0)</f>
        <v>0</v>
      </c>
      <c r="BI1665" s="200">
        <f>IF(N1665="nulová",J1665,0)</f>
        <v>0</v>
      </c>
      <c r="BJ1665" s="18" t="s">
        <v>84</v>
      </c>
      <c r="BK1665" s="200">
        <f>ROUND(I1665*H1665,2)</f>
        <v>0</v>
      </c>
      <c r="BL1665" s="18" t="s">
        <v>314</v>
      </c>
      <c r="BM1665" s="199" t="s">
        <v>1973</v>
      </c>
    </row>
    <row r="1666" spans="1:65" s="2" customFormat="1" ht="11.25">
      <c r="A1666" s="35"/>
      <c r="B1666" s="36"/>
      <c r="C1666" s="37"/>
      <c r="D1666" s="201" t="s">
        <v>209</v>
      </c>
      <c r="E1666" s="37"/>
      <c r="F1666" s="202" t="s">
        <v>1974</v>
      </c>
      <c r="G1666" s="37"/>
      <c r="H1666" s="37"/>
      <c r="I1666" s="203"/>
      <c r="J1666" s="37"/>
      <c r="K1666" s="37"/>
      <c r="L1666" s="40"/>
      <c r="M1666" s="204"/>
      <c r="N1666" s="205"/>
      <c r="O1666" s="72"/>
      <c r="P1666" s="72"/>
      <c r="Q1666" s="72"/>
      <c r="R1666" s="72"/>
      <c r="S1666" s="72"/>
      <c r="T1666" s="73"/>
      <c r="U1666" s="35"/>
      <c r="V1666" s="35"/>
      <c r="W1666" s="35"/>
      <c r="X1666" s="35"/>
      <c r="Y1666" s="35"/>
      <c r="Z1666" s="35"/>
      <c r="AA1666" s="35"/>
      <c r="AB1666" s="35"/>
      <c r="AC1666" s="35"/>
      <c r="AD1666" s="35"/>
      <c r="AE1666" s="35"/>
      <c r="AT1666" s="18" t="s">
        <v>209</v>
      </c>
      <c r="AU1666" s="18" t="s">
        <v>86</v>
      </c>
    </row>
    <row r="1667" spans="1:65" s="14" customFormat="1" ht="11.25">
      <c r="B1667" s="217"/>
      <c r="C1667" s="218"/>
      <c r="D1667" s="208" t="s">
        <v>211</v>
      </c>
      <c r="E1667" s="219" t="s">
        <v>1</v>
      </c>
      <c r="F1667" s="220" t="s">
        <v>128</v>
      </c>
      <c r="G1667" s="218"/>
      <c r="H1667" s="221">
        <v>11</v>
      </c>
      <c r="I1667" s="222"/>
      <c r="J1667" s="218"/>
      <c r="K1667" s="218"/>
      <c r="L1667" s="223"/>
      <c r="M1667" s="224"/>
      <c r="N1667" s="225"/>
      <c r="O1667" s="225"/>
      <c r="P1667" s="225"/>
      <c r="Q1667" s="225"/>
      <c r="R1667" s="225"/>
      <c r="S1667" s="225"/>
      <c r="T1667" s="226"/>
      <c r="AT1667" s="227" t="s">
        <v>211</v>
      </c>
      <c r="AU1667" s="227" t="s">
        <v>86</v>
      </c>
      <c r="AV1667" s="14" t="s">
        <v>86</v>
      </c>
      <c r="AW1667" s="14" t="s">
        <v>32</v>
      </c>
      <c r="AX1667" s="14" t="s">
        <v>84</v>
      </c>
      <c r="AY1667" s="227" t="s">
        <v>200</v>
      </c>
    </row>
    <row r="1668" spans="1:65" s="2" customFormat="1" ht="24.2" customHeight="1">
      <c r="A1668" s="35"/>
      <c r="B1668" s="36"/>
      <c r="C1668" s="250" t="s">
        <v>1975</v>
      </c>
      <c r="D1668" s="250" t="s">
        <v>302</v>
      </c>
      <c r="E1668" s="251" t="s">
        <v>1976</v>
      </c>
      <c r="F1668" s="252" t="s">
        <v>1977</v>
      </c>
      <c r="G1668" s="253" t="s">
        <v>101</v>
      </c>
      <c r="H1668" s="254">
        <v>12.359</v>
      </c>
      <c r="I1668" s="255"/>
      <c r="J1668" s="256">
        <f>ROUND(I1668*H1668,2)</f>
        <v>0</v>
      </c>
      <c r="K1668" s="252" t="s">
        <v>206</v>
      </c>
      <c r="L1668" s="257"/>
      <c r="M1668" s="258" t="s">
        <v>1</v>
      </c>
      <c r="N1668" s="259" t="s">
        <v>41</v>
      </c>
      <c r="O1668" s="72"/>
      <c r="P1668" s="197">
        <f>O1668*H1668</f>
        <v>0</v>
      </c>
      <c r="Q1668" s="197">
        <v>1.6000000000000001E-4</v>
      </c>
      <c r="R1668" s="197">
        <f>Q1668*H1668</f>
        <v>1.97744E-3</v>
      </c>
      <c r="S1668" s="197">
        <v>0</v>
      </c>
      <c r="T1668" s="198">
        <f>S1668*H1668</f>
        <v>0</v>
      </c>
      <c r="U1668" s="35"/>
      <c r="V1668" s="35"/>
      <c r="W1668" s="35"/>
      <c r="X1668" s="35"/>
      <c r="Y1668" s="35"/>
      <c r="Z1668" s="35"/>
      <c r="AA1668" s="35"/>
      <c r="AB1668" s="35"/>
      <c r="AC1668" s="35"/>
      <c r="AD1668" s="35"/>
      <c r="AE1668" s="35"/>
      <c r="AR1668" s="199" t="s">
        <v>441</v>
      </c>
      <c r="AT1668" s="199" t="s">
        <v>302</v>
      </c>
      <c r="AU1668" s="199" t="s">
        <v>86</v>
      </c>
      <c r="AY1668" s="18" t="s">
        <v>200</v>
      </c>
      <c r="BE1668" s="200">
        <f>IF(N1668="základní",J1668,0)</f>
        <v>0</v>
      </c>
      <c r="BF1668" s="200">
        <f>IF(N1668="snížená",J1668,0)</f>
        <v>0</v>
      </c>
      <c r="BG1668" s="200">
        <f>IF(N1668="zákl. přenesená",J1668,0)</f>
        <v>0</v>
      </c>
      <c r="BH1668" s="200">
        <f>IF(N1668="sníž. přenesená",J1668,0)</f>
        <v>0</v>
      </c>
      <c r="BI1668" s="200">
        <f>IF(N1668="nulová",J1668,0)</f>
        <v>0</v>
      </c>
      <c r="BJ1668" s="18" t="s">
        <v>84</v>
      </c>
      <c r="BK1668" s="200">
        <f>ROUND(I1668*H1668,2)</f>
        <v>0</v>
      </c>
      <c r="BL1668" s="18" t="s">
        <v>314</v>
      </c>
      <c r="BM1668" s="199" t="s">
        <v>1978</v>
      </c>
    </row>
    <row r="1669" spans="1:65" s="14" customFormat="1" ht="11.25">
      <c r="B1669" s="217"/>
      <c r="C1669" s="218"/>
      <c r="D1669" s="208" t="s">
        <v>211</v>
      </c>
      <c r="E1669" s="218"/>
      <c r="F1669" s="220" t="s">
        <v>1979</v>
      </c>
      <c r="G1669" s="218"/>
      <c r="H1669" s="221">
        <v>12.359</v>
      </c>
      <c r="I1669" s="222"/>
      <c r="J1669" s="218"/>
      <c r="K1669" s="218"/>
      <c r="L1669" s="223"/>
      <c r="M1669" s="224"/>
      <c r="N1669" s="225"/>
      <c r="O1669" s="225"/>
      <c r="P1669" s="225"/>
      <c r="Q1669" s="225"/>
      <c r="R1669" s="225"/>
      <c r="S1669" s="225"/>
      <c r="T1669" s="226"/>
      <c r="AT1669" s="227" t="s">
        <v>211</v>
      </c>
      <c r="AU1669" s="227" t="s">
        <v>86</v>
      </c>
      <c r="AV1669" s="14" t="s">
        <v>86</v>
      </c>
      <c r="AW1669" s="14" t="s">
        <v>4</v>
      </c>
      <c r="AX1669" s="14" t="s">
        <v>84</v>
      </c>
      <c r="AY1669" s="227" t="s">
        <v>200</v>
      </c>
    </row>
    <row r="1670" spans="1:65" s="2" customFormat="1" ht="21.75" customHeight="1">
      <c r="A1670" s="35"/>
      <c r="B1670" s="36"/>
      <c r="C1670" s="188" t="s">
        <v>1980</v>
      </c>
      <c r="D1670" s="188" t="s">
        <v>202</v>
      </c>
      <c r="E1670" s="189" t="s">
        <v>1981</v>
      </c>
      <c r="F1670" s="190" t="s">
        <v>1982</v>
      </c>
      <c r="G1670" s="191" t="s">
        <v>101</v>
      </c>
      <c r="H1670" s="192">
        <v>68</v>
      </c>
      <c r="I1670" s="193"/>
      <c r="J1670" s="194">
        <f>ROUND(I1670*H1670,2)</f>
        <v>0</v>
      </c>
      <c r="K1670" s="190" t="s">
        <v>206</v>
      </c>
      <c r="L1670" s="40"/>
      <c r="M1670" s="195" t="s">
        <v>1</v>
      </c>
      <c r="N1670" s="196" t="s">
        <v>41</v>
      </c>
      <c r="O1670" s="72"/>
      <c r="P1670" s="197">
        <f>O1670*H1670</f>
        <v>0</v>
      </c>
      <c r="Q1670" s="197">
        <v>0</v>
      </c>
      <c r="R1670" s="197">
        <f>Q1670*H1670</f>
        <v>0</v>
      </c>
      <c r="S1670" s="197">
        <v>0</v>
      </c>
      <c r="T1670" s="198">
        <f>S1670*H1670</f>
        <v>0</v>
      </c>
      <c r="U1670" s="35"/>
      <c r="V1670" s="35"/>
      <c r="W1670" s="35"/>
      <c r="X1670" s="35"/>
      <c r="Y1670" s="35"/>
      <c r="Z1670" s="35"/>
      <c r="AA1670" s="35"/>
      <c r="AB1670" s="35"/>
      <c r="AC1670" s="35"/>
      <c r="AD1670" s="35"/>
      <c r="AE1670" s="35"/>
      <c r="AR1670" s="199" t="s">
        <v>314</v>
      </c>
      <c r="AT1670" s="199" t="s">
        <v>202</v>
      </c>
      <c r="AU1670" s="199" t="s">
        <v>86</v>
      </c>
      <c r="AY1670" s="18" t="s">
        <v>200</v>
      </c>
      <c r="BE1670" s="200">
        <f>IF(N1670="základní",J1670,0)</f>
        <v>0</v>
      </c>
      <c r="BF1670" s="200">
        <f>IF(N1670="snížená",J1670,0)</f>
        <v>0</v>
      </c>
      <c r="BG1670" s="200">
        <f>IF(N1670="zákl. přenesená",J1670,0)</f>
        <v>0</v>
      </c>
      <c r="BH1670" s="200">
        <f>IF(N1670="sníž. přenesená",J1670,0)</f>
        <v>0</v>
      </c>
      <c r="BI1670" s="200">
        <f>IF(N1670="nulová",J1670,0)</f>
        <v>0</v>
      </c>
      <c r="BJ1670" s="18" t="s">
        <v>84</v>
      </c>
      <c r="BK1670" s="200">
        <f>ROUND(I1670*H1670,2)</f>
        <v>0</v>
      </c>
      <c r="BL1670" s="18" t="s">
        <v>314</v>
      </c>
      <c r="BM1670" s="199" t="s">
        <v>1983</v>
      </c>
    </row>
    <row r="1671" spans="1:65" s="2" customFormat="1" ht="11.25">
      <c r="A1671" s="35"/>
      <c r="B1671" s="36"/>
      <c r="C1671" s="37"/>
      <c r="D1671" s="201" t="s">
        <v>209</v>
      </c>
      <c r="E1671" s="37"/>
      <c r="F1671" s="202" t="s">
        <v>1984</v>
      </c>
      <c r="G1671" s="37"/>
      <c r="H1671" s="37"/>
      <c r="I1671" s="203"/>
      <c r="J1671" s="37"/>
      <c r="K1671" s="37"/>
      <c r="L1671" s="40"/>
      <c r="M1671" s="204"/>
      <c r="N1671" s="205"/>
      <c r="O1671" s="72"/>
      <c r="P1671" s="72"/>
      <c r="Q1671" s="72"/>
      <c r="R1671" s="72"/>
      <c r="S1671" s="72"/>
      <c r="T1671" s="73"/>
      <c r="U1671" s="35"/>
      <c r="V1671" s="35"/>
      <c r="W1671" s="35"/>
      <c r="X1671" s="35"/>
      <c r="Y1671" s="35"/>
      <c r="Z1671" s="35"/>
      <c r="AA1671" s="35"/>
      <c r="AB1671" s="35"/>
      <c r="AC1671" s="35"/>
      <c r="AD1671" s="35"/>
      <c r="AE1671" s="35"/>
      <c r="AT1671" s="18" t="s">
        <v>209</v>
      </c>
      <c r="AU1671" s="18" t="s">
        <v>86</v>
      </c>
    </row>
    <row r="1672" spans="1:65" s="13" customFormat="1" ht="11.25">
      <c r="B1672" s="206"/>
      <c r="C1672" s="207"/>
      <c r="D1672" s="208" t="s">
        <v>211</v>
      </c>
      <c r="E1672" s="209" t="s">
        <v>1</v>
      </c>
      <c r="F1672" s="210" t="s">
        <v>118</v>
      </c>
      <c r="G1672" s="207"/>
      <c r="H1672" s="209" t="s">
        <v>1</v>
      </c>
      <c r="I1672" s="211"/>
      <c r="J1672" s="207"/>
      <c r="K1672" s="207"/>
      <c r="L1672" s="212"/>
      <c r="M1672" s="213"/>
      <c r="N1672" s="214"/>
      <c r="O1672" s="214"/>
      <c r="P1672" s="214"/>
      <c r="Q1672" s="214"/>
      <c r="R1672" s="214"/>
      <c r="S1672" s="214"/>
      <c r="T1672" s="215"/>
      <c r="AT1672" s="216" t="s">
        <v>211</v>
      </c>
      <c r="AU1672" s="216" t="s">
        <v>86</v>
      </c>
      <c r="AV1672" s="13" t="s">
        <v>84</v>
      </c>
      <c r="AW1672" s="13" t="s">
        <v>32</v>
      </c>
      <c r="AX1672" s="13" t="s">
        <v>76</v>
      </c>
      <c r="AY1672" s="216" t="s">
        <v>200</v>
      </c>
    </row>
    <row r="1673" spans="1:65" s="14" customFormat="1" ht="11.25">
      <c r="B1673" s="217"/>
      <c r="C1673" s="218"/>
      <c r="D1673" s="208" t="s">
        <v>211</v>
      </c>
      <c r="E1673" s="219" t="s">
        <v>1</v>
      </c>
      <c r="F1673" s="220" t="s">
        <v>1985</v>
      </c>
      <c r="G1673" s="218"/>
      <c r="H1673" s="221">
        <v>68</v>
      </c>
      <c r="I1673" s="222"/>
      <c r="J1673" s="218"/>
      <c r="K1673" s="218"/>
      <c r="L1673" s="223"/>
      <c r="M1673" s="224"/>
      <c r="N1673" s="225"/>
      <c r="O1673" s="225"/>
      <c r="P1673" s="225"/>
      <c r="Q1673" s="225"/>
      <c r="R1673" s="225"/>
      <c r="S1673" s="225"/>
      <c r="T1673" s="226"/>
      <c r="AT1673" s="227" t="s">
        <v>211</v>
      </c>
      <c r="AU1673" s="227" t="s">
        <v>86</v>
      </c>
      <c r="AV1673" s="14" t="s">
        <v>86</v>
      </c>
      <c r="AW1673" s="14" t="s">
        <v>32</v>
      </c>
      <c r="AX1673" s="14" t="s">
        <v>84</v>
      </c>
      <c r="AY1673" s="227" t="s">
        <v>200</v>
      </c>
    </row>
    <row r="1674" spans="1:65" s="2" customFormat="1" ht="24.2" customHeight="1">
      <c r="A1674" s="35"/>
      <c r="B1674" s="36"/>
      <c r="C1674" s="250" t="s">
        <v>1986</v>
      </c>
      <c r="D1674" s="250" t="s">
        <v>302</v>
      </c>
      <c r="E1674" s="251" t="s">
        <v>1987</v>
      </c>
      <c r="F1674" s="252" t="s">
        <v>1988</v>
      </c>
      <c r="G1674" s="253" t="s">
        <v>101</v>
      </c>
      <c r="H1674" s="254">
        <v>71.400000000000006</v>
      </c>
      <c r="I1674" s="255"/>
      <c r="J1674" s="256">
        <f>ROUND(I1674*H1674,2)</f>
        <v>0</v>
      </c>
      <c r="K1674" s="252" t="s">
        <v>206</v>
      </c>
      <c r="L1674" s="257"/>
      <c r="M1674" s="258" t="s">
        <v>1</v>
      </c>
      <c r="N1674" s="259" t="s">
        <v>41</v>
      </c>
      <c r="O1674" s="72"/>
      <c r="P1674" s="197">
        <f>O1674*H1674</f>
        <v>0</v>
      </c>
      <c r="Q1674" s="197">
        <v>3.0000000000000001E-3</v>
      </c>
      <c r="R1674" s="197">
        <f>Q1674*H1674</f>
        <v>0.21420000000000003</v>
      </c>
      <c r="S1674" s="197">
        <v>0</v>
      </c>
      <c r="T1674" s="198">
        <f>S1674*H1674</f>
        <v>0</v>
      </c>
      <c r="U1674" s="35"/>
      <c r="V1674" s="35"/>
      <c r="W1674" s="35"/>
      <c r="X1674" s="35"/>
      <c r="Y1674" s="35"/>
      <c r="Z1674" s="35"/>
      <c r="AA1674" s="35"/>
      <c r="AB1674" s="35"/>
      <c r="AC1674" s="35"/>
      <c r="AD1674" s="35"/>
      <c r="AE1674" s="35"/>
      <c r="AR1674" s="199" t="s">
        <v>441</v>
      </c>
      <c r="AT1674" s="199" t="s">
        <v>302</v>
      </c>
      <c r="AU1674" s="199" t="s">
        <v>86</v>
      </c>
      <c r="AY1674" s="18" t="s">
        <v>200</v>
      </c>
      <c r="BE1674" s="200">
        <f>IF(N1674="základní",J1674,0)</f>
        <v>0</v>
      </c>
      <c r="BF1674" s="200">
        <f>IF(N1674="snížená",J1674,0)</f>
        <v>0</v>
      </c>
      <c r="BG1674" s="200">
        <f>IF(N1674="zákl. přenesená",J1674,0)</f>
        <v>0</v>
      </c>
      <c r="BH1674" s="200">
        <f>IF(N1674="sníž. přenesená",J1674,0)</f>
        <v>0</v>
      </c>
      <c r="BI1674" s="200">
        <f>IF(N1674="nulová",J1674,0)</f>
        <v>0</v>
      </c>
      <c r="BJ1674" s="18" t="s">
        <v>84</v>
      </c>
      <c r="BK1674" s="200">
        <f>ROUND(I1674*H1674,2)</f>
        <v>0</v>
      </c>
      <c r="BL1674" s="18" t="s">
        <v>314</v>
      </c>
      <c r="BM1674" s="199" t="s">
        <v>1989</v>
      </c>
    </row>
    <row r="1675" spans="1:65" s="14" customFormat="1" ht="11.25">
      <c r="B1675" s="217"/>
      <c r="C1675" s="218"/>
      <c r="D1675" s="208" t="s">
        <v>211</v>
      </c>
      <c r="E1675" s="218"/>
      <c r="F1675" s="220" t="s">
        <v>1990</v>
      </c>
      <c r="G1675" s="218"/>
      <c r="H1675" s="221">
        <v>71.400000000000006</v>
      </c>
      <c r="I1675" s="222"/>
      <c r="J1675" s="218"/>
      <c r="K1675" s="218"/>
      <c r="L1675" s="223"/>
      <c r="M1675" s="224"/>
      <c r="N1675" s="225"/>
      <c r="O1675" s="225"/>
      <c r="P1675" s="225"/>
      <c r="Q1675" s="225"/>
      <c r="R1675" s="225"/>
      <c r="S1675" s="225"/>
      <c r="T1675" s="226"/>
      <c r="AT1675" s="227" t="s">
        <v>211</v>
      </c>
      <c r="AU1675" s="227" t="s">
        <v>86</v>
      </c>
      <c r="AV1675" s="14" t="s">
        <v>86</v>
      </c>
      <c r="AW1675" s="14" t="s">
        <v>4</v>
      </c>
      <c r="AX1675" s="14" t="s">
        <v>84</v>
      </c>
      <c r="AY1675" s="227" t="s">
        <v>200</v>
      </c>
    </row>
    <row r="1676" spans="1:65" s="2" customFormat="1" ht="21.75" customHeight="1">
      <c r="A1676" s="35"/>
      <c r="B1676" s="36"/>
      <c r="C1676" s="188" t="s">
        <v>1991</v>
      </c>
      <c r="D1676" s="188" t="s">
        <v>202</v>
      </c>
      <c r="E1676" s="189" t="s">
        <v>1992</v>
      </c>
      <c r="F1676" s="190" t="s">
        <v>1993</v>
      </c>
      <c r="G1676" s="191" t="s">
        <v>101</v>
      </c>
      <c r="H1676" s="192">
        <v>2.3559999999999999</v>
      </c>
      <c r="I1676" s="193"/>
      <c r="J1676" s="194">
        <f>ROUND(I1676*H1676,2)</f>
        <v>0</v>
      </c>
      <c r="K1676" s="190" t="s">
        <v>206</v>
      </c>
      <c r="L1676" s="40"/>
      <c r="M1676" s="195" t="s">
        <v>1</v>
      </c>
      <c r="N1676" s="196" t="s">
        <v>41</v>
      </c>
      <c r="O1676" s="72"/>
      <c r="P1676" s="197">
        <f>O1676*H1676</f>
        <v>0</v>
      </c>
      <c r="Q1676" s="197">
        <v>0</v>
      </c>
      <c r="R1676" s="197">
        <f>Q1676*H1676</f>
        <v>0</v>
      </c>
      <c r="S1676" s="197">
        <v>0</v>
      </c>
      <c r="T1676" s="198">
        <f>S1676*H1676</f>
        <v>0</v>
      </c>
      <c r="U1676" s="35"/>
      <c r="V1676" s="35"/>
      <c r="W1676" s="35"/>
      <c r="X1676" s="35"/>
      <c r="Y1676" s="35"/>
      <c r="Z1676" s="35"/>
      <c r="AA1676" s="35"/>
      <c r="AB1676" s="35"/>
      <c r="AC1676" s="35"/>
      <c r="AD1676" s="35"/>
      <c r="AE1676" s="35"/>
      <c r="AR1676" s="199" t="s">
        <v>314</v>
      </c>
      <c r="AT1676" s="199" t="s">
        <v>202</v>
      </c>
      <c r="AU1676" s="199" t="s">
        <v>86</v>
      </c>
      <c r="AY1676" s="18" t="s">
        <v>200</v>
      </c>
      <c r="BE1676" s="200">
        <f>IF(N1676="základní",J1676,0)</f>
        <v>0</v>
      </c>
      <c r="BF1676" s="200">
        <f>IF(N1676="snížená",J1676,0)</f>
        <v>0</v>
      </c>
      <c r="BG1676" s="200">
        <f>IF(N1676="zákl. přenesená",J1676,0)</f>
        <v>0</v>
      </c>
      <c r="BH1676" s="200">
        <f>IF(N1676="sníž. přenesená",J1676,0)</f>
        <v>0</v>
      </c>
      <c r="BI1676" s="200">
        <f>IF(N1676="nulová",J1676,0)</f>
        <v>0</v>
      </c>
      <c r="BJ1676" s="18" t="s">
        <v>84</v>
      </c>
      <c r="BK1676" s="200">
        <f>ROUND(I1676*H1676,2)</f>
        <v>0</v>
      </c>
      <c r="BL1676" s="18" t="s">
        <v>314</v>
      </c>
      <c r="BM1676" s="199" t="s">
        <v>1994</v>
      </c>
    </row>
    <row r="1677" spans="1:65" s="2" customFormat="1" ht="11.25">
      <c r="A1677" s="35"/>
      <c r="B1677" s="36"/>
      <c r="C1677" s="37"/>
      <c r="D1677" s="201" t="s">
        <v>209</v>
      </c>
      <c r="E1677" s="37"/>
      <c r="F1677" s="202" t="s">
        <v>1995</v>
      </c>
      <c r="G1677" s="37"/>
      <c r="H1677" s="37"/>
      <c r="I1677" s="203"/>
      <c r="J1677" s="37"/>
      <c r="K1677" s="37"/>
      <c r="L1677" s="40"/>
      <c r="M1677" s="204"/>
      <c r="N1677" s="205"/>
      <c r="O1677" s="72"/>
      <c r="P1677" s="72"/>
      <c r="Q1677" s="72"/>
      <c r="R1677" s="72"/>
      <c r="S1677" s="72"/>
      <c r="T1677" s="73"/>
      <c r="U1677" s="35"/>
      <c r="V1677" s="35"/>
      <c r="W1677" s="35"/>
      <c r="X1677" s="35"/>
      <c r="Y1677" s="35"/>
      <c r="Z1677" s="35"/>
      <c r="AA1677" s="35"/>
      <c r="AB1677" s="35"/>
      <c r="AC1677" s="35"/>
      <c r="AD1677" s="35"/>
      <c r="AE1677" s="35"/>
      <c r="AT1677" s="18" t="s">
        <v>209</v>
      </c>
      <c r="AU1677" s="18" t="s">
        <v>86</v>
      </c>
    </row>
    <row r="1678" spans="1:65" s="13" customFormat="1" ht="11.25">
      <c r="B1678" s="206"/>
      <c r="C1678" s="207"/>
      <c r="D1678" s="208" t="s">
        <v>211</v>
      </c>
      <c r="E1678" s="209" t="s">
        <v>1</v>
      </c>
      <c r="F1678" s="210" t="s">
        <v>406</v>
      </c>
      <c r="G1678" s="207"/>
      <c r="H1678" s="209" t="s">
        <v>1</v>
      </c>
      <c r="I1678" s="211"/>
      <c r="J1678" s="207"/>
      <c r="K1678" s="207"/>
      <c r="L1678" s="212"/>
      <c r="M1678" s="213"/>
      <c r="N1678" s="214"/>
      <c r="O1678" s="214"/>
      <c r="P1678" s="214"/>
      <c r="Q1678" s="214"/>
      <c r="R1678" s="214"/>
      <c r="S1678" s="214"/>
      <c r="T1678" s="215"/>
      <c r="AT1678" s="216" t="s">
        <v>211</v>
      </c>
      <c r="AU1678" s="216" t="s">
        <v>86</v>
      </c>
      <c r="AV1678" s="13" t="s">
        <v>84</v>
      </c>
      <c r="AW1678" s="13" t="s">
        <v>32</v>
      </c>
      <c r="AX1678" s="13" t="s">
        <v>76</v>
      </c>
      <c r="AY1678" s="216" t="s">
        <v>200</v>
      </c>
    </row>
    <row r="1679" spans="1:65" s="13" customFormat="1" ht="11.25">
      <c r="B1679" s="206"/>
      <c r="C1679" s="207"/>
      <c r="D1679" s="208" t="s">
        <v>211</v>
      </c>
      <c r="E1679" s="209" t="s">
        <v>1</v>
      </c>
      <c r="F1679" s="210" t="s">
        <v>1905</v>
      </c>
      <c r="G1679" s="207"/>
      <c r="H1679" s="209" t="s">
        <v>1</v>
      </c>
      <c r="I1679" s="211"/>
      <c r="J1679" s="207"/>
      <c r="K1679" s="207"/>
      <c r="L1679" s="212"/>
      <c r="M1679" s="213"/>
      <c r="N1679" s="214"/>
      <c r="O1679" s="214"/>
      <c r="P1679" s="214"/>
      <c r="Q1679" s="214"/>
      <c r="R1679" s="214"/>
      <c r="S1679" s="214"/>
      <c r="T1679" s="215"/>
      <c r="AT1679" s="216" t="s">
        <v>211</v>
      </c>
      <c r="AU1679" s="216" t="s">
        <v>86</v>
      </c>
      <c r="AV1679" s="13" t="s">
        <v>84</v>
      </c>
      <c r="AW1679" s="13" t="s">
        <v>32</v>
      </c>
      <c r="AX1679" s="13" t="s">
        <v>76</v>
      </c>
      <c r="AY1679" s="216" t="s">
        <v>200</v>
      </c>
    </row>
    <row r="1680" spans="1:65" s="14" customFormat="1" ht="11.25">
      <c r="B1680" s="217"/>
      <c r="C1680" s="218"/>
      <c r="D1680" s="208" t="s">
        <v>211</v>
      </c>
      <c r="E1680" s="219" t="s">
        <v>1</v>
      </c>
      <c r="F1680" s="220" t="s">
        <v>1906</v>
      </c>
      <c r="G1680" s="218"/>
      <c r="H1680" s="221">
        <v>2.3559999999999999</v>
      </c>
      <c r="I1680" s="222"/>
      <c r="J1680" s="218"/>
      <c r="K1680" s="218"/>
      <c r="L1680" s="223"/>
      <c r="M1680" s="224"/>
      <c r="N1680" s="225"/>
      <c r="O1680" s="225"/>
      <c r="P1680" s="225"/>
      <c r="Q1680" s="225"/>
      <c r="R1680" s="225"/>
      <c r="S1680" s="225"/>
      <c r="T1680" s="226"/>
      <c r="AT1680" s="227" t="s">
        <v>211</v>
      </c>
      <c r="AU1680" s="227" t="s">
        <v>86</v>
      </c>
      <c r="AV1680" s="14" t="s">
        <v>86</v>
      </c>
      <c r="AW1680" s="14" t="s">
        <v>32</v>
      </c>
      <c r="AX1680" s="14" t="s">
        <v>84</v>
      </c>
      <c r="AY1680" s="227" t="s">
        <v>200</v>
      </c>
    </row>
    <row r="1681" spans="1:65" s="2" customFormat="1" ht="16.5" customHeight="1">
      <c r="A1681" s="35"/>
      <c r="B1681" s="36"/>
      <c r="C1681" s="188" t="s">
        <v>1996</v>
      </c>
      <c r="D1681" s="188" t="s">
        <v>202</v>
      </c>
      <c r="E1681" s="189" t="s">
        <v>1997</v>
      </c>
      <c r="F1681" s="190" t="s">
        <v>1998</v>
      </c>
      <c r="G1681" s="191" t="s">
        <v>101</v>
      </c>
      <c r="H1681" s="192">
        <v>189.089</v>
      </c>
      <c r="I1681" s="193"/>
      <c r="J1681" s="194">
        <f>ROUND(I1681*H1681,2)</f>
        <v>0</v>
      </c>
      <c r="K1681" s="190" t="s">
        <v>206</v>
      </c>
      <c r="L1681" s="40"/>
      <c r="M1681" s="195" t="s">
        <v>1</v>
      </c>
      <c r="N1681" s="196" t="s">
        <v>41</v>
      </c>
      <c r="O1681" s="72"/>
      <c r="P1681" s="197">
        <f>O1681*H1681</f>
        <v>0</v>
      </c>
      <c r="Q1681" s="197">
        <v>1.4E-3</v>
      </c>
      <c r="R1681" s="197">
        <f>Q1681*H1681</f>
        <v>0.26472459999999998</v>
      </c>
      <c r="S1681" s="197">
        <v>0</v>
      </c>
      <c r="T1681" s="198">
        <f>S1681*H1681</f>
        <v>0</v>
      </c>
      <c r="U1681" s="35"/>
      <c r="V1681" s="35"/>
      <c r="W1681" s="35"/>
      <c r="X1681" s="35"/>
      <c r="Y1681" s="35"/>
      <c r="Z1681" s="35"/>
      <c r="AA1681" s="35"/>
      <c r="AB1681" s="35"/>
      <c r="AC1681" s="35"/>
      <c r="AD1681" s="35"/>
      <c r="AE1681" s="35"/>
      <c r="AR1681" s="199" t="s">
        <v>314</v>
      </c>
      <c r="AT1681" s="199" t="s">
        <v>202</v>
      </c>
      <c r="AU1681" s="199" t="s">
        <v>86</v>
      </c>
      <c r="AY1681" s="18" t="s">
        <v>200</v>
      </c>
      <c r="BE1681" s="200">
        <f>IF(N1681="základní",J1681,0)</f>
        <v>0</v>
      </c>
      <c r="BF1681" s="200">
        <f>IF(N1681="snížená",J1681,0)</f>
        <v>0</v>
      </c>
      <c r="BG1681" s="200">
        <f>IF(N1681="zákl. přenesená",J1681,0)</f>
        <v>0</v>
      </c>
      <c r="BH1681" s="200">
        <f>IF(N1681="sníž. přenesená",J1681,0)</f>
        <v>0</v>
      </c>
      <c r="BI1681" s="200">
        <f>IF(N1681="nulová",J1681,0)</f>
        <v>0</v>
      </c>
      <c r="BJ1681" s="18" t="s">
        <v>84</v>
      </c>
      <c r="BK1681" s="200">
        <f>ROUND(I1681*H1681,2)</f>
        <v>0</v>
      </c>
      <c r="BL1681" s="18" t="s">
        <v>314</v>
      </c>
      <c r="BM1681" s="199" t="s">
        <v>1999</v>
      </c>
    </row>
    <row r="1682" spans="1:65" s="2" customFormat="1" ht="11.25">
      <c r="A1682" s="35"/>
      <c r="B1682" s="36"/>
      <c r="C1682" s="37"/>
      <c r="D1682" s="201" t="s">
        <v>209</v>
      </c>
      <c r="E1682" s="37"/>
      <c r="F1682" s="202" t="s">
        <v>2000</v>
      </c>
      <c r="G1682" s="37"/>
      <c r="H1682" s="37"/>
      <c r="I1682" s="203"/>
      <c r="J1682" s="37"/>
      <c r="K1682" s="37"/>
      <c r="L1682" s="40"/>
      <c r="M1682" s="204"/>
      <c r="N1682" s="205"/>
      <c r="O1682" s="72"/>
      <c r="P1682" s="72"/>
      <c r="Q1682" s="72"/>
      <c r="R1682" s="72"/>
      <c r="S1682" s="72"/>
      <c r="T1682" s="73"/>
      <c r="U1682" s="35"/>
      <c r="V1682" s="35"/>
      <c r="W1682" s="35"/>
      <c r="X1682" s="35"/>
      <c r="Y1682" s="35"/>
      <c r="Z1682" s="35"/>
      <c r="AA1682" s="35"/>
      <c r="AB1682" s="35"/>
      <c r="AC1682" s="35"/>
      <c r="AD1682" s="35"/>
      <c r="AE1682" s="35"/>
      <c r="AT1682" s="18" t="s">
        <v>209</v>
      </c>
      <c r="AU1682" s="18" t="s">
        <v>86</v>
      </c>
    </row>
    <row r="1683" spans="1:65" s="13" customFormat="1" ht="22.5">
      <c r="B1683" s="206"/>
      <c r="C1683" s="207"/>
      <c r="D1683" s="208" t="s">
        <v>211</v>
      </c>
      <c r="E1683" s="209" t="s">
        <v>1</v>
      </c>
      <c r="F1683" s="210" t="s">
        <v>1893</v>
      </c>
      <c r="G1683" s="207"/>
      <c r="H1683" s="209" t="s">
        <v>1</v>
      </c>
      <c r="I1683" s="211"/>
      <c r="J1683" s="207"/>
      <c r="K1683" s="207"/>
      <c r="L1683" s="212"/>
      <c r="M1683" s="213"/>
      <c r="N1683" s="214"/>
      <c r="O1683" s="214"/>
      <c r="P1683" s="214"/>
      <c r="Q1683" s="214"/>
      <c r="R1683" s="214"/>
      <c r="S1683" s="214"/>
      <c r="T1683" s="215"/>
      <c r="AT1683" s="216" t="s">
        <v>211</v>
      </c>
      <c r="AU1683" s="216" t="s">
        <v>86</v>
      </c>
      <c r="AV1683" s="13" t="s">
        <v>84</v>
      </c>
      <c r="AW1683" s="13" t="s">
        <v>32</v>
      </c>
      <c r="AX1683" s="13" t="s">
        <v>76</v>
      </c>
      <c r="AY1683" s="216" t="s">
        <v>200</v>
      </c>
    </row>
    <row r="1684" spans="1:65" s="14" customFormat="1" ht="11.25">
      <c r="B1684" s="217"/>
      <c r="C1684" s="218"/>
      <c r="D1684" s="208" t="s">
        <v>211</v>
      </c>
      <c r="E1684" s="219" t="s">
        <v>1</v>
      </c>
      <c r="F1684" s="220" t="s">
        <v>1955</v>
      </c>
      <c r="G1684" s="218"/>
      <c r="H1684" s="221">
        <v>21.542000000000002</v>
      </c>
      <c r="I1684" s="222"/>
      <c r="J1684" s="218"/>
      <c r="K1684" s="218"/>
      <c r="L1684" s="223"/>
      <c r="M1684" s="224"/>
      <c r="N1684" s="225"/>
      <c r="O1684" s="225"/>
      <c r="P1684" s="225"/>
      <c r="Q1684" s="225"/>
      <c r="R1684" s="225"/>
      <c r="S1684" s="225"/>
      <c r="T1684" s="226"/>
      <c r="AT1684" s="227" t="s">
        <v>211</v>
      </c>
      <c r="AU1684" s="227" t="s">
        <v>86</v>
      </c>
      <c r="AV1684" s="14" t="s">
        <v>86</v>
      </c>
      <c r="AW1684" s="14" t="s">
        <v>32</v>
      </c>
      <c r="AX1684" s="14" t="s">
        <v>76</v>
      </c>
      <c r="AY1684" s="227" t="s">
        <v>200</v>
      </c>
    </row>
    <row r="1685" spans="1:65" s="13" customFormat="1" ht="22.5">
      <c r="B1685" s="206"/>
      <c r="C1685" s="207"/>
      <c r="D1685" s="208" t="s">
        <v>211</v>
      </c>
      <c r="E1685" s="209" t="s">
        <v>1</v>
      </c>
      <c r="F1685" s="210" t="s">
        <v>1902</v>
      </c>
      <c r="G1685" s="207"/>
      <c r="H1685" s="209" t="s">
        <v>1</v>
      </c>
      <c r="I1685" s="211"/>
      <c r="J1685" s="207"/>
      <c r="K1685" s="207"/>
      <c r="L1685" s="212"/>
      <c r="M1685" s="213"/>
      <c r="N1685" s="214"/>
      <c r="O1685" s="214"/>
      <c r="P1685" s="214"/>
      <c r="Q1685" s="214"/>
      <c r="R1685" s="214"/>
      <c r="S1685" s="214"/>
      <c r="T1685" s="215"/>
      <c r="AT1685" s="216" t="s">
        <v>211</v>
      </c>
      <c r="AU1685" s="216" t="s">
        <v>86</v>
      </c>
      <c r="AV1685" s="13" t="s">
        <v>84</v>
      </c>
      <c r="AW1685" s="13" t="s">
        <v>32</v>
      </c>
      <c r="AX1685" s="13" t="s">
        <v>76</v>
      </c>
      <c r="AY1685" s="216" t="s">
        <v>200</v>
      </c>
    </row>
    <row r="1686" spans="1:65" s="14" customFormat="1" ht="11.25">
      <c r="B1686" s="217"/>
      <c r="C1686" s="218"/>
      <c r="D1686" s="208" t="s">
        <v>211</v>
      </c>
      <c r="E1686" s="219" t="s">
        <v>1</v>
      </c>
      <c r="F1686" s="220" t="s">
        <v>1956</v>
      </c>
      <c r="G1686" s="218"/>
      <c r="H1686" s="221">
        <v>2.3559999999999999</v>
      </c>
      <c r="I1686" s="222"/>
      <c r="J1686" s="218"/>
      <c r="K1686" s="218"/>
      <c r="L1686" s="223"/>
      <c r="M1686" s="224"/>
      <c r="N1686" s="225"/>
      <c r="O1686" s="225"/>
      <c r="P1686" s="225"/>
      <c r="Q1686" s="225"/>
      <c r="R1686" s="225"/>
      <c r="S1686" s="225"/>
      <c r="T1686" s="226"/>
      <c r="AT1686" s="227" t="s">
        <v>211</v>
      </c>
      <c r="AU1686" s="227" t="s">
        <v>86</v>
      </c>
      <c r="AV1686" s="14" t="s">
        <v>86</v>
      </c>
      <c r="AW1686" s="14" t="s">
        <v>32</v>
      </c>
      <c r="AX1686" s="14" t="s">
        <v>76</v>
      </c>
      <c r="AY1686" s="227" t="s">
        <v>200</v>
      </c>
    </row>
    <row r="1687" spans="1:65" s="13" customFormat="1" ht="22.5">
      <c r="B1687" s="206"/>
      <c r="C1687" s="207"/>
      <c r="D1687" s="208" t="s">
        <v>211</v>
      </c>
      <c r="E1687" s="209" t="s">
        <v>1</v>
      </c>
      <c r="F1687" s="210" t="s">
        <v>1909</v>
      </c>
      <c r="G1687" s="207"/>
      <c r="H1687" s="209" t="s">
        <v>1</v>
      </c>
      <c r="I1687" s="211"/>
      <c r="J1687" s="207"/>
      <c r="K1687" s="207"/>
      <c r="L1687" s="212"/>
      <c r="M1687" s="213"/>
      <c r="N1687" s="214"/>
      <c r="O1687" s="214"/>
      <c r="P1687" s="214"/>
      <c r="Q1687" s="214"/>
      <c r="R1687" s="214"/>
      <c r="S1687" s="214"/>
      <c r="T1687" s="215"/>
      <c r="AT1687" s="216" t="s">
        <v>211</v>
      </c>
      <c r="AU1687" s="216" t="s">
        <v>86</v>
      </c>
      <c r="AV1687" s="13" t="s">
        <v>84</v>
      </c>
      <c r="AW1687" s="13" t="s">
        <v>32</v>
      </c>
      <c r="AX1687" s="13" t="s">
        <v>76</v>
      </c>
      <c r="AY1687" s="216" t="s">
        <v>200</v>
      </c>
    </row>
    <row r="1688" spans="1:65" s="14" customFormat="1" ht="11.25">
      <c r="B1688" s="217"/>
      <c r="C1688" s="218"/>
      <c r="D1688" s="208" t="s">
        <v>211</v>
      </c>
      <c r="E1688" s="219" t="s">
        <v>1</v>
      </c>
      <c r="F1688" s="220" t="s">
        <v>1957</v>
      </c>
      <c r="G1688" s="218"/>
      <c r="H1688" s="221">
        <v>4.4880000000000004</v>
      </c>
      <c r="I1688" s="222"/>
      <c r="J1688" s="218"/>
      <c r="K1688" s="218"/>
      <c r="L1688" s="223"/>
      <c r="M1688" s="224"/>
      <c r="N1688" s="225"/>
      <c r="O1688" s="225"/>
      <c r="P1688" s="225"/>
      <c r="Q1688" s="225"/>
      <c r="R1688" s="225"/>
      <c r="S1688" s="225"/>
      <c r="T1688" s="226"/>
      <c r="AT1688" s="227" t="s">
        <v>211</v>
      </c>
      <c r="AU1688" s="227" t="s">
        <v>86</v>
      </c>
      <c r="AV1688" s="14" t="s">
        <v>86</v>
      </c>
      <c r="AW1688" s="14" t="s">
        <v>32</v>
      </c>
      <c r="AX1688" s="14" t="s">
        <v>76</v>
      </c>
      <c r="AY1688" s="227" t="s">
        <v>200</v>
      </c>
    </row>
    <row r="1689" spans="1:65" s="13" customFormat="1" ht="22.5">
      <c r="B1689" s="206"/>
      <c r="C1689" s="207"/>
      <c r="D1689" s="208" t="s">
        <v>211</v>
      </c>
      <c r="E1689" s="209" t="s">
        <v>1</v>
      </c>
      <c r="F1689" s="210" t="s">
        <v>1916</v>
      </c>
      <c r="G1689" s="207"/>
      <c r="H1689" s="209" t="s">
        <v>1</v>
      </c>
      <c r="I1689" s="211"/>
      <c r="J1689" s="207"/>
      <c r="K1689" s="207"/>
      <c r="L1689" s="212"/>
      <c r="M1689" s="213"/>
      <c r="N1689" s="214"/>
      <c r="O1689" s="214"/>
      <c r="P1689" s="214"/>
      <c r="Q1689" s="214"/>
      <c r="R1689" s="214"/>
      <c r="S1689" s="214"/>
      <c r="T1689" s="215"/>
      <c r="AT1689" s="216" t="s">
        <v>211</v>
      </c>
      <c r="AU1689" s="216" t="s">
        <v>86</v>
      </c>
      <c r="AV1689" s="13" t="s">
        <v>84</v>
      </c>
      <c r="AW1689" s="13" t="s">
        <v>32</v>
      </c>
      <c r="AX1689" s="13" t="s">
        <v>76</v>
      </c>
      <c r="AY1689" s="216" t="s">
        <v>200</v>
      </c>
    </row>
    <row r="1690" spans="1:65" s="14" customFormat="1" ht="11.25">
      <c r="B1690" s="217"/>
      <c r="C1690" s="218"/>
      <c r="D1690" s="208" t="s">
        <v>211</v>
      </c>
      <c r="E1690" s="219" t="s">
        <v>1</v>
      </c>
      <c r="F1690" s="220" t="s">
        <v>1958</v>
      </c>
      <c r="G1690" s="218"/>
      <c r="H1690" s="221">
        <v>10.472</v>
      </c>
      <c r="I1690" s="222"/>
      <c r="J1690" s="218"/>
      <c r="K1690" s="218"/>
      <c r="L1690" s="223"/>
      <c r="M1690" s="224"/>
      <c r="N1690" s="225"/>
      <c r="O1690" s="225"/>
      <c r="P1690" s="225"/>
      <c r="Q1690" s="225"/>
      <c r="R1690" s="225"/>
      <c r="S1690" s="225"/>
      <c r="T1690" s="226"/>
      <c r="AT1690" s="227" t="s">
        <v>211</v>
      </c>
      <c r="AU1690" s="227" t="s">
        <v>86</v>
      </c>
      <c r="AV1690" s="14" t="s">
        <v>86</v>
      </c>
      <c r="AW1690" s="14" t="s">
        <v>32</v>
      </c>
      <c r="AX1690" s="14" t="s">
        <v>76</v>
      </c>
      <c r="AY1690" s="227" t="s">
        <v>200</v>
      </c>
    </row>
    <row r="1691" spans="1:65" s="13" customFormat="1" ht="22.5">
      <c r="B1691" s="206"/>
      <c r="C1691" s="207"/>
      <c r="D1691" s="208" t="s">
        <v>211</v>
      </c>
      <c r="E1691" s="209" t="s">
        <v>1</v>
      </c>
      <c r="F1691" s="210" t="s">
        <v>1922</v>
      </c>
      <c r="G1691" s="207"/>
      <c r="H1691" s="209" t="s">
        <v>1</v>
      </c>
      <c r="I1691" s="211"/>
      <c r="J1691" s="207"/>
      <c r="K1691" s="207"/>
      <c r="L1691" s="212"/>
      <c r="M1691" s="213"/>
      <c r="N1691" s="214"/>
      <c r="O1691" s="214"/>
      <c r="P1691" s="214"/>
      <c r="Q1691" s="214"/>
      <c r="R1691" s="214"/>
      <c r="S1691" s="214"/>
      <c r="T1691" s="215"/>
      <c r="AT1691" s="216" t="s">
        <v>211</v>
      </c>
      <c r="AU1691" s="216" t="s">
        <v>86</v>
      </c>
      <c r="AV1691" s="13" t="s">
        <v>84</v>
      </c>
      <c r="AW1691" s="13" t="s">
        <v>32</v>
      </c>
      <c r="AX1691" s="13" t="s">
        <v>76</v>
      </c>
      <c r="AY1691" s="216" t="s">
        <v>200</v>
      </c>
    </row>
    <row r="1692" spans="1:65" s="14" customFormat="1" ht="11.25">
      <c r="B1692" s="217"/>
      <c r="C1692" s="218"/>
      <c r="D1692" s="208" t="s">
        <v>211</v>
      </c>
      <c r="E1692" s="219" t="s">
        <v>1</v>
      </c>
      <c r="F1692" s="220" t="s">
        <v>1959</v>
      </c>
      <c r="G1692" s="218"/>
      <c r="H1692" s="221">
        <v>35.6</v>
      </c>
      <c r="I1692" s="222"/>
      <c r="J1692" s="218"/>
      <c r="K1692" s="218"/>
      <c r="L1692" s="223"/>
      <c r="M1692" s="224"/>
      <c r="N1692" s="225"/>
      <c r="O1692" s="225"/>
      <c r="P1692" s="225"/>
      <c r="Q1692" s="225"/>
      <c r="R1692" s="225"/>
      <c r="S1692" s="225"/>
      <c r="T1692" s="226"/>
      <c r="AT1692" s="227" t="s">
        <v>211</v>
      </c>
      <c r="AU1692" s="227" t="s">
        <v>86</v>
      </c>
      <c r="AV1692" s="14" t="s">
        <v>86</v>
      </c>
      <c r="AW1692" s="14" t="s">
        <v>32</v>
      </c>
      <c r="AX1692" s="14" t="s">
        <v>76</v>
      </c>
      <c r="AY1692" s="227" t="s">
        <v>200</v>
      </c>
    </row>
    <row r="1693" spans="1:65" s="13" customFormat="1" ht="22.5">
      <c r="B1693" s="206"/>
      <c r="C1693" s="207"/>
      <c r="D1693" s="208" t="s">
        <v>211</v>
      </c>
      <c r="E1693" s="209" t="s">
        <v>1</v>
      </c>
      <c r="F1693" s="210" t="s">
        <v>1928</v>
      </c>
      <c r="G1693" s="207"/>
      <c r="H1693" s="209" t="s">
        <v>1</v>
      </c>
      <c r="I1693" s="211"/>
      <c r="J1693" s="207"/>
      <c r="K1693" s="207"/>
      <c r="L1693" s="212"/>
      <c r="M1693" s="213"/>
      <c r="N1693" s="214"/>
      <c r="O1693" s="214"/>
      <c r="P1693" s="214"/>
      <c r="Q1693" s="214"/>
      <c r="R1693" s="214"/>
      <c r="S1693" s="214"/>
      <c r="T1693" s="215"/>
      <c r="AT1693" s="216" t="s">
        <v>211</v>
      </c>
      <c r="AU1693" s="216" t="s">
        <v>86</v>
      </c>
      <c r="AV1693" s="13" t="s">
        <v>84</v>
      </c>
      <c r="AW1693" s="13" t="s">
        <v>32</v>
      </c>
      <c r="AX1693" s="13" t="s">
        <v>76</v>
      </c>
      <c r="AY1693" s="216" t="s">
        <v>200</v>
      </c>
    </row>
    <row r="1694" spans="1:65" s="14" customFormat="1" ht="11.25">
      <c r="B1694" s="217"/>
      <c r="C1694" s="218"/>
      <c r="D1694" s="208" t="s">
        <v>211</v>
      </c>
      <c r="E1694" s="219" t="s">
        <v>1</v>
      </c>
      <c r="F1694" s="220" t="s">
        <v>1960</v>
      </c>
      <c r="G1694" s="218"/>
      <c r="H1694" s="221">
        <v>23.786000000000001</v>
      </c>
      <c r="I1694" s="222"/>
      <c r="J1694" s="218"/>
      <c r="K1694" s="218"/>
      <c r="L1694" s="223"/>
      <c r="M1694" s="224"/>
      <c r="N1694" s="225"/>
      <c r="O1694" s="225"/>
      <c r="P1694" s="225"/>
      <c r="Q1694" s="225"/>
      <c r="R1694" s="225"/>
      <c r="S1694" s="225"/>
      <c r="T1694" s="226"/>
      <c r="AT1694" s="227" t="s">
        <v>211</v>
      </c>
      <c r="AU1694" s="227" t="s">
        <v>86</v>
      </c>
      <c r="AV1694" s="14" t="s">
        <v>86</v>
      </c>
      <c r="AW1694" s="14" t="s">
        <v>32</v>
      </c>
      <c r="AX1694" s="14" t="s">
        <v>76</v>
      </c>
      <c r="AY1694" s="227" t="s">
        <v>200</v>
      </c>
    </row>
    <row r="1695" spans="1:65" s="13" customFormat="1" ht="22.5">
      <c r="B1695" s="206"/>
      <c r="C1695" s="207"/>
      <c r="D1695" s="208" t="s">
        <v>211</v>
      </c>
      <c r="E1695" s="209" t="s">
        <v>1</v>
      </c>
      <c r="F1695" s="210" t="s">
        <v>1933</v>
      </c>
      <c r="G1695" s="207"/>
      <c r="H1695" s="209" t="s">
        <v>1</v>
      </c>
      <c r="I1695" s="211"/>
      <c r="J1695" s="207"/>
      <c r="K1695" s="207"/>
      <c r="L1695" s="212"/>
      <c r="M1695" s="213"/>
      <c r="N1695" s="214"/>
      <c r="O1695" s="214"/>
      <c r="P1695" s="214"/>
      <c r="Q1695" s="214"/>
      <c r="R1695" s="214"/>
      <c r="S1695" s="214"/>
      <c r="T1695" s="215"/>
      <c r="AT1695" s="216" t="s">
        <v>211</v>
      </c>
      <c r="AU1695" s="216" t="s">
        <v>86</v>
      </c>
      <c r="AV1695" s="13" t="s">
        <v>84</v>
      </c>
      <c r="AW1695" s="13" t="s">
        <v>32</v>
      </c>
      <c r="AX1695" s="13" t="s">
        <v>76</v>
      </c>
      <c r="AY1695" s="216" t="s">
        <v>200</v>
      </c>
    </row>
    <row r="1696" spans="1:65" s="14" customFormat="1" ht="11.25">
      <c r="B1696" s="217"/>
      <c r="C1696" s="218"/>
      <c r="D1696" s="208" t="s">
        <v>211</v>
      </c>
      <c r="E1696" s="219" t="s">
        <v>1</v>
      </c>
      <c r="F1696" s="220" t="s">
        <v>1961</v>
      </c>
      <c r="G1696" s="218"/>
      <c r="H1696" s="221">
        <v>85.608999999999995</v>
      </c>
      <c r="I1696" s="222"/>
      <c r="J1696" s="218"/>
      <c r="K1696" s="218"/>
      <c r="L1696" s="223"/>
      <c r="M1696" s="224"/>
      <c r="N1696" s="225"/>
      <c r="O1696" s="225"/>
      <c r="P1696" s="225"/>
      <c r="Q1696" s="225"/>
      <c r="R1696" s="225"/>
      <c r="S1696" s="225"/>
      <c r="T1696" s="226"/>
      <c r="AT1696" s="227" t="s">
        <v>211</v>
      </c>
      <c r="AU1696" s="227" t="s">
        <v>86</v>
      </c>
      <c r="AV1696" s="14" t="s">
        <v>86</v>
      </c>
      <c r="AW1696" s="14" t="s">
        <v>32</v>
      </c>
      <c r="AX1696" s="14" t="s">
        <v>76</v>
      </c>
      <c r="AY1696" s="227" t="s">
        <v>200</v>
      </c>
    </row>
    <row r="1697" spans="1:65" s="13" customFormat="1" ht="22.5">
      <c r="B1697" s="206"/>
      <c r="C1697" s="207"/>
      <c r="D1697" s="208" t="s">
        <v>211</v>
      </c>
      <c r="E1697" s="209" t="s">
        <v>1</v>
      </c>
      <c r="F1697" s="210" t="s">
        <v>1962</v>
      </c>
      <c r="G1697" s="207"/>
      <c r="H1697" s="209" t="s">
        <v>1</v>
      </c>
      <c r="I1697" s="211"/>
      <c r="J1697" s="207"/>
      <c r="K1697" s="207"/>
      <c r="L1697" s="212"/>
      <c r="M1697" s="213"/>
      <c r="N1697" s="214"/>
      <c r="O1697" s="214"/>
      <c r="P1697" s="214"/>
      <c r="Q1697" s="214"/>
      <c r="R1697" s="214"/>
      <c r="S1697" s="214"/>
      <c r="T1697" s="215"/>
      <c r="AT1697" s="216" t="s">
        <v>211</v>
      </c>
      <c r="AU1697" s="216" t="s">
        <v>86</v>
      </c>
      <c r="AV1697" s="13" t="s">
        <v>84</v>
      </c>
      <c r="AW1697" s="13" t="s">
        <v>32</v>
      </c>
      <c r="AX1697" s="13" t="s">
        <v>76</v>
      </c>
      <c r="AY1697" s="216" t="s">
        <v>200</v>
      </c>
    </row>
    <row r="1698" spans="1:65" s="14" customFormat="1" ht="11.25">
      <c r="B1698" s="217"/>
      <c r="C1698" s="218"/>
      <c r="D1698" s="208" t="s">
        <v>211</v>
      </c>
      <c r="E1698" s="219" t="s">
        <v>1</v>
      </c>
      <c r="F1698" s="220" t="s">
        <v>1963</v>
      </c>
      <c r="G1698" s="218"/>
      <c r="H1698" s="221">
        <v>2.6179999999999999</v>
      </c>
      <c r="I1698" s="222"/>
      <c r="J1698" s="218"/>
      <c r="K1698" s="218"/>
      <c r="L1698" s="223"/>
      <c r="M1698" s="224"/>
      <c r="N1698" s="225"/>
      <c r="O1698" s="225"/>
      <c r="P1698" s="225"/>
      <c r="Q1698" s="225"/>
      <c r="R1698" s="225"/>
      <c r="S1698" s="225"/>
      <c r="T1698" s="226"/>
      <c r="AT1698" s="227" t="s">
        <v>211</v>
      </c>
      <c r="AU1698" s="227" t="s">
        <v>86</v>
      </c>
      <c r="AV1698" s="14" t="s">
        <v>86</v>
      </c>
      <c r="AW1698" s="14" t="s">
        <v>32</v>
      </c>
      <c r="AX1698" s="14" t="s">
        <v>76</v>
      </c>
      <c r="AY1698" s="227" t="s">
        <v>200</v>
      </c>
    </row>
    <row r="1699" spans="1:65" s="13" customFormat="1" ht="22.5">
      <c r="B1699" s="206"/>
      <c r="C1699" s="207"/>
      <c r="D1699" s="208" t="s">
        <v>211</v>
      </c>
      <c r="E1699" s="209" t="s">
        <v>1</v>
      </c>
      <c r="F1699" s="210" t="s">
        <v>1964</v>
      </c>
      <c r="G1699" s="207"/>
      <c r="H1699" s="209" t="s">
        <v>1</v>
      </c>
      <c r="I1699" s="211"/>
      <c r="J1699" s="207"/>
      <c r="K1699" s="207"/>
      <c r="L1699" s="212"/>
      <c r="M1699" s="213"/>
      <c r="N1699" s="214"/>
      <c r="O1699" s="214"/>
      <c r="P1699" s="214"/>
      <c r="Q1699" s="214"/>
      <c r="R1699" s="214"/>
      <c r="S1699" s="214"/>
      <c r="T1699" s="215"/>
      <c r="AT1699" s="216" t="s">
        <v>211</v>
      </c>
      <c r="AU1699" s="216" t="s">
        <v>86</v>
      </c>
      <c r="AV1699" s="13" t="s">
        <v>84</v>
      </c>
      <c r="AW1699" s="13" t="s">
        <v>32</v>
      </c>
      <c r="AX1699" s="13" t="s">
        <v>76</v>
      </c>
      <c r="AY1699" s="216" t="s">
        <v>200</v>
      </c>
    </row>
    <row r="1700" spans="1:65" s="14" customFormat="1" ht="11.25">
      <c r="B1700" s="217"/>
      <c r="C1700" s="218"/>
      <c r="D1700" s="208" t="s">
        <v>211</v>
      </c>
      <c r="E1700" s="219" t="s">
        <v>1</v>
      </c>
      <c r="F1700" s="220" t="s">
        <v>1963</v>
      </c>
      <c r="G1700" s="218"/>
      <c r="H1700" s="221">
        <v>2.6179999999999999</v>
      </c>
      <c r="I1700" s="222"/>
      <c r="J1700" s="218"/>
      <c r="K1700" s="218"/>
      <c r="L1700" s="223"/>
      <c r="M1700" s="224"/>
      <c r="N1700" s="225"/>
      <c r="O1700" s="225"/>
      <c r="P1700" s="225"/>
      <c r="Q1700" s="225"/>
      <c r="R1700" s="225"/>
      <c r="S1700" s="225"/>
      <c r="T1700" s="226"/>
      <c r="AT1700" s="227" t="s">
        <v>211</v>
      </c>
      <c r="AU1700" s="227" t="s">
        <v>86</v>
      </c>
      <c r="AV1700" s="14" t="s">
        <v>86</v>
      </c>
      <c r="AW1700" s="14" t="s">
        <v>32</v>
      </c>
      <c r="AX1700" s="14" t="s">
        <v>76</v>
      </c>
      <c r="AY1700" s="227" t="s">
        <v>200</v>
      </c>
    </row>
    <row r="1701" spans="1:65" s="15" customFormat="1" ht="11.25">
      <c r="B1701" s="228"/>
      <c r="C1701" s="229"/>
      <c r="D1701" s="208" t="s">
        <v>211</v>
      </c>
      <c r="E1701" s="230" t="s">
        <v>1</v>
      </c>
      <c r="F1701" s="231" t="s">
        <v>219</v>
      </c>
      <c r="G1701" s="229"/>
      <c r="H1701" s="232">
        <v>189.089</v>
      </c>
      <c r="I1701" s="233"/>
      <c r="J1701" s="229"/>
      <c r="K1701" s="229"/>
      <c r="L1701" s="234"/>
      <c r="M1701" s="235"/>
      <c r="N1701" s="236"/>
      <c r="O1701" s="236"/>
      <c r="P1701" s="236"/>
      <c r="Q1701" s="236"/>
      <c r="R1701" s="236"/>
      <c r="S1701" s="236"/>
      <c r="T1701" s="237"/>
      <c r="AT1701" s="238" t="s">
        <v>211</v>
      </c>
      <c r="AU1701" s="238" t="s">
        <v>86</v>
      </c>
      <c r="AV1701" s="15" t="s">
        <v>207</v>
      </c>
      <c r="AW1701" s="15" t="s">
        <v>32</v>
      </c>
      <c r="AX1701" s="15" t="s">
        <v>84</v>
      </c>
      <c r="AY1701" s="238" t="s">
        <v>200</v>
      </c>
    </row>
    <row r="1702" spans="1:65" s="2" customFormat="1" ht="37.9" customHeight="1">
      <c r="A1702" s="35"/>
      <c r="B1702" s="36"/>
      <c r="C1702" s="188" t="s">
        <v>2001</v>
      </c>
      <c r="D1702" s="188" t="s">
        <v>202</v>
      </c>
      <c r="E1702" s="189" t="s">
        <v>2002</v>
      </c>
      <c r="F1702" s="190" t="s">
        <v>1962</v>
      </c>
      <c r="G1702" s="191" t="s">
        <v>101</v>
      </c>
      <c r="H1702" s="192">
        <v>2.6179999999999999</v>
      </c>
      <c r="I1702" s="193"/>
      <c r="J1702" s="194">
        <f>ROUND(I1702*H1702,2)</f>
        <v>0</v>
      </c>
      <c r="K1702" s="190" t="s">
        <v>206</v>
      </c>
      <c r="L1702" s="40"/>
      <c r="M1702" s="195" t="s">
        <v>1</v>
      </c>
      <c r="N1702" s="196" t="s">
        <v>41</v>
      </c>
      <c r="O1702" s="72"/>
      <c r="P1702" s="197">
        <f>O1702*H1702</f>
        <v>0</v>
      </c>
      <c r="Q1702" s="197">
        <v>5.219E-2</v>
      </c>
      <c r="R1702" s="197">
        <f>Q1702*H1702</f>
        <v>0.13663342000000001</v>
      </c>
      <c r="S1702" s="197">
        <v>0</v>
      </c>
      <c r="T1702" s="198">
        <f>S1702*H1702</f>
        <v>0</v>
      </c>
      <c r="U1702" s="35"/>
      <c r="V1702" s="35"/>
      <c r="W1702" s="35"/>
      <c r="X1702" s="35"/>
      <c r="Y1702" s="35"/>
      <c r="Z1702" s="35"/>
      <c r="AA1702" s="35"/>
      <c r="AB1702" s="35"/>
      <c r="AC1702" s="35"/>
      <c r="AD1702" s="35"/>
      <c r="AE1702" s="35"/>
      <c r="AR1702" s="199" t="s">
        <v>314</v>
      </c>
      <c r="AT1702" s="199" t="s">
        <v>202</v>
      </c>
      <c r="AU1702" s="199" t="s">
        <v>86</v>
      </c>
      <c r="AY1702" s="18" t="s">
        <v>200</v>
      </c>
      <c r="BE1702" s="200">
        <f>IF(N1702="základní",J1702,0)</f>
        <v>0</v>
      </c>
      <c r="BF1702" s="200">
        <f>IF(N1702="snížená",J1702,0)</f>
        <v>0</v>
      </c>
      <c r="BG1702" s="200">
        <f>IF(N1702="zákl. přenesená",J1702,0)</f>
        <v>0</v>
      </c>
      <c r="BH1702" s="200">
        <f>IF(N1702="sníž. přenesená",J1702,0)</f>
        <v>0</v>
      </c>
      <c r="BI1702" s="200">
        <f>IF(N1702="nulová",J1702,0)</f>
        <v>0</v>
      </c>
      <c r="BJ1702" s="18" t="s">
        <v>84</v>
      </c>
      <c r="BK1702" s="200">
        <f>ROUND(I1702*H1702,2)</f>
        <v>0</v>
      </c>
      <c r="BL1702" s="18" t="s">
        <v>314</v>
      </c>
      <c r="BM1702" s="199" t="s">
        <v>2003</v>
      </c>
    </row>
    <row r="1703" spans="1:65" s="2" customFormat="1" ht="11.25">
      <c r="A1703" s="35"/>
      <c r="B1703" s="36"/>
      <c r="C1703" s="37"/>
      <c r="D1703" s="201" t="s">
        <v>209</v>
      </c>
      <c r="E1703" s="37"/>
      <c r="F1703" s="202" t="s">
        <v>2004</v>
      </c>
      <c r="G1703" s="37"/>
      <c r="H1703" s="37"/>
      <c r="I1703" s="203"/>
      <c r="J1703" s="37"/>
      <c r="K1703" s="37"/>
      <c r="L1703" s="40"/>
      <c r="M1703" s="204"/>
      <c r="N1703" s="205"/>
      <c r="O1703" s="72"/>
      <c r="P1703" s="72"/>
      <c r="Q1703" s="72"/>
      <c r="R1703" s="72"/>
      <c r="S1703" s="72"/>
      <c r="T1703" s="73"/>
      <c r="U1703" s="35"/>
      <c r="V1703" s="35"/>
      <c r="W1703" s="35"/>
      <c r="X1703" s="35"/>
      <c r="Y1703" s="35"/>
      <c r="Z1703" s="35"/>
      <c r="AA1703" s="35"/>
      <c r="AB1703" s="35"/>
      <c r="AC1703" s="35"/>
      <c r="AD1703" s="35"/>
      <c r="AE1703" s="35"/>
      <c r="AT1703" s="18" t="s">
        <v>209</v>
      </c>
      <c r="AU1703" s="18" t="s">
        <v>86</v>
      </c>
    </row>
    <row r="1704" spans="1:65" s="13" customFormat="1" ht="11.25">
      <c r="B1704" s="206"/>
      <c r="C1704" s="207"/>
      <c r="D1704" s="208" t="s">
        <v>211</v>
      </c>
      <c r="E1704" s="209" t="s">
        <v>1</v>
      </c>
      <c r="F1704" s="210" t="s">
        <v>406</v>
      </c>
      <c r="G1704" s="207"/>
      <c r="H1704" s="209" t="s">
        <v>1</v>
      </c>
      <c r="I1704" s="211"/>
      <c r="J1704" s="207"/>
      <c r="K1704" s="207"/>
      <c r="L1704" s="212"/>
      <c r="M1704" s="213"/>
      <c r="N1704" s="214"/>
      <c r="O1704" s="214"/>
      <c r="P1704" s="214"/>
      <c r="Q1704" s="214"/>
      <c r="R1704" s="214"/>
      <c r="S1704" s="214"/>
      <c r="T1704" s="215"/>
      <c r="AT1704" s="216" t="s">
        <v>211</v>
      </c>
      <c r="AU1704" s="216" t="s">
        <v>86</v>
      </c>
      <c r="AV1704" s="13" t="s">
        <v>84</v>
      </c>
      <c r="AW1704" s="13" t="s">
        <v>32</v>
      </c>
      <c r="AX1704" s="13" t="s">
        <v>76</v>
      </c>
      <c r="AY1704" s="216" t="s">
        <v>200</v>
      </c>
    </row>
    <row r="1705" spans="1:65" s="13" customFormat="1" ht="11.25">
      <c r="B1705" s="206"/>
      <c r="C1705" s="207"/>
      <c r="D1705" s="208" t="s">
        <v>211</v>
      </c>
      <c r="E1705" s="209" t="s">
        <v>1</v>
      </c>
      <c r="F1705" s="210" t="s">
        <v>1912</v>
      </c>
      <c r="G1705" s="207"/>
      <c r="H1705" s="209" t="s">
        <v>1</v>
      </c>
      <c r="I1705" s="211"/>
      <c r="J1705" s="207"/>
      <c r="K1705" s="207"/>
      <c r="L1705" s="212"/>
      <c r="M1705" s="213"/>
      <c r="N1705" s="214"/>
      <c r="O1705" s="214"/>
      <c r="P1705" s="214"/>
      <c r="Q1705" s="214"/>
      <c r="R1705" s="214"/>
      <c r="S1705" s="214"/>
      <c r="T1705" s="215"/>
      <c r="AT1705" s="216" t="s">
        <v>211</v>
      </c>
      <c r="AU1705" s="216" t="s">
        <v>86</v>
      </c>
      <c r="AV1705" s="13" t="s">
        <v>84</v>
      </c>
      <c r="AW1705" s="13" t="s">
        <v>32</v>
      </c>
      <c r="AX1705" s="13" t="s">
        <v>76</v>
      </c>
      <c r="AY1705" s="216" t="s">
        <v>200</v>
      </c>
    </row>
    <row r="1706" spans="1:65" s="14" customFormat="1" ht="11.25">
      <c r="B1706" s="217"/>
      <c r="C1706" s="218"/>
      <c r="D1706" s="208" t="s">
        <v>211</v>
      </c>
      <c r="E1706" s="219" t="s">
        <v>1</v>
      </c>
      <c r="F1706" s="220" t="s">
        <v>2005</v>
      </c>
      <c r="G1706" s="218"/>
      <c r="H1706" s="221">
        <v>2.6179999999999999</v>
      </c>
      <c r="I1706" s="222"/>
      <c r="J1706" s="218"/>
      <c r="K1706" s="218"/>
      <c r="L1706" s="223"/>
      <c r="M1706" s="224"/>
      <c r="N1706" s="225"/>
      <c r="O1706" s="225"/>
      <c r="P1706" s="225"/>
      <c r="Q1706" s="225"/>
      <c r="R1706" s="225"/>
      <c r="S1706" s="225"/>
      <c r="T1706" s="226"/>
      <c r="AT1706" s="227" t="s">
        <v>211</v>
      </c>
      <c r="AU1706" s="227" t="s">
        <v>86</v>
      </c>
      <c r="AV1706" s="14" t="s">
        <v>86</v>
      </c>
      <c r="AW1706" s="14" t="s">
        <v>32</v>
      </c>
      <c r="AX1706" s="14" t="s">
        <v>84</v>
      </c>
      <c r="AY1706" s="227" t="s">
        <v>200</v>
      </c>
    </row>
    <row r="1707" spans="1:65" s="2" customFormat="1" ht="37.9" customHeight="1">
      <c r="A1707" s="35"/>
      <c r="B1707" s="36"/>
      <c r="C1707" s="188" t="s">
        <v>2006</v>
      </c>
      <c r="D1707" s="188" t="s">
        <v>202</v>
      </c>
      <c r="E1707" s="189" t="s">
        <v>2007</v>
      </c>
      <c r="F1707" s="190" t="s">
        <v>1964</v>
      </c>
      <c r="G1707" s="191" t="s">
        <v>101</v>
      </c>
      <c r="H1707" s="192">
        <v>2.6179999999999999</v>
      </c>
      <c r="I1707" s="193"/>
      <c r="J1707" s="194">
        <f>ROUND(I1707*H1707,2)</f>
        <v>0</v>
      </c>
      <c r="K1707" s="190" t="s">
        <v>206</v>
      </c>
      <c r="L1707" s="40"/>
      <c r="M1707" s="195" t="s">
        <v>1</v>
      </c>
      <c r="N1707" s="196" t="s">
        <v>41</v>
      </c>
      <c r="O1707" s="72"/>
      <c r="P1707" s="197">
        <f>O1707*H1707</f>
        <v>0</v>
      </c>
      <c r="Q1707" s="197">
        <v>5.9069999999999998E-2</v>
      </c>
      <c r="R1707" s="197">
        <f>Q1707*H1707</f>
        <v>0.15464525999999998</v>
      </c>
      <c r="S1707" s="197">
        <v>0</v>
      </c>
      <c r="T1707" s="198">
        <f>S1707*H1707</f>
        <v>0</v>
      </c>
      <c r="U1707" s="35"/>
      <c r="V1707" s="35"/>
      <c r="W1707" s="35"/>
      <c r="X1707" s="35"/>
      <c r="Y1707" s="35"/>
      <c r="Z1707" s="35"/>
      <c r="AA1707" s="35"/>
      <c r="AB1707" s="35"/>
      <c r="AC1707" s="35"/>
      <c r="AD1707" s="35"/>
      <c r="AE1707" s="35"/>
      <c r="AR1707" s="199" t="s">
        <v>314</v>
      </c>
      <c r="AT1707" s="199" t="s">
        <v>202</v>
      </c>
      <c r="AU1707" s="199" t="s">
        <v>86</v>
      </c>
      <c r="AY1707" s="18" t="s">
        <v>200</v>
      </c>
      <c r="BE1707" s="200">
        <f>IF(N1707="základní",J1707,0)</f>
        <v>0</v>
      </c>
      <c r="BF1707" s="200">
        <f>IF(N1707="snížená",J1707,0)</f>
        <v>0</v>
      </c>
      <c r="BG1707" s="200">
        <f>IF(N1707="zákl. přenesená",J1707,0)</f>
        <v>0</v>
      </c>
      <c r="BH1707" s="200">
        <f>IF(N1707="sníž. přenesená",J1707,0)</f>
        <v>0</v>
      </c>
      <c r="BI1707" s="200">
        <f>IF(N1707="nulová",J1707,0)</f>
        <v>0</v>
      </c>
      <c r="BJ1707" s="18" t="s">
        <v>84</v>
      </c>
      <c r="BK1707" s="200">
        <f>ROUND(I1707*H1707,2)</f>
        <v>0</v>
      </c>
      <c r="BL1707" s="18" t="s">
        <v>314</v>
      </c>
      <c r="BM1707" s="199" t="s">
        <v>2008</v>
      </c>
    </row>
    <row r="1708" spans="1:65" s="2" customFormat="1" ht="11.25">
      <c r="A1708" s="35"/>
      <c r="B1708" s="36"/>
      <c r="C1708" s="37"/>
      <c r="D1708" s="201" t="s">
        <v>209</v>
      </c>
      <c r="E1708" s="37"/>
      <c r="F1708" s="202" t="s">
        <v>2009</v>
      </c>
      <c r="G1708" s="37"/>
      <c r="H1708" s="37"/>
      <c r="I1708" s="203"/>
      <c r="J1708" s="37"/>
      <c r="K1708" s="37"/>
      <c r="L1708" s="40"/>
      <c r="M1708" s="204"/>
      <c r="N1708" s="205"/>
      <c r="O1708" s="72"/>
      <c r="P1708" s="72"/>
      <c r="Q1708" s="72"/>
      <c r="R1708" s="72"/>
      <c r="S1708" s="72"/>
      <c r="T1708" s="73"/>
      <c r="U1708" s="35"/>
      <c r="V1708" s="35"/>
      <c r="W1708" s="35"/>
      <c r="X1708" s="35"/>
      <c r="Y1708" s="35"/>
      <c r="Z1708" s="35"/>
      <c r="AA1708" s="35"/>
      <c r="AB1708" s="35"/>
      <c r="AC1708" s="35"/>
      <c r="AD1708" s="35"/>
      <c r="AE1708" s="35"/>
      <c r="AT1708" s="18" t="s">
        <v>209</v>
      </c>
      <c r="AU1708" s="18" t="s">
        <v>86</v>
      </c>
    </row>
    <row r="1709" spans="1:65" s="13" customFormat="1" ht="11.25">
      <c r="B1709" s="206"/>
      <c r="C1709" s="207"/>
      <c r="D1709" s="208" t="s">
        <v>211</v>
      </c>
      <c r="E1709" s="209" t="s">
        <v>1</v>
      </c>
      <c r="F1709" s="210" t="s">
        <v>406</v>
      </c>
      <c r="G1709" s="207"/>
      <c r="H1709" s="209" t="s">
        <v>1</v>
      </c>
      <c r="I1709" s="211"/>
      <c r="J1709" s="207"/>
      <c r="K1709" s="207"/>
      <c r="L1709" s="212"/>
      <c r="M1709" s="213"/>
      <c r="N1709" s="214"/>
      <c r="O1709" s="214"/>
      <c r="P1709" s="214"/>
      <c r="Q1709" s="214"/>
      <c r="R1709" s="214"/>
      <c r="S1709" s="214"/>
      <c r="T1709" s="215"/>
      <c r="AT1709" s="216" t="s">
        <v>211</v>
      </c>
      <c r="AU1709" s="216" t="s">
        <v>86</v>
      </c>
      <c r="AV1709" s="13" t="s">
        <v>84</v>
      </c>
      <c r="AW1709" s="13" t="s">
        <v>32</v>
      </c>
      <c r="AX1709" s="13" t="s">
        <v>76</v>
      </c>
      <c r="AY1709" s="216" t="s">
        <v>200</v>
      </c>
    </row>
    <row r="1710" spans="1:65" s="13" customFormat="1" ht="11.25">
      <c r="B1710" s="206"/>
      <c r="C1710" s="207"/>
      <c r="D1710" s="208" t="s">
        <v>211</v>
      </c>
      <c r="E1710" s="209" t="s">
        <v>1</v>
      </c>
      <c r="F1710" s="210" t="s">
        <v>2010</v>
      </c>
      <c r="G1710" s="207"/>
      <c r="H1710" s="209" t="s">
        <v>1</v>
      </c>
      <c r="I1710" s="211"/>
      <c r="J1710" s="207"/>
      <c r="K1710" s="207"/>
      <c r="L1710" s="212"/>
      <c r="M1710" s="213"/>
      <c r="N1710" s="214"/>
      <c r="O1710" s="214"/>
      <c r="P1710" s="214"/>
      <c r="Q1710" s="214"/>
      <c r="R1710" s="214"/>
      <c r="S1710" s="214"/>
      <c r="T1710" s="215"/>
      <c r="AT1710" s="216" t="s">
        <v>211</v>
      </c>
      <c r="AU1710" s="216" t="s">
        <v>86</v>
      </c>
      <c r="AV1710" s="13" t="s">
        <v>84</v>
      </c>
      <c r="AW1710" s="13" t="s">
        <v>32</v>
      </c>
      <c r="AX1710" s="13" t="s">
        <v>76</v>
      </c>
      <c r="AY1710" s="216" t="s">
        <v>200</v>
      </c>
    </row>
    <row r="1711" spans="1:65" s="14" customFormat="1" ht="11.25">
      <c r="B1711" s="217"/>
      <c r="C1711" s="218"/>
      <c r="D1711" s="208" t="s">
        <v>211</v>
      </c>
      <c r="E1711" s="219" t="s">
        <v>1</v>
      </c>
      <c r="F1711" s="220" t="s">
        <v>2005</v>
      </c>
      <c r="G1711" s="218"/>
      <c r="H1711" s="221">
        <v>2.6179999999999999</v>
      </c>
      <c r="I1711" s="222"/>
      <c r="J1711" s="218"/>
      <c r="K1711" s="218"/>
      <c r="L1711" s="223"/>
      <c r="M1711" s="224"/>
      <c r="N1711" s="225"/>
      <c r="O1711" s="225"/>
      <c r="P1711" s="225"/>
      <c r="Q1711" s="225"/>
      <c r="R1711" s="225"/>
      <c r="S1711" s="225"/>
      <c r="T1711" s="226"/>
      <c r="AT1711" s="227" t="s">
        <v>211</v>
      </c>
      <c r="AU1711" s="227" t="s">
        <v>86</v>
      </c>
      <c r="AV1711" s="14" t="s">
        <v>86</v>
      </c>
      <c r="AW1711" s="14" t="s">
        <v>32</v>
      </c>
      <c r="AX1711" s="14" t="s">
        <v>84</v>
      </c>
      <c r="AY1711" s="227" t="s">
        <v>200</v>
      </c>
    </row>
    <row r="1712" spans="1:65" s="2" customFormat="1" ht="24.2" customHeight="1">
      <c r="A1712" s="35"/>
      <c r="B1712" s="36"/>
      <c r="C1712" s="188" t="s">
        <v>2011</v>
      </c>
      <c r="D1712" s="188" t="s">
        <v>202</v>
      </c>
      <c r="E1712" s="189" t="s">
        <v>2012</v>
      </c>
      <c r="F1712" s="190" t="s">
        <v>2013</v>
      </c>
      <c r="G1712" s="191" t="s">
        <v>101</v>
      </c>
      <c r="H1712" s="192">
        <v>68.525999999999996</v>
      </c>
      <c r="I1712" s="193"/>
      <c r="J1712" s="194">
        <f>ROUND(I1712*H1712,2)</f>
        <v>0</v>
      </c>
      <c r="K1712" s="190" t="s">
        <v>206</v>
      </c>
      <c r="L1712" s="40"/>
      <c r="M1712" s="195" t="s">
        <v>1</v>
      </c>
      <c r="N1712" s="196" t="s">
        <v>41</v>
      </c>
      <c r="O1712" s="72"/>
      <c r="P1712" s="197">
        <f>O1712*H1712</f>
        <v>0</v>
      </c>
      <c r="Q1712" s="197">
        <v>2.4649999999999998E-2</v>
      </c>
      <c r="R1712" s="197">
        <f>Q1712*H1712</f>
        <v>1.6891658999999999</v>
      </c>
      <c r="S1712" s="197">
        <v>0</v>
      </c>
      <c r="T1712" s="198">
        <f>S1712*H1712</f>
        <v>0</v>
      </c>
      <c r="U1712" s="35"/>
      <c r="V1712" s="35"/>
      <c r="W1712" s="35"/>
      <c r="X1712" s="35"/>
      <c r="Y1712" s="35"/>
      <c r="Z1712" s="35"/>
      <c r="AA1712" s="35"/>
      <c r="AB1712" s="35"/>
      <c r="AC1712" s="35"/>
      <c r="AD1712" s="35"/>
      <c r="AE1712" s="35"/>
      <c r="AR1712" s="199" t="s">
        <v>314</v>
      </c>
      <c r="AT1712" s="199" t="s">
        <v>202</v>
      </c>
      <c r="AU1712" s="199" t="s">
        <v>86</v>
      </c>
      <c r="AY1712" s="18" t="s">
        <v>200</v>
      </c>
      <c r="BE1712" s="200">
        <f>IF(N1712="základní",J1712,0)</f>
        <v>0</v>
      </c>
      <c r="BF1712" s="200">
        <f>IF(N1712="snížená",J1712,0)</f>
        <v>0</v>
      </c>
      <c r="BG1712" s="200">
        <f>IF(N1712="zákl. přenesená",J1712,0)</f>
        <v>0</v>
      </c>
      <c r="BH1712" s="200">
        <f>IF(N1712="sníž. přenesená",J1712,0)</f>
        <v>0</v>
      </c>
      <c r="BI1712" s="200">
        <f>IF(N1712="nulová",J1712,0)</f>
        <v>0</v>
      </c>
      <c r="BJ1712" s="18" t="s">
        <v>84</v>
      </c>
      <c r="BK1712" s="200">
        <f>ROUND(I1712*H1712,2)</f>
        <v>0</v>
      </c>
      <c r="BL1712" s="18" t="s">
        <v>314</v>
      </c>
      <c r="BM1712" s="199" t="s">
        <v>2014</v>
      </c>
    </row>
    <row r="1713" spans="1:65" s="2" customFormat="1" ht="11.25">
      <c r="A1713" s="35"/>
      <c r="B1713" s="36"/>
      <c r="C1713" s="37"/>
      <c r="D1713" s="201" t="s">
        <v>209</v>
      </c>
      <c r="E1713" s="37"/>
      <c r="F1713" s="202" t="s">
        <v>2015</v>
      </c>
      <c r="G1713" s="37"/>
      <c r="H1713" s="37"/>
      <c r="I1713" s="203"/>
      <c r="J1713" s="37"/>
      <c r="K1713" s="37"/>
      <c r="L1713" s="40"/>
      <c r="M1713" s="204"/>
      <c r="N1713" s="205"/>
      <c r="O1713" s="72"/>
      <c r="P1713" s="72"/>
      <c r="Q1713" s="72"/>
      <c r="R1713" s="72"/>
      <c r="S1713" s="72"/>
      <c r="T1713" s="73"/>
      <c r="U1713" s="35"/>
      <c r="V1713" s="35"/>
      <c r="W1713" s="35"/>
      <c r="X1713" s="35"/>
      <c r="Y1713" s="35"/>
      <c r="Z1713" s="35"/>
      <c r="AA1713" s="35"/>
      <c r="AB1713" s="35"/>
      <c r="AC1713" s="35"/>
      <c r="AD1713" s="35"/>
      <c r="AE1713" s="35"/>
      <c r="AT1713" s="18" t="s">
        <v>209</v>
      </c>
      <c r="AU1713" s="18" t="s">
        <v>86</v>
      </c>
    </row>
    <row r="1714" spans="1:65" s="13" customFormat="1" ht="11.25">
      <c r="B1714" s="206"/>
      <c r="C1714" s="207"/>
      <c r="D1714" s="208" t="s">
        <v>211</v>
      </c>
      <c r="E1714" s="209" t="s">
        <v>1</v>
      </c>
      <c r="F1714" s="210" t="s">
        <v>510</v>
      </c>
      <c r="G1714" s="207"/>
      <c r="H1714" s="209" t="s">
        <v>1</v>
      </c>
      <c r="I1714" s="211"/>
      <c r="J1714" s="207"/>
      <c r="K1714" s="207"/>
      <c r="L1714" s="212"/>
      <c r="M1714" s="213"/>
      <c r="N1714" s="214"/>
      <c r="O1714" s="214"/>
      <c r="P1714" s="214"/>
      <c r="Q1714" s="214"/>
      <c r="R1714" s="214"/>
      <c r="S1714" s="214"/>
      <c r="T1714" s="215"/>
      <c r="AT1714" s="216" t="s">
        <v>211</v>
      </c>
      <c r="AU1714" s="216" t="s">
        <v>86</v>
      </c>
      <c r="AV1714" s="13" t="s">
        <v>84</v>
      </c>
      <c r="AW1714" s="13" t="s">
        <v>32</v>
      </c>
      <c r="AX1714" s="13" t="s">
        <v>76</v>
      </c>
      <c r="AY1714" s="216" t="s">
        <v>200</v>
      </c>
    </row>
    <row r="1715" spans="1:65" s="14" customFormat="1" ht="11.25">
      <c r="B1715" s="217"/>
      <c r="C1715" s="218"/>
      <c r="D1715" s="208" t="s">
        <v>211</v>
      </c>
      <c r="E1715" s="219" t="s">
        <v>1</v>
      </c>
      <c r="F1715" s="220" t="s">
        <v>2016</v>
      </c>
      <c r="G1715" s="218"/>
      <c r="H1715" s="221">
        <v>57.526000000000003</v>
      </c>
      <c r="I1715" s="222"/>
      <c r="J1715" s="218"/>
      <c r="K1715" s="218"/>
      <c r="L1715" s="223"/>
      <c r="M1715" s="224"/>
      <c r="N1715" s="225"/>
      <c r="O1715" s="225"/>
      <c r="P1715" s="225"/>
      <c r="Q1715" s="225"/>
      <c r="R1715" s="225"/>
      <c r="S1715" s="225"/>
      <c r="T1715" s="226"/>
      <c r="AT1715" s="227" t="s">
        <v>211</v>
      </c>
      <c r="AU1715" s="227" t="s">
        <v>86</v>
      </c>
      <c r="AV1715" s="14" t="s">
        <v>86</v>
      </c>
      <c r="AW1715" s="14" t="s">
        <v>32</v>
      </c>
      <c r="AX1715" s="14" t="s">
        <v>76</v>
      </c>
      <c r="AY1715" s="227" t="s">
        <v>200</v>
      </c>
    </row>
    <row r="1716" spans="1:65" s="14" customFormat="1" ht="11.25">
      <c r="B1716" s="217"/>
      <c r="C1716" s="218"/>
      <c r="D1716" s="208" t="s">
        <v>211</v>
      </c>
      <c r="E1716" s="219" t="s">
        <v>1</v>
      </c>
      <c r="F1716" s="220" t="s">
        <v>128</v>
      </c>
      <c r="G1716" s="218"/>
      <c r="H1716" s="221">
        <v>11</v>
      </c>
      <c r="I1716" s="222"/>
      <c r="J1716" s="218"/>
      <c r="K1716" s="218"/>
      <c r="L1716" s="223"/>
      <c r="M1716" s="224"/>
      <c r="N1716" s="225"/>
      <c r="O1716" s="225"/>
      <c r="P1716" s="225"/>
      <c r="Q1716" s="225"/>
      <c r="R1716" s="225"/>
      <c r="S1716" s="225"/>
      <c r="T1716" s="226"/>
      <c r="AT1716" s="227" t="s">
        <v>211</v>
      </c>
      <c r="AU1716" s="227" t="s">
        <v>86</v>
      </c>
      <c r="AV1716" s="14" t="s">
        <v>86</v>
      </c>
      <c r="AW1716" s="14" t="s">
        <v>32</v>
      </c>
      <c r="AX1716" s="14" t="s">
        <v>76</v>
      </c>
      <c r="AY1716" s="227" t="s">
        <v>200</v>
      </c>
    </row>
    <row r="1717" spans="1:65" s="15" customFormat="1" ht="11.25">
      <c r="B1717" s="228"/>
      <c r="C1717" s="229"/>
      <c r="D1717" s="208" t="s">
        <v>211</v>
      </c>
      <c r="E1717" s="230" t="s">
        <v>1</v>
      </c>
      <c r="F1717" s="231" t="s">
        <v>219</v>
      </c>
      <c r="G1717" s="229"/>
      <c r="H1717" s="232">
        <v>68.525999999999996</v>
      </c>
      <c r="I1717" s="233"/>
      <c r="J1717" s="229"/>
      <c r="K1717" s="229"/>
      <c r="L1717" s="234"/>
      <c r="M1717" s="235"/>
      <c r="N1717" s="236"/>
      <c r="O1717" s="236"/>
      <c r="P1717" s="236"/>
      <c r="Q1717" s="236"/>
      <c r="R1717" s="236"/>
      <c r="S1717" s="236"/>
      <c r="T1717" s="237"/>
      <c r="AT1717" s="238" t="s">
        <v>211</v>
      </c>
      <c r="AU1717" s="238" t="s">
        <v>86</v>
      </c>
      <c r="AV1717" s="15" t="s">
        <v>207</v>
      </c>
      <c r="AW1717" s="15" t="s">
        <v>32</v>
      </c>
      <c r="AX1717" s="15" t="s">
        <v>84</v>
      </c>
      <c r="AY1717" s="238" t="s">
        <v>200</v>
      </c>
    </row>
    <row r="1718" spans="1:65" s="2" customFormat="1" ht="33" customHeight="1">
      <c r="A1718" s="35"/>
      <c r="B1718" s="36"/>
      <c r="C1718" s="188" t="s">
        <v>2017</v>
      </c>
      <c r="D1718" s="188" t="s">
        <v>202</v>
      </c>
      <c r="E1718" s="189" t="s">
        <v>2018</v>
      </c>
      <c r="F1718" s="190" t="s">
        <v>2019</v>
      </c>
      <c r="G1718" s="191" t="s">
        <v>101</v>
      </c>
      <c r="H1718" s="192">
        <v>34</v>
      </c>
      <c r="I1718" s="193"/>
      <c r="J1718" s="194">
        <f>ROUND(I1718*H1718,2)</f>
        <v>0</v>
      </c>
      <c r="K1718" s="190" t="s">
        <v>206</v>
      </c>
      <c r="L1718" s="40"/>
      <c r="M1718" s="195" t="s">
        <v>1</v>
      </c>
      <c r="N1718" s="196" t="s">
        <v>41</v>
      </c>
      <c r="O1718" s="72"/>
      <c r="P1718" s="197">
        <f>O1718*H1718</f>
        <v>0</v>
      </c>
      <c r="Q1718" s="197">
        <v>2.5559999999999999E-2</v>
      </c>
      <c r="R1718" s="197">
        <f>Q1718*H1718</f>
        <v>0.86904000000000003</v>
      </c>
      <c r="S1718" s="197">
        <v>0</v>
      </c>
      <c r="T1718" s="198">
        <f>S1718*H1718</f>
        <v>0</v>
      </c>
      <c r="U1718" s="35"/>
      <c r="V1718" s="35"/>
      <c r="W1718" s="35"/>
      <c r="X1718" s="35"/>
      <c r="Y1718" s="35"/>
      <c r="Z1718" s="35"/>
      <c r="AA1718" s="35"/>
      <c r="AB1718" s="35"/>
      <c r="AC1718" s="35"/>
      <c r="AD1718" s="35"/>
      <c r="AE1718" s="35"/>
      <c r="AR1718" s="199" t="s">
        <v>314</v>
      </c>
      <c r="AT1718" s="199" t="s">
        <v>202</v>
      </c>
      <c r="AU1718" s="199" t="s">
        <v>86</v>
      </c>
      <c r="AY1718" s="18" t="s">
        <v>200</v>
      </c>
      <c r="BE1718" s="200">
        <f>IF(N1718="základní",J1718,0)</f>
        <v>0</v>
      </c>
      <c r="BF1718" s="200">
        <f>IF(N1718="snížená",J1718,0)</f>
        <v>0</v>
      </c>
      <c r="BG1718" s="200">
        <f>IF(N1718="zákl. přenesená",J1718,0)</f>
        <v>0</v>
      </c>
      <c r="BH1718" s="200">
        <f>IF(N1718="sníž. přenesená",J1718,0)</f>
        <v>0</v>
      </c>
      <c r="BI1718" s="200">
        <f>IF(N1718="nulová",J1718,0)</f>
        <v>0</v>
      </c>
      <c r="BJ1718" s="18" t="s">
        <v>84</v>
      </c>
      <c r="BK1718" s="200">
        <f>ROUND(I1718*H1718,2)</f>
        <v>0</v>
      </c>
      <c r="BL1718" s="18" t="s">
        <v>314</v>
      </c>
      <c r="BM1718" s="199" t="s">
        <v>2020</v>
      </c>
    </row>
    <row r="1719" spans="1:65" s="2" customFormat="1" ht="11.25">
      <c r="A1719" s="35"/>
      <c r="B1719" s="36"/>
      <c r="C1719" s="37"/>
      <c r="D1719" s="201" t="s">
        <v>209</v>
      </c>
      <c r="E1719" s="37"/>
      <c r="F1719" s="202" t="s">
        <v>2021</v>
      </c>
      <c r="G1719" s="37"/>
      <c r="H1719" s="37"/>
      <c r="I1719" s="203"/>
      <c r="J1719" s="37"/>
      <c r="K1719" s="37"/>
      <c r="L1719" s="40"/>
      <c r="M1719" s="204"/>
      <c r="N1719" s="205"/>
      <c r="O1719" s="72"/>
      <c r="P1719" s="72"/>
      <c r="Q1719" s="72"/>
      <c r="R1719" s="72"/>
      <c r="S1719" s="72"/>
      <c r="T1719" s="73"/>
      <c r="U1719" s="35"/>
      <c r="V1719" s="35"/>
      <c r="W1719" s="35"/>
      <c r="X1719" s="35"/>
      <c r="Y1719" s="35"/>
      <c r="Z1719" s="35"/>
      <c r="AA1719" s="35"/>
      <c r="AB1719" s="35"/>
      <c r="AC1719" s="35"/>
      <c r="AD1719" s="35"/>
      <c r="AE1719" s="35"/>
      <c r="AT1719" s="18" t="s">
        <v>209</v>
      </c>
      <c r="AU1719" s="18" t="s">
        <v>86</v>
      </c>
    </row>
    <row r="1720" spans="1:65" s="13" customFormat="1" ht="11.25">
      <c r="B1720" s="206"/>
      <c r="C1720" s="207"/>
      <c r="D1720" s="208" t="s">
        <v>211</v>
      </c>
      <c r="E1720" s="209" t="s">
        <v>1</v>
      </c>
      <c r="F1720" s="210" t="s">
        <v>115</v>
      </c>
      <c r="G1720" s="207"/>
      <c r="H1720" s="209" t="s">
        <v>1</v>
      </c>
      <c r="I1720" s="211"/>
      <c r="J1720" s="207"/>
      <c r="K1720" s="207"/>
      <c r="L1720" s="212"/>
      <c r="M1720" s="213"/>
      <c r="N1720" s="214"/>
      <c r="O1720" s="214"/>
      <c r="P1720" s="214"/>
      <c r="Q1720" s="214"/>
      <c r="R1720" s="214"/>
      <c r="S1720" s="214"/>
      <c r="T1720" s="215"/>
      <c r="AT1720" s="216" t="s">
        <v>211</v>
      </c>
      <c r="AU1720" s="216" t="s">
        <v>86</v>
      </c>
      <c r="AV1720" s="13" t="s">
        <v>84</v>
      </c>
      <c r="AW1720" s="13" t="s">
        <v>32</v>
      </c>
      <c r="AX1720" s="13" t="s">
        <v>76</v>
      </c>
      <c r="AY1720" s="216" t="s">
        <v>200</v>
      </c>
    </row>
    <row r="1721" spans="1:65" s="14" customFormat="1" ht="11.25">
      <c r="B1721" s="217"/>
      <c r="C1721" s="218"/>
      <c r="D1721" s="208" t="s">
        <v>211</v>
      </c>
      <c r="E1721" s="219" t="s">
        <v>1</v>
      </c>
      <c r="F1721" s="220" t="s">
        <v>2022</v>
      </c>
      <c r="G1721" s="218"/>
      <c r="H1721" s="221">
        <v>34</v>
      </c>
      <c r="I1721" s="222"/>
      <c r="J1721" s="218"/>
      <c r="K1721" s="218"/>
      <c r="L1721" s="223"/>
      <c r="M1721" s="224"/>
      <c r="N1721" s="225"/>
      <c r="O1721" s="225"/>
      <c r="P1721" s="225"/>
      <c r="Q1721" s="225"/>
      <c r="R1721" s="225"/>
      <c r="S1721" s="225"/>
      <c r="T1721" s="226"/>
      <c r="AT1721" s="227" t="s">
        <v>211</v>
      </c>
      <c r="AU1721" s="227" t="s">
        <v>86</v>
      </c>
      <c r="AV1721" s="14" t="s">
        <v>86</v>
      </c>
      <c r="AW1721" s="14" t="s">
        <v>32</v>
      </c>
      <c r="AX1721" s="14" t="s">
        <v>84</v>
      </c>
      <c r="AY1721" s="227" t="s">
        <v>200</v>
      </c>
    </row>
    <row r="1722" spans="1:65" s="2" customFormat="1" ht="37.9" customHeight="1">
      <c r="A1722" s="35"/>
      <c r="B1722" s="36"/>
      <c r="C1722" s="188" t="s">
        <v>2023</v>
      </c>
      <c r="D1722" s="188" t="s">
        <v>202</v>
      </c>
      <c r="E1722" s="189" t="s">
        <v>2024</v>
      </c>
      <c r="F1722" s="190" t="s">
        <v>2025</v>
      </c>
      <c r="G1722" s="191" t="s">
        <v>101</v>
      </c>
      <c r="H1722" s="192">
        <v>5.9160000000000004</v>
      </c>
      <c r="I1722" s="193"/>
      <c r="J1722" s="194">
        <f>ROUND(I1722*H1722,2)</f>
        <v>0</v>
      </c>
      <c r="K1722" s="190" t="s">
        <v>206</v>
      </c>
      <c r="L1722" s="40"/>
      <c r="M1722" s="195" t="s">
        <v>1</v>
      </c>
      <c r="N1722" s="196" t="s">
        <v>41</v>
      </c>
      <c r="O1722" s="72"/>
      <c r="P1722" s="197">
        <f>O1722*H1722</f>
        <v>0</v>
      </c>
      <c r="Q1722" s="197">
        <v>2.963E-2</v>
      </c>
      <c r="R1722" s="197">
        <f>Q1722*H1722</f>
        <v>0.17529108000000002</v>
      </c>
      <c r="S1722" s="197">
        <v>0</v>
      </c>
      <c r="T1722" s="198">
        <f>S1722*H1722</f>
        <v>0</v>
      </c>
      <c r="U1722" s="35"/>
      <c r="V1722" s="35"/>
      <c r="W1722" s="35"/>
      <c r="X1722" s="35"/>
      <c r="Y1722" s="35"/>
      <c r="Z1722" s="35"/>
      <c r="AA1722" s="35"/>
      <c r="AB1722" s="35"/>
      <c r="AC1722" s="35"/>
      <c r="AD1722" s="35"/>
      <c r="AE1722" s="35"/>
      <c r="AR1722" s="199" t="s">
        <v>314</v>
      </c>
      <c r="AT1722" s="199" t="s">
        <v>202</v>
      </c>
      <c r="AU1722" s="199" t="s">
        <v>86</v>
      </c>
      <c r="AY1722" s="18" t="s">
        <v>200</v>
      </c>
      <c r="BE1722" s="200">
        <f>IF(N1722="základní",J1722,0)</f>
        <v>0</v>
      </c>
      <c r="BF1722" s="200">
        <f>IF(N1722="snížená",J1722,0)</f>
        <v>0</v>
      </c>
      <c r="BG1722" s="200">
        <f>IF(N1722="zákl. přenesená",J1722,0)</f>
        <v>0</v>
      </c>
      <c r="BH1722" s="200">
        <f>IF(N1722="sníž. přenesená",J1722,0)</f>
        <v>0</v>
      </c>
      <c r="BI1722" s="200">
        <f>IF(N1722="nulová",J1722,0)</f>
        <v>0</v>
      </c>
      <c r="BJ1722" s="18" t="s">
        <v>84</v>
      </c>
      <c r="BK1722" s="200">
        <f>ROUND(I1722*H1722,2)</f>
        <v>0</v>
      </c>
      <c r="BL1722" s="18" t="s">
        <v>314</v>
      </c>
      <c r="BM1722" s="199" t="s">
        <v>2026</v>
      </c>
    </row>
    <row r="1723" spans="1:65" s="2" customFormat="1" ht="11.25">
      <c r="A1723" s="35"/>
      <c r="B1723" s="36"/>
      <c r="C1723" s="37"/>
      <c r="D1723" s="201" t="s">
        <v>209</v>
      </c>
      <c r="E1723" s="37"/>
      <c r="F1723" s="202" t="s">
        <v>2027</v>
      </c>
      <c r="G1723" s="37"/>
      <c r="H1723" s="37"/>
      <c r="I1723" s="203"/>
      <c r="J1723" s="37"/>
      <c r="K1723" s="37"/>
      <c r="L1723" s="40"/>
      <c r="M1723" s="204"/>
      <c r="N1723" s="205"/>
      <c r="O1723" s="72"/>
      <c r="P1723" s="72"/>
      <c r="Q1723" s="72"/>
      <c r="R1723" s="72"/>
      <c r="S1723" s="72"/>
      <c r="T1723" s="73"/>
      <c r="U1723" s="35"/>
      <c r="V1723" s="35"/>
      <c r="W1723" s="35"/>
      <c r="X1723" s="35"/>
      <c r="Y1723" s="35"/>
      <c r="Z1723" s="35"/>
      <c r="AA1723" s="35"/>
      <c r="AB1723" s="35"/>
      <c r="AC1723" s="35"/>
      <c r="AD1723" s="35"/>
      <c r="AE1723" s="35"/>
      <c r="AT1723" s="18" t="s">
        <v>209</v>
      </c>
      <c r="AU1723" s="18" t="s">
        <v>86</v>
      </c>
    </row>
    <row r="1724" spans="1:65" s="13" customFormat="1" ht="11.25">
      <c r="B1724" s="206"/>
      <c r="C1724" s="207"/>
      <c r="D1724" s="208" t="s">
        <v>211</v>
      </c>
      <c r="E1724" s="209" t="s">
        <v>1</v>
      </c>
      <c r="F1724" s="210" t="s">
        <v>2028</v>
      </c>
      <c r="G1724" s="207"/>
      <c r="H1724" s="209" t="s">
        <v>1</v>
      </c>
      <c r="I1724" s="211"/>
      <c r="J1724" s="207"/>
      <c r="K1724" s="207"/>
      <c r="L1724" s="212"/>
      <c r="M1724" s="213"/>
      <c r="N1724" s="214"/>
      <c r="O1724" s="214"/>
      <c r="P1724" s="214"/>
      <c r="Q1724" s="214"/>
      <c r="R1724" s="214"/>
      <c r="S1724" s="214"/>
      <c r="T1724" s="215"/>
      <c r="AT1724" s="216" t="s">
        <v>211</v>
      </c>
      <c r="AU1724" s="216" t="s">
        <v>86</v>
      </c>
      <c r="AV1724" s="13" t="s">
        <v>84</v>
      </c>
      <c r="AW1724" s="13" t="s">
        <v>32</v>
      </c>
      <c r="AX1724" s="13" t="s">
        <v>76</v>
      </c>
      <c r="AY1724" s="216" t="s">
        <v>200</v>
      </c>
    </row>
    <row r="1725" spans="1:65" s="13" customFormat="1" ht="11.25">
      <c r="B1725" s="206"/>
      <c r="C1725" s="207"/>
      <c r="D1725" s="208" t="s">
        <v>211</v>
      </c>
      <c r="E1725" s="209" t="s">
        <v>1</v>
      </c>
      <c r="F1725" s="210" t="s">
        <v>1103</v>
      </c>
      <c r="G1725" s="207"/>
      <c r="H1725" s="209" t="s">
        <v>1</v>
      </c>
      <c r="I1725" s="211"/>
      <c r="J1725" s="207"/>
      <c r="K1725" s="207"/>
      <c r="L1725" s="212"/>
      <c r="M1725" s="213"/>
      <c r="N1725" s="214"/>
      <c r="O1725" s="214"/>
      <c r="P1725" s="214"/>
      <c r="Q1725" s="214"/>
      <c r="R1725" s="214"/>
      <c r="S1725" s="214"/>
      <c r="T1725" s="215"/>
      <c r="AT1725" s="216" t="s">
        <v>211</v>
      </c>
      <c r="AU1725" s="216" t="s">
        <v>86</v>
      </c>
      <c r="AV1725" s="13" t="s">
        <v>84</v>
      </c>
      <c r="AW1725" s="13" t="s">
        <v>32</v>
      </c>
      <c r="AX1725" s="13" t="s">
        <v>76</v>
      </c>
      <c r="AY1725" s="216" t="s">
        <v>200</v>
      </c>
    </row>
    <row r="1726" spans="1:65" s="14" customFormat="1" ht="11.25">
      <c r="B1726" s="217"/>
      <c r="C1726" s="218"/>
      <c r="D1726" s="208" t="s">
        <v>211</v>
      </c>
      <c r="E1726" s="219" t="s">
        <v>1</v>
      </c>
      <c r="F1726" s="220" t="s">
        <v>2029</v>
      </c>
      <c r="G1726" s="218"/>
      <c r="H1726" s="221">
        <v>1.92</v>
      </c>
      <c r="I1726" s="222"/>
      <c r="J1726" s="218"/>
      <c r="K1726" s="218"/>
      <c r="L1726" s="223"/>
      <c r="M1726" s="224"/>
      <c r="N1726" s="225"/>
      <c r="O1726" s="225"/>
      <c r="P1726" s="225"/>
      <c r="Q1726" s="225"/>
      <c r="R1726" s="225"/>
      <c r="S1726" s="225"/>
      <c r="T1726" s="226"/>
      <c r="AT1726" s="227" t="s">
        <v>211</v>
      </c>
      <c r="AU1726" s="227" t="s">
        <v>86</v>
      </c>
      <c r="AV1726" s="14" t="s">
        <v>86</v>
      </c>
      <c r="AW1726" s="14" t="s">
        <v>32</v>
      </c>
      <c r="AX1726" s="14" t="s">
        <v>76</v>
      </c>
      <c r="AY1726" s="227" t="s">
        <v>200</v>
      </c>
    </row>
    <row r="1727" spans="1:65" s="13" customFormat="1" ht="11.25">
      <c r="B1727" s="206"/>
      <c r="C1727" s="207"/>
      <c r="D1727" s="208" t="s">
        <v>211</v>
      </c>
      <c r="E1727" s="209" t="s">
        <v>1</v>
      </c>
      <c r="F1727" s="210" t="s">
        <v>2010</v>
      </c>
      <c r="G1727" s="207"/>
      <c r="H1727" s="209" t="s">
        <v>1</v>
      </c>
      <c r="I1727" s="211"/>
      <c r="J1727" s="207"/>
      <c r="K1727" s="207"/>
      <c r="L1727" s="212"/>
      <c r="M1727" s="213"/>
      <c r="N1727" s="214"/>
      <c r="O1727" s="214"/>
      <c r="P1727" s="214"/>
      <c r="Q1727" s="214"/>
      <c r="R1727" s="214"/>
      <c r="S1727" s="214"/>
      <c r="T1727" s="215"/>
      <c r="AT1727" s="216" t="s">
        <v>211</v>
      </c>
      <c r="AU1727" s="216" t="s">
        <v>86</v>
      </c>
      <c r="AV1727" s="13" t="s">
        <v>84</v>
      </c>
      <c r="AW1727" s="13" t="s">
        <v>32</v>
      </c>
      <c r="AX1727" s="13" t="s">
        <v>76</v>
      </c>
      <c r="AY1727" s="216" t="s">
        <v>200</v>
      </c>
    </row>
    <row r="1728" spans="1:65" s="14" customFormat="1" ht="11.25">
      <c r="B1728" s="217"/>
      <c r="C1728" s="218"/>
      <c r="D1728" s="208" t="s">
        <v>211</v>
      </c>
      <c r="E1728" s="219" t="s">
        <v>1</v>
      </c>
      <c r="F1728" s="220" t="s">
        <v>2030</v>
      </c>
      <c r="G1728" s="218"/>
      <c r="H1728" s="221">
        <v>1.92</v>
      </c>
      <c r="I1728" s="222"/>
      <c r="J1728" s="218"/>
      <c r="K1728" s="218"/>
      <c r="L1728" s="223"/>
      <c r="M1728" s="224"/>
      <c r="N1728" s="225"/>
      <c r="O1728" s="225"/>
      <c r="P1728" s="225"/>
      <c r="Q1728" s="225"/>
      <c r="R1728" s="225"/>
      <c r="S1728" s="225"/>
      <c r="T1728" s="226"/>
      <c r="AT1728" s="227" t="s">
        <v>211</v>
      </c>
      <c r="AU1728" s="227" t="s">
        <v>86</v>
      </c>
      <c r="AV1728" s="14" t="s">
        <v>86</v>
      </c>
      <c r="AW1728" s="14" t="s">
        <v>32</v>
      </c>
      <c r="AX1728" s="14" t="s">
        <v>76</v>
      </c>
      <c r="AY1728" s="227" t="s">
        <v>200</v>
      </c>
    </row>
    <row r="1729" spans="1:65" s="13" customFormat="1" ht="11.25">
      <c r="B1729" s="206"/>
      <c r="C1729" s="207"/>
      <c r="D1729" s="208" t="s">
        <v>211</v>
      </c>
      <c r="E1729" s="209" t="s">
        <v>1</v>
      </c>
      <c r="F1729" s="210" t="s">
        <v>2031</v>
      </c>
      <c r="G1729" s="207"/>
      <c r="H1729" s="209" t="s">
        <v>1</v>
      </c>
      <c r="I1729" s="211"/>
      <c r="J1729" s="207"/>
      <c r="K1729" s="207"/>
      <c r="L1729" s="212"/>
      <c r="M1729" s="213"/>
      <c r="N1729" s="214"/>
      <c r="O1729" s="214"/>
      <c r="P1729" s="214"/>
      <c r="Q1729" s="214"/>
      <c r="R1729" s="214"/>
      <c r="S1729" s="214"/>
      <c r="T1729" s="215"/>
      <c r="AT1729" s="216" t="s">
        <v>211</v>
      </c>
      <c r="AU1729" s="216" t="s">
        <v>86</v>
      </c>
      <c r="AV1729" s="13" t="s">
        <v>84</v>
      </c>
      <c r="AW1729" s="13" t="s">
        <v>32</v>
      </c>
      <c r="AX1729" s="13" t="s">
        <v>76</v>
      </c>
      <c r="AY1729" s="216" t="s">
        <v>200</v>
      </c>
    </row>
    <row r="1730" spans="1:65" s="14" customFormat="1" ht="11.25">
      <c r="B1730" s="217"/>
      <c r="C1730" s="218"/>
      <c r="D1730" s="208" t="s">
        <v>211</v>
      </c>
      <c r="E1730" s="219" t="s">
        <v>1</v>
      </c>
      <c r="F1730" s="220" t="s">
        <v>2032</v>
      </c>
      <c r="G1730" s="218"/>
      <c r="H1730" s="221">
        <v>1.026</v>
      </c>
      <c r="I1730" s="222"/>
      <c r="J1730" s="218"/>
      <c r="K1730" s="218"/>
      <c r="L1730" s="223"/>
      <c r="M1730" s="224"/>
      <c r="N1730" s="225"/>
      <c r="O1730" s="225"/>
      <c r="P1730" s="225"/>
      <c r="Q1730" s="225"/>
      <c r="R1730" s="225"/>
      <c r="S1730" s="225"/>
      <c r="T1730" s="226"/>
      <c r="AT1730" s="227" t="s">
        <v>211</v>
      </c>
      <c r="AU1730" s="227" t="s">
        <v>86</v>
      </c>
      <c r="AV1730" s="14" t="s">
        <v>86</v>
      </c>
      <c r="AW1730" s="14" t="s">
        <v>32</v>
      </c>
      <c r="AX1730" s="14" t="s">
        <v>76</v>
      </c>
      <c r="AY1730" s="227" t="s">
        <v>200</v>
      </c>
    </row>
    <row r="1731" spans="1:65" s="13" customFormat="1" ht="11.25">
      <c r="B1731" s="206"/>
      <c r="C1731" s="207"/>
      <c r="D1731" s="208" t="s">
        <v>211</v>
      </c>
      <c r="E1731" s="209" t="s">
        <v>1</v>
      </c>
      <c r="F1731" s="210" t="s">
        <v>2033</v>
      </c>
      <c r="G1731" s="207"/>
      <c r="H1731" s="209" t="s">
        <v>1</v>
      </c>
      <c r="I1731" s="211"/>
      <c r="J1731" s="207"/>
      <c r="K1731" s="207"/>
      <c r="L1731" s="212"/>
      <c r="M1731" s="213"/>
      <c r="N1731" s="214"/>
      <c r="O1731" s="214"/>
      <c r="P1731" s="214"/>
      <c r="Q1731" s="214"/>
      <c r="R1731" s="214"/>
      <c r="S1731" s="214"/>
      <c r="T1731" s="215"/>
      <c r="AT1731" s="216" t="s">
        <v>211</v>
      </c>
      <c r="AU1731" s="216" t="s">
        <v>86</v>
      </c>
      <c r="AV1731" s="13" t="s">
        <v>84</v>
      </c>
      <c r="AW1731" s="13" t="s">
        <v>32</v>
      </c>
      <c r="AX1731" s="13" t="s">
        <v>76</v>
      </c>
      <c r="AY1731" s="216" t="s">
        <v>200</v>
      </c>
    </row>
    <row r="1732" spans="1:65" s="14" customFormat="1" ht="11.25">
      <c r="B1732" s="217"/>
      <c r="C1732" s="218"/>
      <c r="D1732" s="208" t="s">
        <v>211</v>
      </c>
      <c r="E1732" s="219" t="s">
        <v>1</v>
      </c>
      <c r="F1732" s="220" t="s">
        <v>2034</v>
      </c>
      <c r="G1732" s="218"/>
      <c r="H1732" s="221">
        <v>1.05</v>
      </c>
      <c r="I1732" s="222"/>
      <c r="J1732" s="218"/>
      <c r="K1732" s="218"/>
      <c r="L1732" s="223"/>
      <c r="M1732" s="224"/>
      <c r="N1732" s="225"/>
      <c r="O1732" s="225"/>
      <c r="P1732" s="225"/>
      <c r="Q1732" s="225"/>
      <c r="R1732" s="225"/>
      <c r="S1732" s="225"/>
      <c r="T1732" s="226"/>
      <c r="AT1732" s="227" t="s">
        <v>211</v>
      </c>
      <c r="AU1732" s="227" t="s">
        <v>86</v>
      </c>
      <c r="AV1732" s="14" t="s">
        <v>86</v>
      </c>
      <c r="AW1732" s="14" t="s">
        <v>32</v>
      </c>
      <c r="AX1732" s="14" t="s">
        <v>76</v>
      </c>
      <c r="AY1732" s="227" t="s">
        <v>200</v>
      </c>
    </row>
    <row r="1733" spans="1:65" s="15" customFormat="1" ht="11.25">
      <c r="B1733" s="228"/>
      <c r="C1733" s="229"/>
      <c r="D1733" s="208" t="s">
        <v>211</v>
      </c>
      <c r="E1733" s="230" t="s">
        <v>1</v>
      </c>
      <c r="F1733" s="231" t="s">
        <v>219</v>
      </c>
      <c r="G1733" s="229"/>
      <c r="H1733" s="232">
        <v>5.9160000000000004</v>
      </c>
      <c r="I1733" s="233"/>
      <c r="J1733" s="229"/>
      <c r="K1733" s="229"/>
      <c r="L1733" s="234"/>
      <c r="M1733" s="235"/>
      <c r="N1733" s="236"/>
      <c r="O1733" s="236"/>
      <c r="P1733" s="236"/>
      <c r="Q1733" s="236"/>
      <c r="R1733" s="236"/>
      <c r="S1733" s="236"/>
      <c r="T1733" s="237"/>
      <c r="AT1733" s="238" t="s">
        <v>211</v>
      </c>
      <c r="AU1733" s="238" t="s">
        <v>86</v>
      </c>
      <c r="AV1733" s="15" t="s">
        <v>207</v>
      </c>
      <c r="AW1733" s="15" t="s">
        <v>32</v>
      </c>
      <c r="AX1733" s="15" t="s">
        <v>84</v>
      </c>
      <c r="AY1733" s="238" t="s">
        <v>200</v>
      </c>
    </row>
    <row r="1734" spans="1:65" s="2" customFormat="1" ht="16.5" customHeight="1">
      <c r="A1734" s="35"/>
      <c r="B1734" s="36"/>
      <c r="C1734" s="188" t="s">
        <v>2035</v>
      </c>
      <c r="D1734" s="188" t="s">
        <v>202</v>
      </c>
      <c r="E1734" s="189" t="s">
        <v>2036</v>
      </c>
      <c r="F1734" s="190" t="s">
        <v>2037</v>
      </c>
      <c r="G1734" s="191" t="s">
        <v>415</v>
      </c>
      <c r="H1734" s="192">
        <v>4.93</v>
      </c>
      <c r="I1734" s="193"/>
      <c r="J1734" s="194">
        <f>ROUND(I1734*H1734,2)</f>
        <v>0</v>
      </c>
      <c r="K1734" s="190" t="s">
        <v>206</v>
      </c>
      <c r="L1734" s="40"/>
      <c r="M1734" s="195" t="s">
        <v>1</v>
      </c>
      <c r="N1734" s="196" t="s">
        <v>41</v>
      </c>
      <c r="O1734" s="72"/>
      <c r="P1734" s="197">
        <f>O1734*H1734</f>
        <v>0</v>
      </c>
      <c r="Q1734" s="197">
        <v>9.1E-4</v>
      </c>
      <c r="R1734" s="197">
        <f>Q1734*H1734</f>
        <v>4.4862999999999995E-3</v>
      </c>
      <c r="S1734" s="197">
        <v>0</v>
      </c>
      <c r="T1734" s="198">
        <f>S1734*H1734</f>
        <v>0</v>
      </c>
      <c r="U1734" s="35"/>
      <c r="V1734" s="35"/>
      <c r="W1734" s="35"/>
      <c r="X1734" s="35"/>
      <c r="Y1734" s="35"/>
      <c r="Z1734" s="35"/>
      <c r="AA1734" s="35"/>
      <c r="AB1734" s="35"/>
      <c r="AC1734" s="35"/>
      <c r="AD1734" s="35"/>
      <c r="AE1734" s="35"/>
      <c r="AR1734" s="199" t="s">
        <v>314</v>
      </c>
      <c r="AT1734" s="199" t="s">
        <v>202</v>
      </c>
      <c r="AU1734" s="199" t="s">
        <v>86</v>
      </c>
      <c r="AY1734" s="18" t="s">
        <v>200</v>
      </c>
      <c r="BE1734" s="200">
        <f>IF(N1734="základní",J1734,0)</f>
        <v>0</v>
      </c>
      <c r="BF1734" s="200">
        <f>IF(N1734="snížená",J1734,0)</f>
        <v>0</v>
      </c>
      <c r="BG1734" s="200">
        <f>IF(N1734="zákl. přenesená",J1734,0)</f>
        <v>0</v>
      </c>
      <c r="BH1734" s="200">
        <f>IF(N1734="sníž. přenesená",J1734,0)</f>
        <v>0</v>
      </c>
      <c r="BI1734" s="200">
        <f>IF(N1734="nulová",J1734,0)</f>
        <v>0</v>
      </c>
      <c r="BJ1734" s="18" t="s">
        <v>84</v>
      </c>
      <c r="BK1734" s="200">
        <f>ROUND(I1734*H1734,2)</f>
        <v>0</v>
      </c>
      <c r="BL1734" s="18" t="s">
        <v>314</v>
      </c>
      <c r="BM1734" s="199" t="s">
        <v>2038</v>
      </c>
    </row>
    <row r="1735" spans="1:65" s="2" customFormat="1" ht="11.25">
      <c r="A1735" s="35"/>
      <c r="B1735" s="36"/>
      <c r="C1735" s="37"/>
      <c r="D1735" s="201" t="s">
        <v>209</v>
      </c>
      <c r="E1735" s="37"/>
      <c r="F1735" s="202" t="s">
        <v>2039</v>
      </c>
      <c r="G1735" s="37"/>
      <c r="H1735" s="37"/>
      <c r="I1735" s="203"/>
      <c r="J1735" s="37"/>
      <c r="K1735" s="37"/>
      <c r="L1735" s="40"/>
      <c r="M1735" s="204"/>
      <c r="N1735" s="205"/>
      <c r="O1735" s="72"/>
      <c r="P1735" s="72"/>
      <c r="Q1735" s="72"/>
      <c r="R1735" s="72"/>
      <c r="S1735" s="72"/>
      <c r="T1735" s="73"/>
      <c r="U1735" s="35"/>
      <c r="V1735" s="35"/>
      <c r="W1735" s="35"/>
      <c r="X1735" s="35"/>
      <c r="Y1735" s="35"/>
      <c r="Z1735" s="35"/>
      <c r="AA1735" s="35"/>
      <c r="AB1735" s="35"/>
      <c r="AC1735" s="35"/>
      <c r="AD1735" s="35"/>
      <c r="AE1735" s="35"/>
      <c r="AT1735" s="18" t="s">
        <v>209</v>
      </c>
      <c r="AU1735" s="18" t="s">
        <v>86</v>
      </c>
    </row>
    <row r="1736" spans="1:65" s="13" customFormat="1" ht="11.25">
      <c r="B1736" s="206"/>
      <c r="C1736" s="207"/>
      <c r="D1736" s="208" t="s">
        <v>211</v>
      </c>
      <c r="E1736" s="209" t="s">
        <v>1</v>
      </c>
      <c r="F1736" s="210" t="s">
        <v>2028</v>
      </c>
      <c r="G1736" s="207"/>
      <c r="H1736" s="209" t="s">
        <v>1</v>
      </c>
      <c r="I1736" s="211"/>
      <c r="J1736" s="207"/>
      <c r="K1736" s="207"/>
      <c r="L1736" s="212"/>
      <c r="M1736" s="213"/>
      <c r="N1736" s="214"/>
      <c r="O1736" s="214"/>
      <c r="P1736" s="214"/>
      <c r="Q1736" s="214"/>
      <c r="R1736" s="214"/>
      <c r="S1736" s="214"/>
      <c r="T1736" s="215"/>
      <c r="AT1736" s="216" t="s">
        <v>211</v>
      </c>
      <c r="AU1736" s="216" t="s">
        <v>86</v>
      </c>
      <c r="AV1736" s="13" t="s">
        <v>84</v>
      </c>
      <c r="AW1736" s="13" t="s">
        <v>32</v>
      </c>
      <c r="AX1736" s="13" t="s">
        <v>76</v>
      </c>
      <c r="AY1736" s="216" t="s">
        <v>200</v>
      </c>
    </row>
    <row r="1737" spans="1:65" s="13" customFormat="1" ht="11.25">
      <c r="B1737" s="206"/>
      <c r="C1737" s="207"/>
      <c r="D1737" s="208" t="s">
        <v>211</v>
      </c>
      <c r="E1737" s="209" t="s">
        <v>1</v>
      </c>
      <c r="F1737" s="210" t="s">
        <v>1103</v>
      </c>
      <c r="G1737" s="207"/>
      <c r="H1737" s="209" t="s">
        <v>1</v>
      </c>
      <c r="I1737" s="211"/>
      <c r="J1737" s="207"/>
      <c r="K1737" s="207"/>
      <c r="L1737" s="212"/>
      <c r="M1737" s="213"/>
      <c r="N1737" s="214"/>
      <c r="O1737" s="214"/>
      <c r="P1737" s="214"/>
      <c r="Q1737" s="214"/>
      <c r="R1737" s="214"/>
      <c r="S1737" s="214"/>
      <c r="T1737" s="215"/>
      <c r="AT1737" s="216" t="s">
        <v>211</v>
      </c>
      <c r="AU1737" s="216" t="s">
        <v>86</v>
      </c>
      <c r="AV1737" s="13" t="s">
        <v>84</v>
      </c>
      <c r="AW1737" s="13" t="s">
        <v>32</v>
      </c>
      <c r="AX1737" s="13" t="s">
        <v>76</v>
      </c>
      <c r="AY1737" s="216" t="s">
        <v>200</v>
      </c>
    </row>
    <row r="1738" spans="1:65" s="14" customFormat="1" ht="11.25">
      <c r="B1738" s="217"/>
      <c r="C1738" s="218"/>
      <c r="D1738" s="208" t="s">
        <v>211</v>
      </c>
      <c r="E1738" s="219" t="s">
        <v>1</v>
      </c>
      <c r="F1738" s="220" t="s">
        <v>2040</v>
      </c>
      <c r="G1738" s="218"/>
      <c r="H1738" s="221">
        <v>1.6</v>
      </c>
      <c r="I1738" s="222"/>
      <c r="J1738" s="218"/>
      <c r="K1738" s="218"/>
      <c r="L1738" s="223"/>
      <c r="M1738" s="224"/>
      <c r="N1738" s="225"/>
      <c r="O1738" s="225"/>
      <c r="P1738" s="225"/>
      <c r="Q1738" s="225"/>
      <c r="R1738" s="225"/>
      <c r="S1738" s="225"/>
      <c r="T1738" s="226"/>
      <c r="AT1738" s="227" t="s">
        <v>211</v>
      </c>
      <c r="AU1738" s="227" t="s">
        <v>86</v>
      </c>
      <c r="AV1738" s="14" t="s">
        <v>86</v>
      </c>
      <c r="AW1738" s="14" t="s">
        <v>32</v>
      </c>
      <c r="AX1738" s="14" t="s">
        <v>76</v>
      </c>
      <c r="AY1738" s="227" t="s">
        <v>200</v>
      </c>
    </row>
    <row r="1739" spans="1:65" s="13" customFormat="1" ht="11.25">
      <c r="B1739" s="206"/>
      <c r="C1739" s="207"/>
      <c r="D1739" s="208" t="s">
        <v>211</v>
      </c>
      <c r="E1739" s="209" t="s">
        <v>1</v>
      </c>
      <c r="F1739" s="210" t="s">
        <v>2010</v>
      </c>
      <c r="G1739" s="207"/>
      <c r="H1739" s="209" t="s">
        <v>1</v>
      </c>
      <c r="I1739" s="211"/>
      <c r="J1739" s="207"/>
      <c r="K1739" s="207"/>
      <c r="L1739" s="212"/>
      <c r="M1739" s="213"/>
      <c r="N1739" s="214"/>
      <c r="O1739" s="214"/>
      <c r="P1739" s="214"/>
      <c r="Q1739" s="214"/>
      <c r="R1739" s="214"/>
      <c r="S1739" s="214"/>
      <c r="T1739" s="215"/>
      <c r="AT1739" s="216" t="s">
        <v>211</v>
      </c>
      <c r="AU1739" s="216" t="s">
        <v>86</v>
      </c>
      <c r="AV1739" s="13" t="s">
        <v>84</v>
      </c>
      <c r="AW1739" s="13" t="s">
        <v>32</v>
      </c>
      <c r="AX1739" s="13" t="s">
        <v>76</v>
      </c>
      <c r="AY1739" s="216" t="s">
        <v>200</v>
      </c>
    </row>
    <row r="1740" spans="1:65" s="14" customFormat="1" ht="11.25">
      <c r="B1740" s="217"/>
      <c r="C1740" s="218"/>
      <c r="D1740" s="208" t="s">
        <v>211</v>
      </c>
      <c r="E1740" s="219" t="s">
        <v>1</v>
      </c>
      <c r="F1740" s="220" t="s">
        <v>2041</v>
      </c>
      <c r="G1740" s="218"/>
      <c r="H1740" s="221">
        <v>1.6</v>
      </c>
      <c r="I1740" s="222"/>
      <c r="J1740" s="218"/>
      <c r="K1740" s="218"/>
      <c r="L1740" s="223"/>
      <c r="M1740" s="224"/>
      <c r="N1740" s="225"/>
      <c r="O1740" s="225"/>
      <c r="P1740" s="225"/>
      <c r="Q1740" s="225"/>
      <c r="R1740" s="225"/>
      <c r="S1740" s="225"/>
      <c r="T1740" s="226"/>
      <c r="AT1740" s="227" t="s">
        <v>211</v>
      </c>
      <c r="AU1740" s="227" t="s">
        <v>86</v>
      </c>
      <c r="AV1740" s="14" t="s">
        <v>86</v>
      </c>
      <c r="AW1740" s="14" t="s">
        <v>32</v>
      </c>
      <c r="AX1740" s="14" t="s">
        <v>76</v>
      </c>
      <c r="AY1740" s="227" t="s">
        <v>200</v>
      </c>
    </row>
    <row r="1741" spans="1:65" s="13" customFormat="1" ht="11.25">
      <c r="B1741" s="206"/>
      <c r="C1741" s="207"/>
      <c r="D1741" s="208" t="s">
        <v>211</v>
      </c>
      <c r="E1741" s="209" t="s">
        <v>1</v>
      </c>
      <c r="F1741" s="210" t="s">
        <v>2031</v>
      </c>
      <c r="G1741" s="207"/>
      <c r="H1741" s="209" t="s">
        <v>1</v>
      </c>
      <c r="I1741" s="211"/>
      <c r="J1741" s="207"/>
      <c r="K1741" s="207"/>
      <c r="L1741" s="212"/>
      <c r="M1741" s="213"/>
      <c r="N1741" s="214"/>
      <c r="O1741" s="214"/>
      <c r="P1741" s="214"/>
      <c r="Q1741" s="214"/>
      <c r="R1741" s="214"/>
      <c r="S1741" s="214"/>
      <c r="T1741" s="215"/>
      <c r="AT1741" s="216" t="s">
        <v>211</v>
      </c>
      <c r="AU1741" s="216" t="s">
        <v>86</v>
      </c>
      <c r="AV1741" s="13" t="s">
        <v>84</v>
      </c>
      <c r="AW1741" s="13" t="s">
        <v>32</v>
      </c>
      <c r="AX1741" s="13" t="s">
        <v>76</v>
      </c>
      <c r="AY1741" s="216" t="s">
        <v>200</v>
      </c>
    </row>
    <row r="1742" spans="1:65" s="14" customFormat="1" ht="11.25">
      <c r="B1742" s="217"/>
      <c r="C1742" s="218"/>
      <c r="D1742" s="208" t="s">
        <v>211</v>
      </c>
      <c r="E1742" s="219" t="s">
        <v>1</v>
      </c>
      <c r="F1742" s="220" t="s">
        <v>2042</v>
      </c>
      <c r="G1742" s="218"/>
      <c r="H1742" s="221">
        <v>0.85499999999999998</v>
      </c>
      <c r="I1742" s="222"/>
      <c r="J1742" s="218"/>
      <c r="K1742" s="218"/>
      <c r="L1742" s="223"/>
      <c r="M1742" s="224"/>
      <c r="N1742" s="225"/>
      <c r="O1742" s="225"/>
      <c r="P1742" s="225"/>
      <c r="Q1742" s="225"/>
      <c r="R1742" s="225"/>
      <c r="S1742" s="225"/>
      <c r="T1742" s="226"/>
      <c r="AT1742" s="227" t="s">
        <v>211</v>
      </c>
      <c r="AU1742" s="227" t="s">
        <v>86</v>
      </c>
      <c r="AV1742" s="14" t="s">
        <v>86</v>
      </c>
      <c r="AW1742" s="14" t="s">
        <v>32</v>
      </c>
      <c r="AX1742" s="14" t="s">
        <v>76</v>
      </c>
      <c r="AY1742" s="227" t="s">
        <v>200</v>
      </c>
    </row>
    <row r="1743" spans="1:65" s="13" customFormat="1" ht="11.25">
      <c r="B1743" s="206"/>
      <c r="C1743" s="207"/>
      <c r="D1743" s="208" t="s">
        <v>211</v>
      </c>
      <c r="E1743" s="209" t="s">
        <v>1</v>
      </c>
      <c r="F1743" s="210" t="s">
        <v>2033</v>
      </c>
      <c r="G1743" s="207"/>
      <c r="H1743" s="209" t="s">
        <v>1</v>
      </c>
      <c r="I1743" s="211"/>
      <c r="J1743" s="207"/>
      <c r="K1743" s="207"/>
      <c r="L1743" s="212"/>
      <c r="M1743" s="213"/>
      <c r="N1743" s="214"/>
      <c r="O1743" s="214"/>
      <c r="P1743" s="214"/>
      <c r="Q1743" s="214"/>
      <c r="R1743" s="214"/>
      <c r="S1743" s="214"/>
      <c r="T1743" s="215"/>
      <c r="AT1743" s="216" t="s">
        <v>211</v>
      </c>
      <c r="AU1743" s="216" t="s">
        <v>86</v>
      </c>
      <c r="AV1743" s="13" t="s">
        <v>84</v>
      </c>
      <c r="AW1743" s="13" t="s">
        <v>32</v>
      </c>
      <c r="AX1743" s="13" t="s">
        <v>76</v>
      </c>
      <c r="AY1743" s="216" t="s">
        <v>200</v>
      </c>
    </row>
    <row r="1744" spans="1:65" s="14" customFormat="1" ht="11.25">
      <c r="B1744" s="217"/>
      <c r="C1744" s="218"/>
      <c r="D1744" s="208" t="s">
        <v>211</v>
      </c>
      <c r="E1744" s="219" t="s">
        <v>1</v>
      </c>
      <c r="F1744" s="220" t="s">
        <v>2043</v>
      </c>
      <c r="G1744" s="218"/>
      <c r="H1744" s="221">
        <v>0.875</v>
      </c>
      <c r="I1744" s="222"/>
      <c r="J1744" s="218"/>
      <c r="K1744" s="218"/>
      <c r="L1744" s="223"/>
      <c r="M1744" s="224"/>
      <c r="N1744" s="225"/>
      <c r="O1744" s="225"/>
      <c r="P1744" s="225"/>
      <c r="Q1744" s="225"/>
      <c r="R1744" s="225"/>
      <c r="S1744" s="225"/>
      <c r="T1744" s="226"/>
      <c r="AT1744" s="227" t="s">
        <v>211</v>
      </c>
      <c r="AU1744" s="227" t="s">
        <v>86</v>
      </c>
      <c r="AV1744" s="14" t="s">
        <v>86</v>
      </c>
      <c r="AW1744" s="14" t="s">
        <v>32</v>
      </c>
      <c r="AX1744" s="14" t="s">
        <v>76</v>
      </c>
      <c r="AY1744" s="227" t="s">
        <v>200</v>
      </c>
    </row>
    <row r="1745" spans="1:65" s="15" customFormat="1" ht="11.25">
      <c r="B1745" s="228"/>
      <c r="C1745" s="229"/>
      <c r="D1745" s="208" t="s">
        <v>211</v>
      </c>
      <c r="E1745" s="230" t="s">
        <v>1</v>
      </c>
      <c r="F1745" s="231" t="s">
        <v>219</v>
      </c>
      <c r="G1745" s="229"/>
      <c r="H1745" s="232">
        <v>4.93</v>
      </c>
      <c r="I1745" s="233"/>
      <c r="J1745" s="229"/>
      <c r="K1745" s="229"/>
      <c r="L1745" s="234"/>
      <c r="M1745" s="235"/>
      <c r="N1745" s="236"/>
      <c r="O1745" s="236"/>
      <c r="P1745" s="236"/>
      <c r="Q1745" s="236"/>
      <c r="R1745" s="236"/>
      <c r="S1745" s="236"/>
      <c r="T1745" s="237"/>
      <c r="AT1745" s="238" t="s">
        <v>211</v>
      </c>
      <c r="AU1745" s="238" t="s">
        <v>86</v>
      </c>
      <c r="AV1745" s="15" t="s">
        <v>207</v>
      </c>
      <c r="AW1745" s="15" t="s">
        <v>32</v>
      </c>
      <c r="AX1745" s="15" t="s">
        <v>84</v>
      </c>
      <c r="AY1745" s="238" t="s">
        <v>200</v>
      </c>
    </row>
    <row r="1746" spans="1:65" s="2" customFormat="1" ht="16.5" customHeight="1">
      <c r="A1746" s="35"/>
      <c r="B1746" s="36"/>
      <c r="C1746" s="188" t="s">
        <v>2044</v>
      </c>
      <c r="D1746" s="188" t="s">
        <v>202</v>
      </c>
      <c r="E1746" s="189" t="s">
        <v>2045</v>
      </c>
      <c r="F1746" s="190" t="s">
        <v>2046</v>
      </c>
      <c r="G1746" s="191" t="s">
        <v>101</v>
      </c>
      <c r="H1746" s="192">
        <v>108.44199999999999</v>
      </c>
      <c r="I1746" s="193"/>
      <c r="J1746" s="194">
        <f>ROUND(I1746*H1746,2)</f>
        <v>0</v>
      </c>
      <c r="K1746" s="190" t="s">
        <v>206</v>
      </c>
      <c r="L1746" s="40"/>
      <c r="M1746" s="195" t="s">
        <v>1</v>
      </c>
      <c r="N1746" s="196" t="s">
        <v>41</v>
      </c>
      <c r="O1746" s="72"/>
      <c r="P1746" s="197">
        <f>O1746*H1746</f>
        <v>0</v>
      </c>
      <c r="Q1746" s="197">
        <v>1E-4</v>
      </c>
      <c r="R1746" s="197">
        <f>Q1746*H1746</f>
        <v>1.08442E-2</v>
      </c>
      <c r="S1746" s="197">
        <v>0</v>
      </c>
      <c r="T1746" s="198">
        <f>S1746*H1746</f>
        <v>0</v>
      </c>
      <c r="U1746" s="35"/>
      <c r="V1746" s="35"/>
      <c r="W1746" s="35"/>
      <c r="X1746" s="35"/>
      <c r="Y1746" s="35"/>
      <c r="Z1746" s="35"/>
      <c r="AA1746" s="35"/>
      <c r="AB1746" s="35"/>
      <c r="AC1746" s="35"/>
      <c r="AD1746" s="35"/>
      <c r="AE1746" s="35"/>
      <c r="AR1746" s="199" t="s">
        <v>314</v>
      </c>
      <c r="AT1746" s="199" t="s">
        <v>202</v>
      </c>
      <c r="AU1746" s="199" t="s">
        <v>86</v>
      </c>
      <c r="AY1746" s="18" t="s">
        <v>200</v>
      </c>
      <c r="BE1746" s="200">
        <f>IF(N1746="základní",J1746,0)</f>
        <v>0</v>
      </c>
      <c r="BF1746" s="200">
        <f>IF(N1746="snížená",J1746,0)</f>
        <v>0</v>
      </c>
      <c r="BG1746" s="200">
        <f>IF(N1746="zákl. přenesená",J1746,0)</f>
        <v>0</v>
      </c>
      <c r="BH1746" s="200">
        <f>IF(N1746="sníž. přenesená",J1746,0)</f>
        <v>0</v>
      </c>
      <c r="BI1746" s="200">
        <f>IF(N1746="nulová",J1746,0)</f>
        <v>0</v>
      </c>
      <c r="BJ1746" s="18" t="s">
        <v>84</v>
      </c>
      <c r="BK1746" s="200">
        <f>ROUND(I1746*H1746,2)</f>
        <v>0</v>
      </c>
      <c r="BL1746" s="18" t="s">
        <v>314</v>
      </c>
      <c r="BM1746" s="199" t="s">
        <v>2047</v>
      </c>
    </row>
    <row r="1747" spans="1:65" s="2" customFormat="1" ht="11.25">
      <c r="A1747" s="35"/>
      <c r="B1747" s="36"/>
      <c r="C1747" s="37"/>
      <c r="D1747" s="201" t="s">
        <v>209</v>
      </c>
      <c r="E1747" s="37"/>
      <c r="F1747" s="202" t="s">
        <v>2048</v>
      </c>
      <c r="G1747" s="37"/>
      <c r="H1747" s="37"/>
      <c r="I1747" s="203"/>
      <c r="J1747" s="37"/>
      <c r="K1747" s="37"/>
      <c r="L1747" s="40"/>
      <c r="M1747" s="204"/>
      <c r="N1747" s="205"/>
      <c r="O1747" s="72"/>
      <c r="P1747" s="72"/>
      <c r="Q1747" s="72"/>
      <c r="R1747" s="72"/>
      <c r="S1747" s="72"/>
      <c r="T1747" s="73"/>
      <c r="U1747" s="35"/>
      <c r="V1747" s="35"/>
      <c r="W1747" s="35"/>
      <c r="X1747" s="35"/>
      <c r="Y1747" s="35"/>
      <c r="Z1747" s="35"/>
      <c r="AA1747" s="35"/>
      <c r="AB1747" s="35"/>
      <c r="AC1747" s="35"/>
      <c r="AD1747" s="35"/>
      <c r="AE1747" s="35"/>
      <c r="AT1747" s="18" t="s">
        <v>209</v>
      </c>
      <c r="AU1747" s="18" t="s">
        <v>86</v>
      </c>
    </row>
    <row r="1748" spans="1:65" s="13" customFormat="1" ht="22.5">
      <c r="B1748" s="206"/>
      <c r="C1748" s="207"/>
      <c r="D1748" s="208" t="s">
        <v>211</v>
      </c>
      <c r="E1748" s="209" t="s">
        <v>1</v>
      </c>
      <c r="F1748" s="210" t="s">
        <v>2013</v>
      </c>
      <c r="G1748" s="207"/>
      <c r="H1748" s="209" t="s">
        <v>1</v>
      </c>
      <c r="I1748" s="211"/>
      <c r="J1748" s="207"/>
      <c r="K1748" s="207"/>
      <c r="L1748" s="212"/>
      <c r="M1748" s="213"/>
      <c r="N1748" s="214"/>
      <c r="O1748" s="214"/>
      <c r="P1748" s="214"/>
      <c r="Q1748" s="214"/>
      <c r="R1748" s="214"/>
      <c r="S1748" s="214"/>
      <c r="T1748" s="215"/>
      <c r="AT1748" s="216" t="s">
        <v>211</v>
      </c>
      <c r="AU1748" s="216" t="s">
        <v>86</v>
      </c>
      <c r="AV1748" s="13" t="s">
        <v>84</v>
      </c>
      <c r="AW1748" s="13" t="s">
        <v>32</v>
      </c>
      <c r="AX1748" s="13" t="s">
        <v>76</v>
      </c>
      <c r="AY1748" s="216" t="s">
        <v>200</v>
      </c>
    </row>
    <row r="1749" spans="1:65" s="14" customFormat="1" ht="11.25">
      <c r="B1749" s="217"/>
      <c r="C1749" s="218"/>
      <c r="D1749" s="208" t="s">
        <v>211</v>
      </c>
      <c r="E1749" s="219" t="s">
        <v>1</v>
      </c>
      <c r="F1749" s="220" t="s">
        <v>2049</v>
      </c>
      <c r="G1749" s="218"/>
      <c r="H1749" s="221">
        <v>68.525999999999996</v>
      </c>
      <c r="I1749" s="222"/>
      <c r="J1749" s="218"/>
      <c r="K1749" s="218"/>
      <c r="L1749" s="223"/>
      <c r="M1749" s="224"/>
      <c r="N1749" s="225"/>
      <c r="O1749" s="225"/>
      <c r="P1749" s="225"/>
      <c r="Q1749" s="225"/>
      <c r="R1749" s="225"/>
      <c r="S1749" s="225"/>
      <c r="T1749" s="226"/>
      <c r="AT1749" s="227" t="s">
        <v>211</v>
      </c>
      <c r="AU1749" s="227" t="s">
        <v>86</v>
      </c>
      <c r="AV1749" s="14" t="s">
        <v>86</v>
      </c>
      <c r="AW1749" s="14" t="s">
        <v>32</v>
      </c>
      <c r="AX1749" s="14" t="s">
        <v>76</v>
      </c>
      <c r="AY1749" s="227" t="s">
        <v>200</v>
      </c>
    </row>
    <row r="1750" spans="1:65" s="13" customFormat="1" ht="22.5">
      <c r="B1750" s="206"/>
      <c r="C1750" s="207"/>
      <c r="D1750" s="208" t="s">
        <v>211</v>
      </c>
      <c r="E1750" s="209" t="s">
        <v>1</v>
      </c>
      <c r="F1750" s="210" t="s">
        <v>2025</v>
      </c>
      <c r="G1750" s="207"/>
      <c r="H1750" s="209" t="s">
        <v>1</v>
      </c>
      <c r="I1750" s="211"/>
      <c r="J1750" s="207"/>
      <c r="K1750" s="207"/>
      <c r="L1750" s="212"/>
      <c r="M1750" s="213"/>
      <c r="N1750" s="214"/>
      <c r="O1750" s="214"/>
      <c r="P1750" s="214"/>
      <c r="Q1750" s="214"/>
      <c r="R1750" s="214"/>
      <c r="S1750" s="214"/>
      <c r="T1750" s="215"/>
      <c r="AT1750" s="216" t="s">
        <v>211</v>
      </c>
      <c r="AU1750" s="216" t="s">
        <v>86</v>
      </c>
      <c r="AV1750" s="13" t="s">
        <v>84</v>
      </c>
      <c r="AW1750" s="13" t="s">
        <v>32</v>
      </c>
      <c r="AX1750" s="13" t="s">
        <v>76</v>
      </c>
      <c r="AY1750" s="216" t="s">
        <v>200</v>
      </c>
    </row>
    <row r="1751" spans="1:65" s="14" customFormat="1" ht="11.25">
      <c r="B1751" s="217"/>
      <c r="C1751" s="218"/>
      <c r="D1751" s="208" t="s">
        <v>211</v>
      </c>
      <c r="E1751" s="219" t="s">
        <v>1</v>
      </c>
      <c r="F1751" s="220" t="s">
        <v>2050</v>
      </c>
      <c r="G1751" s="218"/>
      <c r="H1751" s="221">
        <v>5.9160000000000004</v>
      </c>
      <c r="I1751" s="222"/>
      <c r="J1751" s="218"/>
      <c r="K1751" s="218"/>
      <c r="L1751" s="223"/>
      <c r="M1751" s="224"/>
      <c r="N1751" s="225"/>
      <c r="O1751" s="225"/>
      <c r="P1751" s="225"/>
      <c r="Q1751" s="225"/>
      <c r="R1751" s="225"/>
      <c r="S1751" s="225"/>
      <c r="T1751" s="226"/>
      <c r="AT1751" s="227" t="s">
        <v>211</v>
      </c>
      <c r="AU1751" s="227" t="s">
        <v>86</v>
      </c>
      <c r="AV1751" s="14" t="s">
        <v>86</v>
      </c>
      <c r="AW1751" s="14" t="s">
        <v>32</v>
      </c>
      <c r="AX1751" s="14" t="s">
        <v>76</v>
      </c>
      <c r="AY1751" s="227" t="s">
        <v>200</v>
      </c>
    </row>
    <row r="1752" spans="1:65" s="13" customFormat="1" ht="22.5">
      <c r="B1752" s="206"/>
      <c r="C1752" s="207"/>
      <c r="D1752" s="208" t="s">
        <v>211</v>
      </c>
      <c r="E1752" s="209" t="s">
        <v>1</v>
      </c>
      <c r="F1752" s="210" t="s">
        <v>2019</v>
      </c>
      <c r="G1752" s="207"/>
      <c r="H1752" s="209" t="s">
        <v>1</v>
      </c>
      <c r="I1752" s="211"/>
      <c r="J1752" s="207"/>
      <c r="K1752" s="207"/>
      <c r="L1752" s="212"/>
      <c r="M1752" s="213"/>
      <c r="N1752" s="214"/>
      <c r="O1752" s="214"/>
      <c r="P1752" s="214"/>
      <c r="Q1752" s="214"/>
      <c r="R1752" s="214"/>
      <c r="S1752" s="214"/>
      <c r="T1752" s="215"/>
      <c r="AT1752" s="216" t="s">
        <v>211</v>
      </c>
      <c r="AU1752" s="216" t="s">
        <v>86</v>
      </c>
      <c r="AV1752" s="13" t="s">
        <v>84</v>
      </c>
      <c r="AW1752" s="13" t="s">
        <v>32</v>
      </c>
      <c r="AX1752" s="13" t="s">
        <v>76</v>
      </c>
      <c r="AY1752" s="216" t="s">
        <v>200</v>
      </c>
    </row>
    <row r="1753" spans="1:65" s="14" customFormat="1" ht="11.25">
      <c r="B1753" s="217"/>
      <c r="C1753" s="218"/>
      <c r="D1753" s="208" t="s">
        <v>211</v>
      </c>
      <c r="E1753" s="219" t="s">
        <v>1</v>
      </c>
      <c r="F1753" s="220" t="s">
        <v>460</v>
      </c>
      <c r="G1753" s="218"/>
      <c r="H1753" s="221">
        <v>34</v>
      </c>
      <c r="I1753" s="222"/>
      <c r="J1753" s="218"/>
      <c r="K1753" s="218"/>
      <c r="L1753" s="223"/>
      <c r="M1753" s="224"/>
      <c r="N1753" s="225"/>
      <c r="O1753" s="225"/>
      <c r="P1753" s="225"/>
      <c r="Q1753" s="225"/>
      <c r="R1753" s="225"/>
      <c r="S1753" s="225"/>
      <c r="T1753" s="226"/>
      <c r="AT1753" s="227" t="s">
        <v>211</v>
      </c>
      <c r="AU1753" s="227" t="s">
        <v>86</v>
      </c>
      <c r="AV1753" s="14" t="s">
        <v>86</v>
      </c>
      <c r="AW1753" s="14" t="s">
        <v>32</v>
      </c>
      <c r="AX1753" s="14" t="s">
        <v>76</v>
      </c>
      <c r="AY1753" s="227" t="s">
        <v>200</v>
      </c>
    </row>
    <row r="1754" spans="1:65" s="15" customFormat="1" ht="11.25">
      <c r="B1754" s="228"/>
      <c r="C1754" s="229"/>
      <c r="D1754" s="208" t="s">
        <v>211</v>
      </c>
      <c r="E1754" s="230" t="s">
        <v>1</v>
      </c>
      <c r="F1754" s="231" t="s">
        <v>219</v>
      </c>
      <c r="G1754" s="229"/>
      <c r="H1754" s="232">
        <v>108.44199999999999</v>
      </c>
      <c r="I1754" s="233"/>
      <c r="J1754" s="229"/>
      <c r="K1754" s="229"/>
      <c r="L1754" s="234"/>
      <c r="M1754" s="235"/>
      <c r="N1754" s="236"/>
      <c r="O1754" s="236"/>
      <c r="P1754" s="236"/>
      <c r="Q1754" s="236"/>
      <c r="R1754" s="236"/>
      <c r="S1754" s="236"/>
      <c r="T1754" s="237"/>
      <c r="AT1754" s="238" t="s">
        <v>211</v>
      </c>
      <c r="AU1754" s="238" t="s">
        <v>86</v>
      </c>
      <c r="AV1754" s="15" t="s">
        <v>207</v>
      </c>
      <c r="AW1754" s="15" t="s">
        <v>32</v>
      </c>
      <c r="AX1754" s="15" t="s">
        <v>84</v>
      </c>
      <c r="AY1754" s="238" t="s">
        <v>200</v>
      </c>
    </row>
    <row r="1755" spans="1:65" s="2" customFormat="1" ht="24.2" customHeight="1">
      <c r="A1755" s="35"/>
      <c r="B1755" s="36"/>
      <c r="C1755" s="188" t="s">
        <v>2051</v>
      </c>
      <c r="D1755" s="188" t="s">
        <v>202</v>
      </c>
      <c r="E1755" s="189" t="s">
        <v>2052</v>
      </c>
      <c r="F1755" s="190" t="s">
        <v>2053</v>
      </c>
      <c r="G1755" s="191" t="s">
        <v>101</v>
      </c>
      <c r="H1755" s="192">
        <v>16.916</v>
      </c>
      <c r="I1755" s="193"/>
      <c r="J1755" s="194">
        <f>ROUND(I1755*H1755,2)</f>
        <v>0</v>
      </c>
      <c r="K1755" s="190" t="s">
        <v>206</v>
      </c>
      <c r="L1755" s="40"/>
      <c r="M1755" s="195" t="s">
        <v>1</v>
      </c>
      <c r="N1755" s="196" t="s">
        <v>41</v>
      </c>
      <c r="O1755" s="72"/>
      <c r="P1755" s="197">
        <f>O1755*H1755</f>
        <v>0</v>
      </c>
      <c r="Q1755" s="197">
        <v>0</v>
      </c>
      <c r="R1755" s="197">
        <f>Q1755*H1755</f>
        <v>0</v>
      </c>
      <c r="S1755" s="197">
        <v>0</v>
      </c>
      <c r="T1755" s="198">
        <f>S1755*H1755</f>
        <v>0</v>
      </c>
      <c r="U1755" s="35"/>
      <c r="V1755" s="35"/>
      <c r="W1755" s="35"/>
      <c r="X1755" s="35"/>
      <c r="Y1755" s="35"/>
      <c r="Z1755" s="35"/>
      <c r="AA1755" s="35"/>
      <c r="AB1755" s="35"/>
      <c r="AC1755" s="35"/>
      <c r="AD1755" s="35"/>
      <c r="AE1755" s="35"/>
      <c r="AR1755" s="199" t="s">
        <v>314</v>
      </c>
      <c r="AT1755" s="199" t="s">
        <v>202</v>
      </c>
      <c r="AU1755" s="199" t="s">
        <v>86</v>
      </c>
      <c r="AY1755" s="18" t="s">
        <v>200</v>
      </c>
      <c r="BE1755" s="200">
        <f>IF(N1755="základní",J1755,0)</f>
        <v>0</v>
      </c>
      <c r="BF1755" s="200">
        <f>IF(N1755="snížená",J1755,0)</f>
        <v>0</v>
      </c>
      <c r="BG1755" s="200">
        <f>IF(N1755="zákl. přenesená",J1755,0)</f>
        <v>0</v>
      </c>
      <c r="BH1755" s="200">
        <f>IF(N1755="sníž. přenesená",J1755,0)</f>
        <v>0</v>
      </c>
      <c r="BI1755" s="200">
        <f>IF(N1755="nulová",J1755,0)</f>
        <v>0</v>
      </c>
      <c r="BJ1755" s="18" t="s">
        <v>84</v>
      </c>
      <c r="BK1755" s="200">
        <f>ROUND(I1755*H1755,2)</f>
        <v>0</v>
      </c>
      <c r="BL1755" s="18" t="s">
        <v>314</v>
      </c>
      <c r="BM1755" s="199" t="s">
        <v>2054</v>
      </c>
    </row>
    <row r="1756" spans="1:65" s="2" customFormat="1" ht="11.25">
      <c r="A1756" s="35"/>
      <c r="B1756" s="36"/>
      <c r="C1756" s="37"/>
      <c r="D1756" s="201" t="s">
        <v>209</v>
      </c>
      <c r="E1756" s="37"/>
      <c r="F1756" s="202" t="s">
        <v>2055</v>
      </c>
      <c r="G1756" s="37"/>
      <c r="H1756" s="37"/>
      <c r="I1756" s="203"/>
      <c r="J1756" s="37"/>
      <c r="K1756" s="37"/>
      <c r="L1756" s="40"/>
      <c r="M1756" s="204"/>
      <c r="N1756" s="205"/>
      <c r="O1756" s="72"/>
      <c r="P1756" s="72"/>
      <c r="Q1756" s="72"/>
      <c r="R1756" s="72"/>
      <c r="S1756" s="72"/>
      <c r="T1756" s="73"/>
      <c r="U1756" s="35"/>
      <c r="V1756" s="35"/>
      <c r="W1756" s="35"/>
      <c r="X1756" s="35"/>
      <c r="Y1756" s="35"/>
      <c r="Z1756" s="35"/>
      <c r="AA1756" s="35"/>
      <c r="AB1756" s="35"/>
      <c r="AC1756" s="35"/>
      <c r="AD1756" s="35"/>
      <c r="AE1756" s="35"/>
      <c r="AT1756" s="18" t="s">
        <v>209</v>
      </c>
      <c r="AU1756" s="18" t="s">
        <v>86</v>
      </c>
    </row>
    <row r="1757" spans="1:65" s="13" customFormat="1" ht="22.5">
      <c r="B1757" s="206"/>
      <c r="C1757" s="207"/>
      <c r="D1757" s="208" t="s">
        <v>211</v>
      </c>
      <c r="E1757" s="209" t="s">
        <v>1</v>
      </c>
      <c r="F1757" s="210" t="s">
        <v>2025</v>
      </c>
      <c r="G1757" s="207"/>
      <c r="H1757" s="209" t="s">
        <v>1</v>
      </c>
      <c r="I1757" s="211"/>
      <c r="J1757" s="207"/>
      <c r="K1757" s="207"/>
      <c r="L1757" s="212"/>
      <c r="M1757" s="213"/>
      <c r="N1757" s="214"/>
      <c r="O1757" s="214"/>
      <c r="P1757" s="214"/>
      <c r="Q1757" s="214"/>
      <c r="R1757" s="214"/>
      <c r="S1757" s="214"/>
      <c r="T1757" s="215"/>
      <c r="AT1757" s="216" t="s">
        <v>211</v>
      </c>
      <c r="AU1757" s="216" t="s">
        <v>86</v>
      </c>
      <c r="AV1757" s="13" t="s">
        <v>84</v>
      </c>
      <c r="AW1757" s="13" t="s">
        <v>32</v>
      </c>
      <c r="AX1757" s="13" t="s">
        <v>76</v>
      </c>
      <c r="AY1757" s="216" t="s">
        <v>200</v>
      </c>
    </row>
    <row r="1758" spans="1:65" s="14" customFormat="1" ht="11.25">
      <c r="B1758" s="217"/>
      <c r="C1758" s="218"/>
      <c r="D1758" s="208" t="s">
        <v>211</v>
      </c>
      <c r="E1758" s="219" t="s">
        <v>1</v>
      </c>
      <c r="F1758" s="220" t="s">
        <v>2050</v>
      </c>
      <c r="G1758" s="218"/>
      <c r="H1758" s="221">
        <v>5.9160000000000004</v>
      </c>
      <c r="I1758" s="222"/>
      <c r="J1758" s="218"/>
      <c r="K1758" s="218"/>
      <c r="L1758" s="223"/>
      <c r="M1758" s="224"/>
      <c r="N1758" s="225"/>
      <c r="O1758" s="225"/>
      <c r="P1758" s="225"/>
      <c r="Q1758" s="225"/>
      <c r="R1758" s="225"/>
      <c r="S1758" s="225"/>
      <c r="T1758" s="226"/>
      <c r="AT1758" s="227" t="s">
        <v>211</v>
      </c>
      <c r="AU1758" s="227" t="s">
        <v>86</v>
      </c>
      <c r="AV1758" s="14" t="s">
        <v>86</v>
      </c>
      <c r="AW1758" s="14" t="s">
        <v>32</v>
      </c>
      <c r="AX1758" s="14" t="s">
        <v>76</v>
      </c>
      <c r="AY1758" s="227" t="s">
        <v>200</v>
      </c>
    </row>
    <row r="1759" spans="1:65" s="14" customFormat="1" ht="11.25">
      <c r="B1759" s="217"/>
      <c r="C1759" s="218"/>
      <c r="D1759" s="208" t="s">
        <v>211</v>
      </c>
      <c r="E1759" s="219" t="s">
        <v>1</v>
      </c>
      <c r="F1759" s="220" t="s">
        <v>128</v>
      </c>
      <c r="G1759" s="218"/>
      <c r="H1759" s="221">
        <v>11</v>
      </c>
      <c r="I1759" s="222"/>
      <c r="J1759" s="218"/>
      <c r="K1759" s="218"/>
      <c r="L1759" s="223"/>
      <c r="M1759" s="224"/>
      <c r="N1759" s="225"/>
      <c r="O1759" s="225"/>
      <c r="P1759" s="225"/>
      <c r="Q1759" s="225"/>
      <c r="R1759" s="225"/>
      <c r="S1759" s="225"/>
      <c r="T1759" s="226"/>
      <c r="AT1759" s="227" t="s">
        <v>211</v>
      </c>
      <c r="AU1759" s="227" t="s">
        <v>86</v>
      </c>
      <c r="AV1759" s="14" t="s">
        <v>86</v>
      </c>
      <c r="AW1759" s="14" t="s">
        <v>32</v>
      </c>
      <c r="AX1759" s="14" t="s">
        <v>76</v>
      </c>
      <c r="AY1759" s="227" t="s">
        <v>200</v>
      </c>
    </row>
    <row r="1760" spans="1:65" s="15" customFormat="1" ht="11.25">
      <c r="B1760" s="228"/>
      <c r="C1760" s="229"/>
      <c r="D1760" s="208" t="s">
        <v>211</v>
      </c>
      <c r="E1760" s="230" t="s">
        <v>1</v>
      </c>
      <c r="F1760" s="231" t="s">
        <v>219</v>
      </c>
      <c r="G1760" s="229"/>
      <c r="H1760" s="232">
        <v>16.916</v>
      </c>
      <c r="I1760" s="233"/>
      <c r="J1760" s="229"/>
      <c r="K1760" s="229"/>
      <c r="L1760" s="234"/>
      <c r="M1760" s="235"/>
      <c r="N1760" s="236"/>
      <c r="O1760" s="236"/>
      <c r="P1760" s="236"/>
      <c r="Q1760" s="236"/>
      <c r="R1760" s="236"/>
      <c r="S1760" s="236"/>
      <c r="T1760" s="237"/>
      <c r="AT1760" s="238" t="s">
        <v>211</v>
      </c>
      <c r="AU1760" s="238" t="s">
        <v>86</v>
      </c>
      <c r="AV1760" s="15" t="s">
        <v>207</v>
      </c>
      <c r="AW1760" s="15" t="s">
        <v>32</v>
      </c>
      <c r="AX1760" s="15" t="s">
        <v>84</v>
      </c>
      <c r="AY1760" s="238" t="s">
        <v>200</v>
      </c>
    </row>
    <row r="1761" spans="1:65" s="2" customFormat="1" ht="24.2" customHeight="1">
      <c r="A1761" s="35"/>
      <c r="B1761" s="36"/>
      <c r="C1761" s="188" t="s">
        <v>2056</v>
      </c>
      <c r="D1761" s="188" t="s">
        <v>202</v>
      </c>
      <c r="E1761" s="189" t="s">
        <v>2057</v>
      </c>
      <c r="F1761" s="190" t="s">
        <v>2058</v>
      </c>
      <c r="G1761" s="191" t="s">
        <v>101</v>
      </c>
      <c r="H1761" s="192">
        <v>108.44199999999999</v>
      </c>
      <c r="I1761" s="193"/>
      <c r="J1761" s="194">
        <f>ROUND(I1761*H1761,2)</f>
        <v>0</v>
      </c>
      <c r="K1761" s="190" t="s">
        <v>206</v>
      </c>
      <c r="L1761" s="40"/>
      <c r="M1761" s="195" t="s">
        <v>1</v>
      </c>
      <c r="N1761" s="196" t="s">
        <v>41</v>
      </c>
      <c r="O1761" s="72"/>
      <c r="P1761" s="197">
        <f>O1761*H1761</f>
        <v>0</v>
      </c>
      <c r="Q1761" s="197">
        <v>6.9999999999999999E-4</v>
      </c>
      <c r="R1761" s="197">
        <f>Q1761*H1761</f>
        <v>7.5909399999999988E-2</v>
      </c>
      <c r="S1761" s="197">
        <v>0</v>
      </c>
      <c r="T1761" s="198">
        <f>S1761*H1761</f>
        <v>0</v>
      </c>
      <c r="U1761" s="35"/>
      <c r="V1761" s="35"/>
      <c r="W1761" s="35"/>
      <c r="X1761" s="35"/>
      <c r="Y1761" s="35"/>
      <c r="Z1761" s="35"/>
      <c r="AA1761" s="35"/>
      <c r="AB1761" s="35"/>
      <c r="AC1761" s="35"/>
      <c r="AD1761" s="35"/>
      <c r="AE1761" s="35"/>
      <c r="AR1761" s="199" t="s">
        <v>314</v>
      </c>
      <c r="AT1761" s="199" t="s">
        <v>202</v>
      </c>
      <c r="AU1761" s="199" t="s">
        <v>86</v>
      </c>
      <c r="AY1761" s="18" t="s">
        <v>200</v>
      </c>
      <c r="BE1761" s="200">
        <f>IF(N1761="základní",J1761,0)</f>
        <v>0</v>
      </c>
      <c r="BF1761" s="200">
        <f>IF(N1761="snížená",J1761,0)</f>
        <v>0</v>
      </c>
      <c r="BG1761" s="200">
        <f>IF(N1761="zákl. přenesená",J1761,0)</f>
        <v>0</v>
      </c>
      <c r="BH1761" s="200">
        <f>IF(N1761="sníž. přenesená",J1761,0)</f>
        <v>0</v>
      </c>
      <c r="BI1761" s="200">
        <f>IF(N1761="nulová",J1761,0)</f>
        <v>0</v>
      </c>
      <c r="BJ1761" s="18" t="s">
        <v>84</v>
      </c>
      <c r="BK1761" s="200">
        <f>ROUND(I1761*H1761,2)</f>
        <v>0</v>
      </c>
      <c r="BL1761" s="18" t="s">
        <v>314</v>
      </c>
      <c r="BM1761" s="199" t="s">
        <v>2059</v>
      </c>
    </row>
    <row r="1762" spans="1:65" s="2" customFormat="1" ht="11.25">
      <c r="A1762" s="35"/>
      <c r="B1762" s="36"/>
      <c r="C1762" s="37"/>
      <c r="D1762" s="201" t="s">
        <v>209</v>
      </c>
      <c r="E1762" s="37"/>
      <c r="F1762" s="202" t="s">
        <v>2060</v>
      </c>
      <c r="G1762" s="37"/>
      <c r="H1762" s="37"/>
      <c r="I1762" s="203"/>
      <c r="J1762" s="37"/>
      <c r="K1762" s="37"/>
      <c r="L1762" s="40"/>
      <c r="M1762" s="204"/>
      <c r="N1762" s="205"/>
      <c r="O1762" s="72"/>
      <c r="P1762" s="72"/>
      <c r="Q1762" s="72"/>
      <c r="R1762" s="72"/>
      <c r="S1762" s="72"/>
      <c r="T1762" s="73"/>
      <c r="U1762" s="35"/>
      <c r="V1762" s="35"/>
      <c r="W1762" s="35"/>
      <c r="X1762" s="35"/>
      <c r="Y1762" s="35"/>
      <c r="Z1762" s="35"/>
      <c r="AA1762" s="35"/>
      <c r="AB1762" s="35"/>
      <c r="AC1762" s="35"/>
      <c r="AD1762" s="35"/>
      <c r="AE1762" s="35"/>
      <c r="AT1762" s="18" t="s">
        <v>209</v>
      </c>
      <c r="AU1762" s="18" t="s">
        <v>86</v>
      </c>
    </row>
    <row r="1763" spans="1:65" s="13" customFormat="1" ht="22.5">
      <c r="B1763" s="206"/>
      <c r="C1763" s="207"/>
      <c r="D1763" s="208" t="s">
        <v>211</v>
      </c>
      <c r="E1763" s="209" t="s">
        <v>1</v>
      </c>
      <c r="F1763" s="210" t="s">
        <v>2013</v>
      </c>
      <c r="G1763" s="207"/>
      <c r="H1763" s="209" t="s">
        <v>1</v>
      </c>
      <c r="I1763" s="211"/>
      <c r="J1763" s="207"/>
      <c r="K1763" s="207"/>
      <c r="L1763" s="212"/>
      <c r="M1763" s="213"/>
      <c r="N1763" s="214"/>
      <c r="O1763" s="214"/>
      <c r="P1763" s="214"/>
      <c r="Q1763" s="214"/>
      <c r="R1763" s="214"/>
      <c r="S1763" s="214"/>
      <c r="T1763" s="215"/>
      <c r="AT1763" s="216" t="s">
        <v>211</v>
      </c>
      <c r="AU1763" s="216" t="s">
        <v>86</v>
      </c>
      <c r="AV1763" s="13" t="s">
        <v>84</v>
      </c>
      <c r="AW1763" s="13" t="s">
        <v>32</v>
      </c>
      <c r="AX1763" s="13" t="s">
        <v>76</v>
      </c>
      <c r="AY1763" s="216" t="s">
        <v>200</v>
      </c>
    </row>
    <row r="1764" spans="1:65" s="14" customFormat="1" ht="11.25">
      <c r="B1764" s="217"/>
      <c r="C1764" s="218"/>
      <c r="D1764" s="208" t="s">
        <v>211</v>
      </c>
      <c r="E1764" s="219" t="s">
        <v>1</v>
      </c>
      <c r="F1764" s="220" t="s">
        <v>2049</v>
      </c>
      <c r="G1764" s="218"/>
      <c r="H1764" s="221">
        <v>68.525999999999996</v>
      </c>
      <c r="I1764" s="222"/>
      <c r="J1764" s="218"/>
      <c r="K1764" s="218"/>
      <c r="L1764" s="223"/>
      <c r="M1764" s="224"/>
      <c r="N1764" s="225"/>
      <c r="O1764" s="225"/>
      <c r="P1764" s="225"/>
      <c r="Q1764" s="225"/>
      <c r="R1764" s="225"/>
      <c r="S1764" s="225"/>
      <c r="T1764" s="226"/>
      <c r="AT1764" s="227" t="s">
        <v>211</v>
      </c>
      <c r="AU1764" s="227" t="s">
        <v>86</v>
      </c>
      <c r="AV1764" s="14" t="s">
        <v>86</v>
      </c>
      <c r="AW1764" s="14" t="s">
        <v>32</v>
      </c>
      <c r="AX1764" s="14" t="s">
        <v>76</v>
      </c>
      <c r="AY1764" s="227" t="s">
        <v>200</v>
      </c>
    </row>
    <row r="1765" spans="1:65" s="13" customFormat="1" ht="22.5">
      <c r="B1765" s="206"/>
      <c r="C1765" s="207"/>
      <c r="D1765" s="208" t="s">
        <v>211</v>
      </c>
      <c r="E1765" s="209" t="s">
        <v>1</v>
      </c>
      <c r="F1765" s="210" t="s">
        <v>2025</v>
      </c>
      <c r="G1765" s="207"/>
      <c r="H1765" s="209" t="s">
        <v>1</v>
      </c>
      <c r="I1765" s="211"/>
      <c r="J1765" s="207"/>
      <c r="K1765" s="207"/>
      <c r="L1765" s="212"/>
      <c r="M1765" s="213"/>
      <c r="N1765" s="214"/>
      <c r="O1765" s="214"/>
      <c r="P1765" s="214"/>
      <c r="Q1765" s="214"/>
      <c r="R1765" s="214"/>
      <c r="S1765" s="214"/>
      <c r="T1765" s="215"/>
      <c r="AT1765" s="216" t="s">
        <v>211</v>
      </c>
      <c r="AU1765" s="216" t="s">
        <v>86</v>
      </c>
      <c r="AV1765" s="13" t="s">
        <v>84</v>
      </c>
      <c r="AW1765" s="13" t="s">
        <v>32</v>
      </c>
      <c r="AX1765" s="13" t="s">
        <v>76</v>
      </c>
      <c r="AY1765" s="216" t="s">
        <v>200</v>
      </c>
    </row>
    <row r="1766" spans="1:65" s="14" customFormat="1" ht="11.25">
      <c r="B1766" s="217"/>
      <c r="C1766" s="218"/>
      <c r="D1766" s="208" t="s">
        <v>211</v>
      </c>
      <c r="E1766" s="219" t="s">
        <v>1</v>
      </c>
      <c r="F1766" s="220" t="s">
        <v>2050</v>
      </c>
      <c r="G1766" s="218"/>
      <c r="H1766" s="221">
        <v>5.9160000000000004</v>
      </c>
      <c r="I1766" s="222"/>
      <c r="J1766" s="218"/>
      <c r="K1766" s="218"/>
      <c r="L1766" s="223"/>
      <c r="M1766" s="224"/>
      <c r="N1766" s="225"/>
      <c r="O1766" s="225"/>
      <c r="P1766" s="225"/>
      <c r="Q1766" s="225"/>
      <c r="R1766" s="225"/>
      <c r="S1766" s="225"/>
      <c r="T1766" s="226"/>
      <c r="AT1766" s="227" t="s">
        <v>211</v>
      </c>
      <c r="AU1766" s="227" t="s">
        <v>86</v>
      </c>
      <c r="AV1766" s="14" t="s">
        <v>86</v>
      </c>
      <c r="AW1766" s="14" t="s">
        <v>32</v>
      </c>
      <c r="AX1766" s="14" t="s">
        <v>76</v>
      </c>
      <c r="AY1766" s="227" t="s">
        <v>200</v>
      </c>
    </row>
    <row r="1767" spans="1:65" s="13" customFormat="1" ht="22.5">
      <c r="B1767" s="206"/>
      <c r="C1767" s="207"/>
      <c r="D1767" s="208" t="s">
        <v>211</v>
      </c>
      <c r="E1767" s="209" t="s">
        <v>1</v>
      </c>
      <c r="F1767" s="210" t="s">
        <v>2019</v>
      </c>
      <c r="G1767" s="207"/>
      <c r="H1767" s="209" t="s">
        <v>1</v>
      </c>
      <c r="I1767" s="211"/>
      <c r="J1767" s="207"/>
      <c r="K1767" s="207"/>
      <c r="L1767" s="212"/>
      <c r="M1767" s="213"/>
      <c r="N1767" s="214"/>
      <c r="O1767" s="214"/>
      <c r="P1767" s="214"/>
      <c r="Q1767" s="214"/>
      <c r="R1767" s="214"/>
      <c r="S1767" s="214"/>
      <c r="T1767" s="215"/>
      <c r="AT1767" s="216" t="s">
        <v>211</v>
      </c>
      <c r="AU1767" s="216" t="s">
        <v>86</v>
      </c>
      <c r="AV1767" s="13" t="s">
        <v>84</v>
      </c>
      <c r="AW1767" s="13" t="s">
        <v>32</v>
      </c>
      <c r="AX1767" s="13" t="s">
        <v>76</v>
      </c>
      <c r="AY1767" s="216" t="s">
        <v>200</v>
      </c>
    </row>
    <row r="1768" spans="1:65" s="14" customFormat="1" ht="11.25">
      <c r="B1768" s="217"/>
      <c r="C1768" s="218"/>
      <c r="D1768" s="208" t="s">
        <v>211</v>
      </c>
      <c r="E1768" s="219" t="s">
        <v>1</v>
      </c>
      <c r="F1768" s="220" t="s">
        <v>460</v>
      </c>
      <c r="G1768" s="218"/>
      <c r="H1768" s="221">
        <v>34</v>
      </c>
      <c r="I1768" s="222"/>
      <c r="J1768" s="218"/>
      <c r="K1768" s="218"/>
      <c r="L1768" s="223"/>
      <c r="M1768" s="224"/>
      <c r="N1768" s="225"/>
      <c r="O1768" s="225"/>
      <c r="P1768" s="225"/>
      <c r="Q1768" s="225"/>
      <c r="R1768" s="225"/>
      <c r="S1768" s="225"/>
      <c r="T1768" s="226"/>
      <c r="AT1768" s="227" t="s">
        <v>211</v>
      </c>
      <c r="AU1768" s="227" t="s">
        <v>86</v>
      </c>
      <c r="AV1768" s="14" t="s">
        <v>86</v>
      </c>
      <c r="AW1768" s="14" t="s">
        <v>32</v>
      </c>
      <c r="AX1768" s="14" t="s">
        <v>76</v>
      </c>
      <c r="AY1768" s="227" t="s">
        <v>200</v>
      </c>
    </row>
    <row r="1769" spans="1:65" s="15" customFormat="1" ht="11.25">
      <c r="B1769" s="228"/>
      <c r="C1769" s="229"/>
      <c r="D1769" s="208" t="s">
        <v>211</v>
      </c>
      <c r="E1769" s="230" t="s">
        <v>1</v>
      </c>
      <c r="F1769" s="231" t="s">
        <v>219</v>
      </c>
      <c r="G1769" s="229"/>
      <c r="H1769" s="232">
        <v>108.44199999999999</v>
      </c>
      <c r="I1769" s="233"/>
      <c r="J1769" s="229"/>
      <c r="K1769" s="229"/>
      <c r="L1769" s="234"/>
      <c r="M1769" s="235"/>
      <c r="N1769" s="236"/>
      <c r="O1769" s="236"/>
      <c r="P1769" s="236"/>
      <c r="Q1769" s="236"/>
      <c r="R1769" s="236"/>
      <c r="S1769" s="236"/>
      <c r="T1769" s="237"/>
      <c r="AT1769" s="238" t="s">
        <v>211</v>
      </c>
      <c r="AU1769" s="238" t="s">
        <v>86</v>
      </c>
      <c r="AV1769" s="15" t="s">
        <v>207</v>
      </c>
      <c r="AW1769" s="15" t="s">
        <v>32</v>
      </c>
      <c r="AX1769" s="15" t="s">
        <v>84</v>
      </c>
      <c r="AY1769" s="238" t="s">
        <v>200</v>
      </c>
    </row>
    <row r="1770" spans="1:65" s="2" customFormat="1" ht="24.2" customHeight="1">
      <c r="A1770" s="35"/>
      <c r="B1770" s="36"/>
      <c r="C1770" s="188" t="s">
        <v>2061</v>
      </c>
      <c r="D1770" s="188" t="s">
        <v>202</v>
      </c>
      <c r="E1770" s="189" t="s">
        <v>2062</v>
      </c>
      <c r="F1770" s="190" t="s">
        <v>2063</v>
      </c>
      <c r="G1770" s="191" t="s">
        <v>101</v>
      </c>
      <c r="H1770" s="192">
        <v>49.63</v>
      </c>
      <c r="I1770" s="193"/>
      <c r="J1770" s="194">
        <f>ROUND(I1770*H1770,2)</f>
        <v>0</v>
      </c>
      <c r="K1770" s="190" t="s">
        <v>206</v>
      </c>
      <c r="L1770" s="40"/>
      <c r="M1770" s="195" t="s">
        <v>1</v>
      </c>
      <c r="N1770" s="196" t="s">
        <v>41</v>
      </c>
      <c r="O1770" s="72"/>
      <c r="P1770" s="197">
        <f>O1770*H1770</f>
        <v>0</v>
      </c>
      <c r="Q1770" s="197">
        <v>1.2200000000000001E-2</v>
      </c>
      <c r="R1770" s="197">
        <f>Q1770*H1770</f>
        <v>0.60548600000000008</v>
      </c>
      <c r="S1770" s="197">
        <v>0</v>
      </c>
      <c r="T1770" s="198">
        <f>S1770*H1770</f>
        <v>0</v>
      </c>
      <c r="U1770" s="35"/>
      <c r="V1770" s="35"/>
      <c r="W1770" s="35"/>
      <c r="X1770" s="35"/>
      <c r="Y1770" s="35"/>
      <c r="Z1770" s="35"/>
      <c r="AA1770" s="35"/>
      <c r="AB1770" s="35"/>
      <c r="AC1770" s="35"/>
      <c r="AD1770" s="35"/>
      <c r="AE1770" s="35"/>
      <c r="AR1770" s="199" t="s">
        <v>314</v>
      </c>
      <c r="AT1770" s="199" t="s">
        <v>202</v>
      </c>
      <c r="AU1770" s="199" t="s">
        <v>86</v>
      </c>
      <c r="AY1770" s="18" t="s">
        <v>200</v>
      </c>
      <c r="BE1770" s="200">
        <f>IF(N1770="základní",J1770,0)</f>
        <v>0</v>
      </c>
      <c r="BF1770" s="200">
        <f>IF(N1770="snížená",J1770,0)</f>
        <v>0</v>
      </c>
      <c r="BG1770" s="200">
        <f>IF(N1770="zákl. přenesená",J1770,0)</f>
        <v>0</v>
      </c>
      <c r="BH1770" s="200">
        <f>IF(N1770="sníž. přenesená",J1770,0)</f>
        <v>0</v>
      </c>
      <c r="BI1770" s="200">
        <f>IF(N1770="nulová",J1770,0)</f>
        <v>0</v>
      </c>
      <c r="BJ1770" s="18" t="s">
        <v>84</v>
      </c>
      <c r="BK1770" s="200">
        <f>ROUND(I1770*H1770,2)</f>
        <v>0</v>
      </c>
      <c r="BL1770" s="18" t="s">
        <v>314</v>
      </c>
      <c r="BM1770" s="199" t="s">
        <v>2064</v>
      </c>
    </row>
    <row r="1771" spans="1:65" s="2" customFormat="1" ht="11.25">
      <c r="A1771" s="35"/>
      <c r="B1771" s="36"/>
      <c r="C1771" s="37"/>
      <c r="D1771" s="201" t="s">
        <v>209</v>
      </c>
      <c r="E1771" s="37"/>
      <c r="F1771" s="202" t="s">
        <v>2065</v>
      </c>
      <c r="G1771" s="37"/>
      <c r="H1771" s="37"/>
      <c r="I1771" s="203"/>
      <c r="J1771" s="37"/>
      <c r="K1771" s="37"/>
      <c r="L1771" s="40"/>
      <c r="M1771" s="204"/>
      <c r="N1771" s="205"/>
      <c r="O1771" s="72"/>
      <c r="P1771" s="72"/>
      <c r="Q1771" s="72"/>
      <c r="R1771" s="72"/>
      <c r="S1771" s="72"/>
      <c r="T1771" s="73"/>
      <c r="U1771" s="35"/>
      <c r="V1771" s="35"/>
      <c r="W1771" s="35"/>
      <c r="X1771" s="35"/>
      <c r="Y1771" s="35"/>
      <c r="Z1771" s="35"/>
      <c r="AA1771" s="35"/>
      <c r="AB1771" s="35"/>
      <c r="AC1771" s="35"/>
      <c r="AD1771" s="35"/>
      <c r="AE1771" s="35"/>
      <c r="AT1771" s="18" t="s">
        <v>209</v>
      </c>
      <c r="AU1771" s="18" t="s">
        <v>86</v>
      </c>
    </row>
    <row r="1772" spans="1:65" s="13" customFormat="1" ht="11.25">
      <c r="B1772" s="206"/>
      <c r="C1772" s="207"/>
      <c r="D1772" s="208" t="s">
        <v>211</v>
      </c>
      <c r="E1772" s="209" t="s">
        <v>1</v>
      </c>
      <c r="F1772" s="210" t="s">
        <v>406</v>
      </c>
      <c r="G1772" s="207"/>
      <c r="H1772" s="209" t="s">
        <v>1</v>
      </c>
      <c r="I1772" s="211"/>
      <c r="J1772" s="207"/>
      <c r="K1772" s="207"/>
      <c r="L1772" s="212"/>
      <c r="M1772" s="213"/>
      <c r="N1772" s="214"/>
      <c r="O1772" s="214"/>
      <c r="P1772" s="214"/>
      <c r="Q1772" s="214"/>
      <c r="R1772" s="214"/>
      <c r="S1772" s="214"/>
      <c r="T1772" s="215"/>
      <c r="AT1772" s="216" t="s">
        <v>211</v>
      </c>
      <c r="AU1772" s="216" t="s">
        <v>86</v>
      </c>
      <c r="AV1772" s="13" t="s">
        <v>84</v>
      </c>
      <c r="AW1772" s="13" t="s">
        <v>32</v>
      </c>
      <c r="AX1772" s="13" t="s">
        <v>76</v>
      </c>
      <c r="AY1772" s="216" t="s">
        <v>200</v>
      </c>
    </row>
    <row r="1773" spans="1:65" s="13" customFormat="1" ht="11.25">
      <c r="B1773" s="206"/>
      <c r="C1773" s="207"/>
      <c r="D1773" s="208" t="s">
        <v>211</v>
      </c>
      <c r="E1773" s="209" t="s">
        <v>1</v>
      </c>
      <c r="F1773" s="210" t="s">
        <v>789</v>
      </c>
      <c r="G1773" s="207"/>
      <c r="H1773" s="209" t="s">
        <v>1</v>
      </c>
      <c r="I1773" s="211"/>
      <c r="J1773" s="207"/>
      <c r="K1773" s="207"/>
      <c r="L1773" s="212"/>
      <c r="M1773" s="213"/>
      <c r="N1773" s="214"/>
      <c r="O1773" s="214"/>
      <c r="P1773" s="214"/>
      <c r="Q1773" s="214"/>
      <c r="R1773" s="214"/>
      <c r="S1773" s="214"/>
      <c r="T1773" s="215"/>
      <c r="AT1773" s="216" t="s">
        <v>211</v>
      </c>
      <c r="AU1773" s="216" t="s">
        <v>86</v>
      </c>
      <c r="AV1773" s="13" t="s">
        <v>84</v>
      </c>
      <c r="AW1773" s="13" t="s">
        <v>32</v>
      </c>
      <c r="AX1773" s="13" t="s">
        <v>76</v>
      </c>
      <c r="AY1773" s="216" t="s">
        <v>200</v>
      </c>
    </row>
    <row r="1774" spans="1:65" s="14" customFormat="1" ht="11.25">
      <c r="B1774" s="217"/>
      <c r="C1774" s="218"/>
      <c r="D1774" s="208" t="s">
        <v>211</v>
      </c>
      <c r="E1774" s="219" t="s">
        <v>1</v>
      </c>
      <c r="F1774" s="220" t="s">
        <v>887</v>
      </c>
      <c r="G1774" s="218"/>
      <c r="H1774" s="221">
        <v>13.53</v>
      </c>
      <c r="I1774" s="222"/>
      <c r="J1774" s="218"/>
      <c r="K1774" s="218"/>
      <c r="L1774" s="223"/>
      <c r="M1774" s="224"/>
      <c r="N1774" s="225"/>
      <c r="O1774" s="225"/>
      <c r="P1774" s="225"/>
      <c r="Q1774" s="225"/>
      <c r="R1774" s="225"/>
      <c r="S1774" s="225"/>
      <c r="T1774" s="226"/>
      <c r="AT1774" s="227" t="s">
        <v>211</v>
      </c>
      <c r="AU1774" s="227" t="s">
        <v>86</v>
      </c>
      <c r="AV1774" s="14" t="s">
        <v>86</v>
      </c>
      <c r="AW1774" s="14" t="s">
        <v>32</v>
      </c>
      <c r="AX1774" s="14" t="s">
        <v>76</v>
      </c>
      <c r="AY1774" s="227" t="s">
        <v>200</v>
      </c>
    </row>
    <row r="1775" spans="1:65" s="13" customFormat="1" ht="11.25">
      <c r="B1775" s="206"/>
      <c r="C1775" s="207"/>
      <c r="D1775" s="208" t="s">
        <v>211</v>
      </c>
      <c r="E1775" s="209" t="s">
        <v>1</v>
      </c>
      <c r="F1775" s="210" t="s">
        <v>791</v>
      </c>
      <c r="G1775" s="207"/>
      <c r="H1775" s="209" t="s">
        <v>1</v>
      </c>
      <c r="I1775" s="211"/>
      <c r="J1775" s="207"/>
      <c r="K1775" s="207"/>
      <c r="L1775" s="212"/>
      <c r="M1775" s="213"/>
      <c r="N1775" s="214"/>
      <c r="O1775" s="214"/>
      <c r="P1775" s="214"/>
      <c r="Q1775" s="214"/>
      <c r="R1775" s="214"/>
      <c r="S1775" s="214"/>
      <c r="T1775" s="215"/>
      <c r="AT1775" s="216" t="s">
        <v>211</v>
      </c>
      <c r="AU1775" s="216" t="s">
        <v>86</v>
      </c>
      <c r="AV1775" s="13" t="s">
        <v>84</v>
      </c>
      <c r="AW1775" s="13" t="s">
        <v>32</v>
      </c>
      <c r="AX1775" s="13" t="s">
        <v>76</v>
      </c>
      <c r="AY1775" s="216" t="s">
        <v>200</v>
      </c>
    </row>
    <row r="1776" spans="1:65" s="14" customFormat="1" ht="11.25">
      <c r="B1776" s="217"/>
      <c r="C1776" s="218"/>
      <c r="D1776" s="208" t="s">
        <v>211</v>
      </c>
      <c r="E1776" s="219" t="s">
        <v>1</v>
      </c>
      <c r="F1776" s="220" t="s">
        <v>251</v>
      </c>
      <c r="G1776" s="218"/>
      <c r="H1776" s="221">
        <v>6</v>
      </c>
      <c r="I1776" s="222"/>
      <c r="J1776" s="218"/>
      <c r="K1776" s="218"/>
      <c r="L1776" s="223"/>
      <c r="M1776" s="224"/>
      <c r="N1776" s="225"/>
      <c r="O1776" s="225"/>
      <c r="P1776" s="225"/>
      <c r="Q1776" s="225"/>
      <c r="R1776" s="225"/>
      <c r="S1776" s="225"/>
      <c r="T1776" s="226"/>
      <c r="AT1776" s="227" t="s">
        <v>211</v>
      </c>
      <c r="AU1776" s="227" t="s">
        <v>86</v>
      </c>
      <c r="AV1776" s="14" t="s">
        <v>86</v>
      </c>
      <c r="AW1776" s="14" t="s">
        <v>32</v>
      </c>
      <c r="AX1776" s="14" t="s">
        <v>76</v>
      </c>
      <c r="AY1776" s="227" t="s">
        <v>200</v>
      </c>
    </row>
    <row r="1777" spans="1:65" s="13" customFormat="1" ht="11.25">
      <c r="B1777" s="206"/>
      <c r="C1777" s="207"/>
      <c r="D1777" s="208" t="s">
        <v>211</v>
      </c>
      <c r="E1777" s="209" t="s">
        <v>1</v>
      </c>
      <c r="F1777" s="210" t="s">
        <v>793</v>
      </c>
      <c r="G1777" s="207"/>
      <c r="H1777" s="209" t="s">
        <v>1</v>
      </c>
      <c r="I1777" s="211"/>
      <c r="J1777" s="207"/>
      <c r="K1777" s="207"/>
      <c r="L1777" s="212"/>
      <c r="M1777" s="213"/>
      <c r="N1777" s="214"/>
      <c r="O1777" s="214"/>
      <c r="P1777" s="214"/>
      <c r="Q1777" s="214"/>
      <c r="R1777" s="214"/>
      <c r="S1777" s="214"/>
      <c r="T1777" s="215"/>
      <c r="AT1777" s="216" t="s">
        <v>211</v>
      </c>
      <c r="AU1777" s="216" t="s">
        <v>86</v>
      </c>
      <c r="AV1777" s="13" t="s">
        <v>84</v>
      </c>
      <c r="AW1777" s="13" t="s">
        <v>32</v>
      </c>
      <c r="AX1777" s="13" t="s">
        <v>76</v>
      </c>
      <c r="AY1777" s="216" t="s">
        <v>200</v>
      </c>
    </row>
    <row r="1778" spans="1:65" s="14" customFormat="1" ht="11.25">
      <c r="B1778" s="217"/>
      <c r="C1778" s="218"/>
      <c r="D1778" s="208" t="s">
        <v>211</v>
      </c>
      <c r="E1778" s="219" t="s">
        <v>1</v>
      </c>
      <c r="F1778" s="220" t="s">
        <v>888</v>
      </c>
      <c r="G1778" s="218"/>
      <c r="H1778" s="221">
        <v>14.53</v>
      </c>
      <c r="I1778" s="222"/>
      <c r="J1778" s="218"/>
      <c r="K1778" s="218"/>
      <c r="L1778" s="223"/>
      <c r="M1778" s="224"/>
      <c r="N1778" s="225"/>
      <c r="O1778" s="225"/>
      <c r="P1778" s="225"/>
      <c r="Q1778" s="225"/>
      <c r="R1778" s="225"/>
      <c r="S1778" s="225"/>
      <c r="T1778" s="226"/>
      <c r="AT1778" s="227" t="s">
        <v>211</v>
      </c>
      <c r="AU1778" s="227" t="s">
        <v>86</v>
      </c>
      <c r="AV1778" s="14" t="s">
        <v>86</v>
      </c>
      <c r="AW1778" s="14" t="s">
        <v>32</v>
      </c>
      <c r="AX1778" s="14" t="s">
        <v>76</v>
      </c>
      <c r="AY1778" s="227" t="s">
        <v>200</v>
      </c>
    </row>
    <row r="1779" spans="1:65" s="13" customFormat="1" ht="11.25">
      <c r="B1779" s="206"/>
      <c r="C1779" s="207"/>
      <c r="D1779" s="208" t="s">
        <v>211</v>
      </c>
      <c r="E1779" s="209" t="s">
        <v>1</v>
      </c>
      <c r="F1779" s="210" t="s">
        <v>794</v>
      </c>
      <c r="G1779" s="207"/>
      <c r="H1779" s="209" t="s">
        <v>1</v>
      </c>
      <c r="I1779" s="211"/>
      <c r="J1779" s="207"/>
      <c r="K1779" s="207"/>
      <c r="L1779" s="212"/>
      <c r="M1779" s="213"/>
      <c r="N1779" s="214"/>
      <c r="O1779" s="214"/>
      <c r="P1779" s="214"/>
      <c r="Q1779" s="214"/>
      <c r="R1779" s="214"/>
      <c r="S1779" s="214"/>
      <c r="T1779" s="215"/>
      <c r="AT1779" s="216" t="s">
        <v>211</v>
      </c>
      <c r="AU1779" s="216" t="s">
        <v>86</v>
      </c>
      <c r="AV1779" s="13" t="s">
        <v>84</v>
      </c>
      <c r="AW1779" s="13" t="s">
        <v>32</v>
      </c>
      <c r="AX1779" s="13" t="s">
        <v>76</v>
      </c>
      <c r="AY1779" s="216" t="s">
        <v>200</v>
      </c>
    </row>
    <row r="1780" spans="1:65" s="14" customFormat="1" ht="11.25">
      <c r="B1780" s="217"/>
      <c r="C1780" s="218"/>
      <c r="D1780" s="208" t="s">
        <v>211</v>
      </c>
      <c r="E1780" s="219" t="s">
        <v>1</v>
      </c>
      <c r="F1780" s="220" t="s">
        <v>889</v>
      </c>
      <c r="G1780" s="218"/>
      <c r="H1780" s="221">
        <v>9.91</v>
      </c>
      <c r="I1780" s="222"/>
      <c r="J1780" s="218"/>
      <c r="K1780" s="218"/>
      <c r="L1780" s="223"/>
      <c r="M1780" s="224"/>
      <c r="N1780" s="225"/>
      <c r="O1780" s="225"/>
      <c r="P1780" s="225"/>
      <c r="Q1780" s="225"/>
      <c r="R1780" s="225"/>
      <c r="S1780" s="225"/>
      <c r="T1780" s="226"/>
      <c r="AT1780" s="227" t="s">
        <v>211</v>
      </c>
      <c r="AU1780" s="227" t="s">
        <v>86</v>
      </c>
      <c r="AV1780" s="14" t="s">
        <v>86</v>
      </c>
      <c r="AW1780" s="14" t="s">
        <v>32</v>
      </c>
      <c r="AX1780" s="14" t="s">
        <v>76</v>
      </c>
      <c r="AY1780" s="227" t="s">
        <v>200</v>
      </c>
    </row>
    <row r="1781" spans="1:65" s="13" customFormat="1" ht="11.25">
      <c r="B1781" s="206"/>
      <c r="C1781" s="207"/>
      <c r="D1781" s="208" t="s">
        <v>211</v>
      </c>
      <c r="E1781" s="209" t="s">
        <v>1</v>
      </c>
      <c r="F1781" s="210" t="s">
        <v>796</v>
      </c>
      <c r="G1781" s="207"/>
      <c r="H1781" s="209" t="s">
        <v>1</v>
      </c>
      <c r="I1781" s="211"/>
      <c r="J1781" s="207"/>
      <c r="K1781" s="207"/>
      <c r="L1781" s="212"/>
      <c r="M1781" s="213"/>
      <c r="N1781" s="214"/>
      <c r="O1781" s="214"/>
      <c r="P1781" s="214"/>
      <c r="Q1781" s="214"/>
      <c r="R1781" s="214"/>
      <c r="S1781" s="214"/>
      <c r="T1781" s="215"/>
      <c r="AT1781" s="216" t="s">
        <v>211</v>
      </c>
      <c r="AU1781" s="216" t="s">
        <v>86</v>
      </c>
      <c r="AV1781" s="13" t="s">
        <v>84</v>
      </c>
      <c r="AW1781" s="13" t="s">
        <v>32</v>
      </c>
      <c r="AX1781" s="13" t="s">
        <v>76</v>
      </c>
      <c r="AY1781" s="216" t="s">
        <v>200</v>
      </c>
    </row>
    <row r="1782" spans="1:65" s="14" customFormat="1" ht="11.25">
      <c r="B1782" s="217"/>
      <c r="C1782" s="218"/>
      <c r="D1782" s="208" t="s">
        <v>211</v>
      </c>
      <c r="E1782" s="219" t="s">
        <v>1</v>
      </c>
      <c r="F1782" s="220" t="s">
        <v>890</v>
      </c>
      <c r="G1782" s="218"/>
      <c r="H1782" s="221">
        <v>5.66</v>
      </c>
      <c r="I1782" s="222"/>
      <c r="J1782" s="218"/>
      <c r="K1782" s="218"/>
      <c r="L1782" s="223"/>
      <c r="M1782" s="224"/>
      <c r="N1782" s="225"/>
      <c r="O1782" s="225"/>
      <c r="P1782" s="225"/>
      <c r="Q1782" s="225"/>
      <c r="R1782" s="225"/>
      <c r="S1782" s="225"/>
      <c r="T1782" s="226"/>
      <c r="AT1782" s="227" t="s">
        <v>211</v>
      </c>
      <c r="AU1782" s="227" t="s">
        <v>86</v>
      </c>
      <c r="AV1782" s="14" t="s">
        <v>86</v>
      </c>
      <c r="AW1782" s="14" t="s">
        <v>32</v>
      </c>
      <c r="AX1782" s="14" t="s">
        <v>76</v>
      </c>
      <c r="AY1782" s="227" t="s">
        <v>200</v>
      </c>
    </row>
    <row r="1783" spans="1:65" s="15" customFormat="1" ht="11.25">
      <c r="B1783" s="228"/>
      <c r="C1783" s="229"/>
      <c r="D1783" s="208" t="s">
        <v>211</v>
      </c>
      <c r="E1783" s="230" t="s">
        <v>1</v>
      </c>
      <c r="F1783" s="231" t="s">
        <v>219</v>
      </c>
      <c r="G1783" s="229"/>
      <c r="H1783" s="232">
        <v>49.63</v>
      </c>
      <c r="I1783" s="233"/>
      <c r="J1783" s="229"/>
      <c r="K1783" s="229"/>
      <c r="L1783" s="234"/>
      <c r="M1783" s="235"/>
      <c r="N1783" s="236"/>
      <c r="O1783" s="236"/>
      <c r="P1783" s="236"/>
      <c r="Q1783" s="236"/>
      <c r="R1783" s="236"/>
      <c r="S1783" s="236"/>
      <c r="T1783" s="237"/>
      <c r="AT1783" s="238" t="s">
        <v>211</v>
      </c>
      <c r="AU1783" s="238" t="s">
        <v>86</v>
      </c>
      <c r="AV1783" s="15" t="s">
        <v>207</v>
      </c>
      <c r="AW1783" s="15" t="s">
        <v>32</v>
      </c>
      <c r="AX1783" s="15" t="s">
        <v>84</v>
      </c>
      <c r="AY1783" s="238" t="s">
        <v>200</v>
      </c>
    </row>
    <row r="1784" spans="1:65" s="2" customFormat="1" ht="24.2" customHeight="1">
      <c r="A1784" s="35"/>
      <c r="B1784" s="36"/>
      <c r="C1784" s="188" t="s">
        <v>2066</v>
      </c>
      <c r="D1784" s="188" t="s">
        <v>202</v>
      </c>
      <c r="E1784" s="189" t="s">
        <v>2067</v>
      </c>
      <c r="F1784" s="190" t="s">
        <v>2068</v>
      </c>
      <c r="G1784" s="191" t="s">
        <v>101</v>
      </c>
      <c r="H1784" s="192">
        <v>27.55</v>
      </c>
      <c r="I1784" s="193"/>
      <c r="J1784" s="194">
        <f>ROUND(I1784*H1784,2)</f>
        <v>0</v>
      </c>
      <c r="K1784" s="190" t="s">
        <v>206</v>
      </c>
      <c r="L1784" s="40"/>
      <c r="M1784" s="195" t="s">
        <v>1</v>
      </c>
      <c r="N1784" s="196" t="s">
        <v>41</v>
      </c>
      <c r="O1784" s="72"/>
      <c r="P1784" s="197">
        <f>O1784*H1784</f>
        <v>0</v>
      </c>
      <c r="Q1784" s="197">
        <v>1.259E-2</v>
      </c>
      <c r="R1784" s="197">
        <f>Q1784*H1784</f>
        <v>0.34685450000000001</v>
      </c>
      <c r="S1784" s="197">
        <v>0</v>
      </c>
      <c r="T1784" s="198">
        <f>S1784*H1784</f>
        <v>0</v>
      </c>
      <c r="U1784" s="35"/>
      <c r="V1784" s="35"/>
      <c r="W1784" s="35"/>
      <c r="X1784" s="35"/>
      <c r="Y1784" s="35"/>
      <c r="Z1784" s="35"/>
      <c r="AA1784" s="35"/>
      <c r="AB1784" s="35"/>
      <c r="AC1784" s="35"/>
      <c r="AD1784" s="35"/>
      <c r="AE1784" s="35"/>
      <c r="AR1784" s="199" t="s">
        <v>314</v>
      </c>
      <c r="AT1784" s="199" t="s">
        <v>202</v>
      </c>
      <c r="AU1784" s="199" t="s">
        <v>86</v>
      </c>
      <c r="AY1784" s="18" t="s">
        <v>200</v>
      </c>
      <c r="BE1784" s="200">
        <f>IF(N1784="základní",J1784,0)</f>
        <v>0</v>
      </c>
      <c r="BF1784" s="200">
        <f>IF(N1784="snížená",J1784,0)</f>
        <v>0</v>
      </c>
      <c r="BG1784" s="200">
        <f>IF(N1784="zákl. přenesená",J1784,0)</f>
        <v>0</v>
      </c>
      <c r="BH1784" s="200">
        <f>IF(N1784="sníž. přenesená",J1784,0)</f>
        <v>0</v>
      </c>
      <c r="BI1784" s="200">
        <f>IF(N1784="nulová",J1784,0)</f>
        <v>0</v>
      </c>
      <c r="BJ1784" s="18" t="s">
        <v>84</v>
      </c>
      <c r="BK1784" s="200">
        <f>ROUND(I1784*H1784,2)</f>
        <v>0</v>
      </c>
      <c r="BL1784" s="18" t="s">
        <v>314</v>
      </c>
      <c r="BM1784" s="199" t="s">
        <v>2069</v>
      </c>
    </row>
    <row r="1785" spans="1:65" s="2" customFormat="1" ht="11.25">
      <c r="A1785" s="35"/>
      <c r="B1785" s="36"/>
      <c r="C1785" s="37"/>
      <c r="D1785" s="201" t="s">
        <v>209</v>
      </c>
      <c r="E1785" s="37"/>
      <c r="F1785" s="202" t="s">
        <v>2070</v>
      </c>
      <c r="G1785" s="37"/>
      <c r="H1785" s="37"/>
      <c r="I1785" s="203"/>
      <c r="J1785" s="37"/>
      <c r="K1785" s="37"/>
      <c r="L1785" s="40"/>
      <c r="M1785" s="204"/>
      <c r="N1785" s="205"/>
      <c r="O1785" s="72"/>
      <c r="P1785" s="72"/>
      <c r="Q1785" s="72"/>
      <c r="R1785" s="72"/>
      <c r="S1785" s="72"/>
      <c r="T1785" s="73"/>
      <c r="U1785" s="35"/>
      <c r="V1785" s="35"/>
      <c r="W1785" s="35"/>
      <c r="X1785" s="35"/>
      <c r="Y1785" s="35"/>
      <c r="Z1785" s="35"/>
      <c r="AA1785" s="35"/>
      <c r="AB1785" s="35"/>
      <c r="AC1785" s="35"/>
      <c r="AD1785" s="35"/>
      <c r="AE1785" s="35"/>
      <c r="AT1785" s="18" t="s">
        <v>209</v>
      </c>
      <c r="AU1785" s="18" t="s">
        <v>86</v>
      </c>
    </row>
    <row r="1786" spans="1:65" s="13" customFormat="1" ht="11.25">
      <c r="B1786" s="206"/>
      <c r="C1786" s="207"/>
      <c r="D1786" s="208" t="s">
        <v>211</v>
      </c>
      <c r="E1786" s="209" t="s">
        <v>1</v>
      </c>
      <c r="F1786" s="210" t="s">
        <v>406</v>
      </c>
      <c r="G1786" s="207"/>
      <c r="H1786" s="209" t="s">
        <v>1</v>
      </c>
      <c r="I1786" s="211"/>
      <c r="J1786" s="207"/>
      <c r="K1786" s="207"/>
      <c r="L1786" s="212"/>
      <c r="M1786" s="213"/>
      <c r="N1786" s="214"/>
      <c r="O1786" s="214"/>
      <c r="P1786" s="214"/>
      <c r="Q1786" s="214"/>
      <c r="R1786" s="214"/>
      <c r="S1786" s="214"/>
      <c r="T1786" s="215"/>
      <c r="AT1786" s="216" t="s">
        <v>211</v>
      </c>
      <c r="AU1786" s="216" t="s">
        <v>86</v>
      </c>
      <c r="AV1786" s="13" t="s">
        <v>84</v>
      </c>
      <c r="AW1786" s="13" t="s">
        <v>32</v>
      </c>
      <c r="AX1786" s="13" t="s">
        <v>76</v>
      </c>
      <c r="AY1786" s="216" t="s">
        <v>200</v>
      </c>
    </row>
    <row r="1787" spans="1:65" s="13" customFormat="1" ht="11.25">
      <c r="B1787" s="206"/>
      <c r="C1787" s="207"/>
      <c r="D1787" s="208" t="s">
        <v>211</v>
      </c>
      <c r="E1787" s="209" t="s">
        <v>1</v>
      </c>
      <c r="F1787" s="210" t="s">
        <v>777</v>
      </c>
      <c r="G1787" s="207"/>
      <c r="H1787" s="209" t="s">
        <v>1</v>
      </c>
      <c r="I1787" s="211"/>
      <c r="J1787" s="207"/>
      <c r="K1787" s="207"/>
      <c r="L1787" s="212"/>
      <c r="M1787" s="213"/>
      <c r="N1787" s="214"/>
      <c r="O1787" s="214"/>
      <c r="P1787" s="214"/>
      <c r="Q1787" s="214"/>
      <c r="R1787" s="214"/>
      <c r="S1787" s="214"/>
      <c r="T1787" s="215"/>
      <c r="AT1787" s="216" t="s">
        <v>211</v>
      </c>
      <c r="AU1787" s="216" t="s">
        <v>86</v>
      </c>
      <c r="AV1787" s="13" t="s">
        <v>84</v>
      </c>
      <c r="AW1787" s="13" t="s">
        <v>32</v>
      </c>
      <c r="AX1787" s="13" t="s">
        <v>76</v>
      </c>
      <c r="AY1787" s="216" t="s">
        <v>200</v>
      </c>
    </row>
    <row r="1788" spans="1:65" s="14" customFormat="1" ht="11.25">
      <c r="B1788" s="217"/>
      <c r="C1788" s="218"/>
      <c r="D1788" s="208" t="s">
        <v>211</v>
      </c>
      <c r="E1788" s="219" t="s">
        <v>1</v>
      </c>
      <c r="F1788" s="220" t="s">
        <v>881</v>
      </c>
      <c r="G1788" s="218"/>
      <c r="H1788" s="221">
        <v>3.75</v>
      </c>
      <c r="I1788" s="222"/>
      <c r="J1788" s="218"/>
      <c r="K1788" s="218"/>
      <c r="L1788" s="223"/>
      <c r="M1788" s="224"/>
      <c r="N1788" s="225"/>
      <c r="O1788" s="225"/>
      <c r="P1788" s="225"/>
      <c r="Q1788" s="225"/>
      <c r="R1788" s="225"/>
      <c r="S1788" s="225"/>
      <c r="T1788" s="226"/>
      <c r="AT1788" s="227" t="s">
        <v>211</v>
      </c>
      <c r="AU1788" s="227" t="s">
        <v>86</v>
      </c>
      <c r="AV1788" s="14" t="s">
        <v>86</v>
      </c>
      <c r="AW1788" s="14" t="s">
        <v>32</v>
      </c>
      <c r="AX1788" s="14" t="s">
        <v>76</v>
      </c>
      <c r="AY1788" s="227" t="s">
        <v>200</v>
      </c>
    </row>
    <row r="1789" spans="1:65" s="13" customFormat="1" ht="11.25">
      <c r="B1789" s="206"/>
      <c r="C1789" s="207"/>
      <c r="D1789" s="208" t="s">
        <v>211</v>
      </c>
      <c r="E1789" s="209" t="s">
        <v>1</v>
      </c>
      <c r="F1789" s="210" t="s">
        <v>779</v>
      </c>
      <c r="G1789" s="207"/>
      <c r="H1789" s="209" t="s">
        <v>1</v>
      </c>
      <c r="I1789" s="211"/>
      <c r="J1789" s="207"/>
      <c r="K1789" s="207"/>
      <c r="L1789" s="212"/>
      <c r="M1789" s="213"/>
      <c r="N1789" s="214"/>
      <c r="O1789" s="214"/>
      <c r="P1789" s="214"/>
      <c r="Q1789" s="214"/>
      <c r="R1789" s="214"/>
      <c r="S1789" s="214"/>
      <c r="T1789" s="215"/>
      <c r="AT1789" s="216" t="s">
        <v>211</v>
      </c>
      <c r="AU1789" s="216" t="s">
        <v>86</v>
      </c>
      <c r="AV1789" s="13" t="s">
        <v>84</v>
      </c>
      <c r="AW1789" s="13" t="s">
        <v>32</v>
      </c>
      <c r="AX1789" s="13" t="s">
        <v>76</v>
      </c>
      <c r="AY1789" s="216" t="s">
        <v>200</v>
      </c>
    </row>
    <row r="1790" spans="1:65" s="14" customFormat="1" ht="11.25">
      <c r="B1790" s="217"/>
      <c r="C1790" s="218"/>
      <c r="D1790" s="208" t="s">
        <v>211</v>
      </c>
      <c r="E1790" s="219" t="s">
        <v>1</v>
      </c>
      <c r="F1790" s="220" t="s">
        <v>882</v>
      </c>
      <c r="G1790" s="218"/>
      <c r="H1790" s="221">
        <v>4.2699999999999996</v>
      </c>
      <c r="I1790" s="222"/>
      <c r="J1790" s="218"/>
      <c r="K1790" s="218"/>
      <c r="L1790" s="223"/>
      <c r="M1790" s="224"/>
      <c r="N1790" s="225"/>
      <c r="O1790" s="225"/>
      <c r="P1790" s="225"/>
      <c r="Q1790" s="225"/>
      <c r="R1790" s="225"/>
      <c r="S1790" s="225"/>
      <c r="T1790" s="226"/>
      <c r="AT1790" s="227" t="s">
        <v>211</v>
      </c>
      <c r="AU1790" s="227" t="s">
        <v>86</v>
      </c>
      <c r="AV1790" s="14" t="s">
        <v>86</v>
      </c>
      <c r="AW1790" s="14" t="s">
        <v>32</v>
      </c>
      <c r="AX1790" s="14" t="s">
        <v>76</v>
      </c>
      <c r="AY1790" s="227" t="s">
        <v>200</v>
      </c>
    </row>
    <row r="1791" spans="1:65" s="13" customFormat="1" ht="11.25">
      <c r="B1791" s="206"/>
      <c r="C1791" s="207"/>
      <c r="D1791" s="208" t="s">
        <v>211</v>
      </c>
      <c r="E1791" s="209" t="s">
        <v>1</v>
      </c>
      <c r="F1791" s="210" t="s">
        <v>781</v>
      </c>
      <c r="G1791" s="207"/>
      <c r="H1791" s="209" t="s">
        <v>1</v>
      </c>
      <c r="I1791" s="211"/>
      <c r="J1791" s="207"/>
      <c r="K1791" s="207"/>
      <c r="L1791" s="212"/>
      <c r="M1791" s="213"/>
      <c r="N1791" s="214"/>
      <c r="O1791" s="214"/>
      <c r="P1791" s="214"/>
      <c r="Q1791" s="214"/>
      <c r="R1791" s="214"/>
      <c r="S1791" s="214"/>
      <c r="T1791" s="215"/>
      <c r="AT1791" s="216" t="s">
        <v>211</v>
      </c>
      <c r="AU1791" s="216" t="s">
        <v>86</v>
      </c>
      <c r="AV1791" s="13" t="s">
        <v>84</v>
      </c>
      <c r="AW1791" s="13" t="s">
        <v>32</v>
      </c>
      <c r="AX1791" s="13" t="s">
        <v>76</v>
      </c>
      <c r="AY1791" s="216" t="s">
        <v>200</v>
      </c>
    </row>
    <row r="1792" spans="1:65" s="14" customFormat="1" ht="11.25">
      <c r="B1792" s="217"/>
      <c r="C1792" s="218"/>
      <c r="D1792" s="208" t="s">
        <v>211</v>
      </c>
      <c r="E1792" s="219" t="s">
        <v>1</v>
      </c>
      <c r="F1792" s="220" t="s">
        <v>883</v>
      </c>
      <c r="G1792" s="218"/>
      <c r="H1792" s="221">
        <v>1.93</v>
      </c>
      <c r="I1792" s="222"/>
      <c r="J1792" s="218"/>
      <c r="K1792" s="218"/>
      <c r="L1792" s="223"/>
      <c r="M1792" s="224"/>
      <c r="N1792" s="225"/>
      <c r="O1792" s="225"/>
      <c r="P1792" s="225"/>
      <c r="Q1792" s="225"/>
      <c r="R1792" s="225"/>
      <c r="S1792" s="225"/>
      <c r="T1792" s="226"/>
      <c r="AT1792" s="227" t="s">
        <v>211</v>
      </c>
      <c r="AU1792" s="227" t="s">
        <v>86</v>
      </c>
      <c r="AV1792" s="14" t="s">
        <v>86</v>
      </c>
      <c r="AW1792" s="14" t="s">
        <v>32</v>
      </c>
      <c r="AX1792" s="14" t="s">
        <v>76</v>
      </c>
      <c r="AY1792" s="227" t="s">
        <v>200</v>
      </c>
    </row>
    <row r="1793" spans="1:65" s="13" customFormat="1" ht="11.25">
      <c r="B1793" s="206"/>
      <c r="C1793" s="207"/>
      <c r="D1793" s="208" t="s">
        <v>211</v>
      </c>
      <c r="E1793" s="209" t="s">
        <v>1</v>
      </c>
      <c r="F1793" s="210" t="s">
        <v>783</v>
      </c>
      <c r="G1793" s="207"/>
      <c r="H1793" s="209" t="s">
        <v>1</v>
      </c>
      <c r="I1793" s="211"/>
      <c r="J1793" s="207"/>
      <c r="K1793" s="207"/>
      <c r="L1793" s="212"/>
      <c r="M1793" s="213"/>
      <c r="N1793" s="214"/>
      <c r="O1793" s="214"/>
      <c r="P1793" s="214"/>
      <c r="Q1793" s="214"/>
      <c r="R1793" s="214"/>
      <c r="S1793" s="214"/>
      <c r="T1793" s="215"/>
      <c r="AT1793" s="216" t="s">
        <v>211</v>
      </c>
      <c r="AU1793" s="216" t="s">
        <v>86</v>
      </c>
      <c r="AV1793" s="13" t="s">
        <v>84</v>
      </c>
      <c r="AW1793" s="13" t="s">
        <v>32</v>
      </c>
      <c r="AX1793" s="13" t="s">
        <v>76</v>
      </c>
      <c r="AY1793" s="216" t="s">
        <v>200</v>
      </c>
    </row>
    <row r="1794" spans="1:65" s="14" customFormat="1" ht="11.25">
      <c r="B1794" s="217"/>
      <c r="C1794" s="218"/>
      <c r="D1794" s="208" t="s">
        <v>211</v>
      </c>
      <c r="E1794" s="219" t="s">
        <v>1</v>
      </c>
      <c r="F1794" s="220" t="s">
        <v>884</v>
      </c>
      <c r="G1794" s="218"/>
      <c r="H1794" s="221">
        <v>5.0999999999999996</v>
      </c>
      <c r="I1794" s="222"/>
      <c r="J1794" s="218"/>
      <c r="K1794" s="218"/>
      <c r="L1794" s="223"/>
      <c r="M1794" s="224"/>
      <c r="N1794" s="225"/>
      <c r="O1794" s="225"/>
      <c r="P1794" s="225"/>
      <c r="Q1794" s="225"/>
      <c r="R1794" s="225"/>
      <c r="S1794" s="225"/>
      <c r="T1794" s="226"/>
      <c r="AT1794" s="227" t="s">
        <v>211</v>
      </c>
      <c r="AU1794" s="227" t="s">
        <v>86</v>
      </c>
      <c r="AV1794" s="14" t="s">
        <v>86</v>
      </c>
      <c r="AW1794" s="14" t="s">
        <v>32</v>
      </c>
      <c r="AX1794" s="14" t="s">
        <v>76</v>
      </c>
      <c r="AY1794" s="227" t="s">
        <v>200</v>
      </c>
    </row>
    <row r="1795" spans="1:65" s="13" customFormat="1" ht="11.25">
      <c r="B1795" s="206"/>
      <c r="C1795" s="207"/>
      <c r="D1795" s="208" t="s">
        <v>211</v>
      </c>
      <c r="E1795" s="209" t="s">
        <v>1</v>
      </c>
      <c r="F1795" s="210" t="s">
        <v>785</v>
      </c>
      <c r="G1795" s="207"/>
      <c r="H1795" s="209" t="s">
        <v>1</v>
      </c>
      <c r="I1795" s="211"/>
      <c r="J1795" s="207"/>
      <c r="K1795" s="207"/>
      <c r="L1795" s="212"/>
      <c r="M1795" s="213"/>
      <c r="N1795" s="214"/>
      <c r="O1795" s="214"/>
      <c r="P1795" s="214"/>
      <c r="Q1795" s="214"/>
      <c r="R1795" s="214"/>
      <c r="S1795" s="214"/>
      <c r="T1795" s="215"/>
      <c r="AT1795" s="216" t="s">
        <v>211</v>
      </c>
      <c r="AU1795" s="216" t="s">
        <v>86</v>
      </c>
      <c r="AV1795" s="13" t="s">
        <v>84</v>
      </c>
      <c r="AW1795" s="13" t="s">
        <v>32</v>
      </c>
      <c r="AX1795" s="13" t="s">
        <v>76</v>
      </c>
      <c r="AY1795" s="216" t="s">
        <v>200</v>
      </c>
    </row>
    <row r="1796" spans="1:65" s="14" customFormat="1" ht="11.25">
      <c r="B1796" s="217"/>
      <c r="C1796" s="218"/>
      <c r="D1796" s="208" t="s">
        <v>211</v>
      </c>
      <c r="E1796" s="219" t="s">
        <v>1</v>
      </c>
      <c r="F1796" s="220" t="s">
        <v>885</v>
      </c>
      <c r="G1796" s="218"/>
      <c r="H1796" s="221">
        <v>4.8099999999999996</v>
      </c>
      <c r="I1796" s="222"/>
      <c r="J1796" s="218"/>
      <c r="K1796" s="218"/>
      <c r="L1796" s="223"/>
      <c r="M1796" s="224"/>
      <c r="N1796" s="225"/>
      <c r="O1796" s="225"/>
      <c r="P1796" s="225"/>
      <c r="Q1796" s="225"/>
      <c r="R1796" s="225"/>
      <c r="S1796" s="225"/>
      <c r="T1796" s="226"/>
      <c r="AT1796" s="227" t="s">
        <v>211</v>
      </c>
      <c r="AU1796" s="227" t="s">
        <v>86</v>
      </c>
      <c r="AV1796" s="14" t="s">
        <v>86</v>
      </c>
      <c r="AW1796" s="14" t="s">
        <v>32</v>
      </c>
      <c r="AX1796" s="14" t="s">
        <v>76</v>
      </c>
      <c r="AY1796" s="227" t="s">
        <v>200</v>
      </c>
    </row>
    <row r="1797" spans="1:65" s="13" customFormat="1" ht="11.25">
      <c r="B1797" s="206"/>
      <c r="C1797" s="207"/>
      <c r="D1797" s="208" t="s">
        <v>211</v>
      </c>
      <c r="E1797" s="209" t="s">
        <v>1</v>
      </c>
      <c r="F1797" s="210" t="s">
        <v>798</v>
      </c>
      <c r="G1797" s="207"/>
      <c r="H1797" s="209" t="s">
        <v>1</v>
      </c>
      <c r="I1797" s="211"/>
      <c r="J1797" s="207"/>
      <c r="K1797" s="207"/>
      <c r="L1797" s="212"/>
      <c r="M1797" s="213"/>
      <c r="N1797" s="214"/>
      <c r="O1797" s="214"/>
      <c r="P1797" s="214"/>
      <c r="Q1797" s="214"/>
      <c r="R1797" s="214"/>
      <c r="S1797" s="214"/>
      <c r="T1797" s="215"/>
      <c r="AT1797" s="216" t="s">
        <v>211</v>
      </c>
      <c r="AU1797" s="216" t="s">
        <v>86</v>
      </c>
      <c r="AV1797" s="13" t="s">
        <v>84</v>
      </c>
      <c r="AW1797" s="13" t="s">
        <v>32</v>
      </c>
      <c r="AX1797" s="13" t="s">
        <v>76</v>
      </c>
      <c r="AY1797" s="216" t="s">
        <v>200</v>
      </c>
    </row>
    <row r="1798" spans="1:65" s="14" customFormat="1" ht="11.25">
      <c r="B1798" s="217"/>
      <c r="C1798" s="218"/>
      <c r="D1798" s="208" t="s">
        <v>211</v>
      </c>
      <c r="E1798" s="219" t="s">
        <v>1</v>
      </c>
      <c r="F1798" s="220" t="s">
        <v>891</v>
      </c>
      <c r="G1798" s="218"/>
      <c r="H1798" s="221">
        <v>3.19</v>
      </c>
      <c r="I1798" s="222"/>
      <c r="J1798" s="218"/>
      <c r="K1798" s="218"/>
      <c r="L1798" s="223"/>
      <c r="M1798" s="224"/>
      <c r="N1798" s="225"/>
      <c r="O1798" s="225"/>
      <c r="P1798" s="225"/>
      <c r="Q1798" s="225"/>
      <c r="R1798" s="225"/>
      <c r="S1798" s="225"/>
      <c r="T1798" s="226"/>
      <c r="AT1798" s="227" t="s">
        <v>211</v>
      </c>
      <c r="AU1798" s="227" t="s">
        <v>86</v>
      </c>
      <c r="AV1798" s="14" t="s">
        <v>86</v>
      </c>
      <c r="AW1798" s="14" t="s">
        <v>32</v>
      </c>
      <c r="AX1798" s="14" t="s">
        <v>76</v>
      </c>
      <c r="AY1798" s="227" t="s">
        <v>200</v>
      </c>
    </row>
    <row r="1799" spans="1:65" s="13" customFormat="1" ht="11.25">
      <c r="B1799" s="206"/>
      <c r="C1799" s="207"/>
      <c r="D1799" s="208" t="s">
        <v>211</v>
      </c>
      <c r="E1799" s="209" t="s">
        <v>1</v>
      </c>
      <c r="F1799" s="210" t="s">
        <v>800</v>
      </c>
      <c r="G1799" s="207"/>
      <c r="H1799" s="209" t="s">
        <v>1</v>
      </c>
      <c r="I1799" s="211"/>
      <c r="J1799" s="207"/>
      <c r="K1799" s="207"/>
      <c r="L1799" s="212"/>
      <c r="M1799" s="213"/>
      <c r="N1799" s="214"/>
      <c r="O1799" s="214"/>
      <c r="P1799" s="214"/>
      <c r="Q1799" s="214"/>
      <c r="R1799" s="214"/>
      <c r="S1799" s="214"/>
      <c r="T1799" s="215"/>
      <c r="AT1799" s="216" t="s">
        <v>211</v>
      </c>
      <c r="AU1799" s="216" t="s">
        <v>86</v>
      </c>
      <c r="AV1799" s="13" t="s">
        <v>84</v>
      </c>
      <c r="AW1799" s="13" t="s">
        <v>32</v>
      </c>
      <c r="AX1799" s="13" t="s">
        <v>76</v>
      </c>
      <c r="AY1799" s="216" t="s">
        <v>200</v>
      </c>
    </row>
    <row r="1800" spans="1:65" s="14" customFormat="1" ht="11.25">
      <c r="B1800" s="217"/>
      <c r="C1800" s="218"/>
      <c r="D1800" s="208" t="s">
        <v>211</v>
      </c>
      <c r="E1800" s="219" t="s">
        <v>1</v>
      </c>
      <c r="F1800" s="220" t="s">
        <v>892</v>
      </c>
      <c r="G1800" s="218"/>
      <c r="H1800" s="221">
        <v>0.93</v>
      </c>
      <c r="I1800" s="222"/>
      <c r="J1800" s="218"/>
      <c r="K1800" s="218"/>
      <c r="L1800" s="223"/>
      <c r="M1800" s="224"/>
      <c r="N1800" s="225"/>
      <c r="O1800" s="225"/>
      <c r="P1800" s="225"/>
      <c r="Q1800" s="225"/>
      <c r="R1800" s="225"/>
      <c r="S1800" s="225"/>
      <c r="T1800" s="226"/>
      <c r="AT1800" s="227" t="s">
        <v>211</v>
      </c>
      <c r="AU1800" s="227" t="s">
        <v>86</v>
      </c>
      <c r="AV1800" s="14" t="s">
        <v>86</v>
      </c>
      <c r="AW1800" s="14" t="s">
        <v>32</v>
      </c>
      <c r="AX1800" s="14" t="s">
        <v>76</v>
      </c>
      <c r="AY1800" s="227" t="s">
        <v>200</v>
      </c>
    </row>
    <row r="1801" spans="1:65" s="13" customFormat="1" ht="11.25">
      <c r="B1801" s="206"/>
      <c r="C1801" s="207"/>
      <c r="D1801" s="208" t="s">
        <v>211</v>
      </c>
      <c r="E1801" s="209" t="s">
        <v>1</v>
      </c>
      <c r="F1801" s="210" t="s">
        <v>802</v>
      </c>
      <c r="G1801" s="207"/>
      <c r="H1801" s="209" t="s">
        <v>1</v>
      </c>
      <c r="I1801" s="211"/>
      <c r="J1801" s="207"/>
      <c r="K1801" s="207"/>
      <c r="L1801" s="212"/>
      <c r="M1801" s="213"/>
      <c r="N1801" s="214"/>
      <c r="O1801" s="214"/>
      <c r="P1801" s="214"/>
      <c r="Q1801" s="214"/>
      <c r="R1801" s="214"/>
      <c r="S1801" s="214"/>
      <c r="T1801" s="215"/>
      <c r="AT1801" s="216" t="s">
        <v>211</v>
      </c>
      <c r="AU1801" s="216" t="s">
        <v>86</v>
      </c>
      <c r="AV1801" s="13" t="s">
        <v>84</v>
      </c>
      <c r="AW1801" s="13" t="s">
        <v>32</v>
      </c>
      <c r="AX1801" s="13" t="s">
        <v>76</v>
      </c>
      <c r="AY1801" s="216" t="s">
        <v>200</v>
      </c>
    </row>
    <row r="1802" spans="1:65" s="14" customFormat="1" ht="11.25">
      <c r="B1802" s="217"/>
      <c r="C1802" s="218"/>
      <c r="D1802" s="208" t="s">
        <v>211</v>
      </c>
      <c r="E1802" s="219" t="s">
        <v>1</v>
      </c>
      <c r="F1802" s="220" t="s">
        <v>893</v>
      </c>
      <c r="G1802" s="218"/>
      <c r="H1802" s="221">
        <v>2.34</v>
      </c>
      <c r="I1802" s="222"/>
      <c r="J1802" s="218"/>
      <c r="K1802" s="218"/>
      <c r="L1802" s="223"/>
      <c r="M1802" s="224"/>
      <c r="N1802" s="225"/>
      <c r="O1802" s="225"/>
      <c r="P1802" s="225"/>
      <c r="Q1802" s="225"/>
      <c r="R1802" s="225"/>
      <c r="S1802" s="225"/>
      <c r="T1802" s="226"/>
      <c r="AT1802" s="227" t="s">
        <v>211</v>
      </c>
      <c r="AU1802" s="227" t="s">
        <v>86</v>
      </c>
      <c r="AV1802" s="14" t="s">
        <v>86</v>
      </c>
      <c r="AW1802" s="14" t="s">
        <v>32</v>
      </c>
      <c r="AX1802" s="14" t="s">
        <v>76</v>
      </c>
      <c r="AY1802" s="227" t="s">
        <v>200</v>
      </c>
    </row>
    <row r="1803" spans="1:65" s="13" customFormat="1" ht="11.25">
      <c r="B1803" s="206"/>
      <c r="C1803" s="207"/>
      <c r="D1803" s="208" t="s">
        <v>211</v>
      </c>
      <c r="E1803" s="209" t="s">
        <v>1</v>
      </c>
      <c r="F1803" s="210" t="s">
        <v>804</v>
      </c>
      <c r="G1803" s="207"/>
      <c r="H1803" s="209" t="s">
        <v>1</v>
      </c>
      <c r="I1803" s="211"/>
      <c r="J1803" s="207"/>
      <c r="K1803" s="207"/>
      <c r="L1803" s="212"/>
      <c r="M1803" s="213"/>
      <c r="N1803" s="214"/>
      <c r="O1803" s="214"/>
      <c r="P1803" s="214"/>
      <c r="Q1803" s="214"/>
      <c r="R1803" s="214"/>
      <c r="S1803" s="214"/>
      <c r="T1803" s="215"/>
      <c r="AT1803" s="216" t="s">
        <v>211</v>
      </c>
      <c r="AU1803" s="216" t="s">
        <v>86</v>
      </c>
      <c r="AV1803" s="13" t="s">
        <v>84</v>
      </c>
      <c r="AW1803" s="13" t="s">
        <v>32</v>
      </c>
      <c r="AX1803" s="13" t="s">
        <v>76</v>
      </c>
      <c r="AY1803" s="216" t="s">
        <v>200</v>
      </c>
    </row>
    <row r="1804" spans="1:65" s="14" customFormat="1" ht="11.25">
      <c r="B1804" s="217"/>
      <c r="C1804" s="218"/>
      <c r="D1804" s="208" t="s">
        <v>211</v>
      </c>
      <c r="E1804" s="219" t="s">
        <v>1</v>
      </c>
      <c r="F1804" s="220" t="s">
        <v>894</v>
      </c>
      <c r="G1804" s="218"/>
      <c r="H1804" s="221">
        <v>1.23</v>
      </c>
      <c r="I1804" s="222"/>
      <c r="J1804" s="218"/>
      <c r="K1804" s="218"/>
      <c r="L1804" s="223"/>
      <c r="M1804" s="224"/>
      <c r="N1804" s="225"/>
      <c r="O1804" s="225"/>
      <c r="P1804" s="225"/>
      <c r="Q1804" s="225"/>
      <c r="R1804" s="225"/>
      <c r="S1804" s="225"/>
      <c r="T1804" s="226"/>
      <c r="AT1804" s="227" t="s">
        <v>211</v>
      </c>
      <c r="AU1804" s="227" t="s">
        <v>86</v>
      </c>
      <c r="AV1804" s="14" t="s">
        <v>86</v>
      </c>
      <c r="AW1804" s="14" t="s">
        <v>32</v>
      </c>
      <c r="AX1804" s="14" t="s">
        <v>76</v>
      </c>
      <c r="AY1804" s="227" t="s">
        <v>200</v>
      </c>
    </row>
    <row r="1805" spans="1:65" s="15" customFormat="1" ht="11.25">
      <c r="B1805" s="228"/>
      <c r="C1805" s="229"/>
      <c r="D1805" s="208" t="s">
        <v>211</v>
      </c>
      <c r="E1805" s="230" t="s">
        <v>1</v>
      </c>
      <c r="F1805" s="231" t="s">
        <v>219</v>
      </c>
      <c r="G1805" s="229"/>
      <c r="H1805" s="232">
        <v>27.55</v>
      </c>
      <c r="I1805" s="233"/>
      <c r="J1805" s="229"/>
      <c r="K1805" s="229"/>
      <c r="L1805" s="234"/>
      <c r="M1805" s="235"/>
      <c r="N1805" s="236"/>
      <c r="O1805" s="236"/>
      <c r="P1805" s="236"/>
      <c r="Q1805" s="236"/>
      <c r="R1805" s="236"/>
      <c r="S1805" s="236"/>
      <c r="T1805" s="237"/>
      <c r="AT1805" s="238" t="s">
        <v>211</v>
      </c>
      <c r="AU1805" s="238" t="s">
        <v>86</v>
      </c>
      <c r="AV1805" s="15" t="s">
        <v>207</v>
      </c>
      <c r="AW1805" s="15" t="s">
        <v>32</v>
      </c>
      <c r="AX1805" s="15" t="s">
        <v>84</v>
      </c>
      <c r="AY1805" s="238" t="s">
        <v>200</v>
      </c>
    </row>
    <row r="1806" spans="1:65" s="2" customFormat="1" ht="16.5" customHeight="1">
      <c r="A1806" s="35"/>
      <c r="B1806" s="36"/>
      <c r="C1806" s="188" t="s">
        <v>2071</v>
      </c>
      <c r="D1806" s="188" t="s">
        <v>202</v>
      </c>
      <c r="E1806" s="189" t="s">
        <v>2072</v>
      </c>
      <c r="F1806" s="190" t="s">
        <v>2073</v>
      </c>
      <c r="G1806" s="191" t="s">
        <v>101</v>
      </c>
      <c r="H1806" s="192">
        <v>482</v>
      </c>
      <c r="I1806" s="193"/>
      <c r="J1806" s="194">
        <f>ROUND(I1806*H1806,2)</f>
        <v>0</v>
      </c>
      <c r="K1806" s="190" t="s">
        <v>206</v>
      </c>
      <c r="L1806" s="40"/>
      <c r="M1806" s="195" t="s">
        <v>1</v>
      </c>
      <c r="N1806" s="196" t="s">
        <v>41</v>
      </c>
      <c r="O1806" s="72"/>
      <c r="P1806" s="197">
        <f>O1806*H1806</f>
        <v>0</v>
      </c>
      <c r="Q1806" s="197">
        <v>1E-4</v>
      </c>
      <c r="R1806" s="197">
        <f>Q1806*H1806</f>
        <v>4.82E-2</v>
      </c>
      <c r="S1806" s="197">
        <v>0</v>
      </c>
      <c r="T1806" s="198">
        <f>S1806*H1806</f>
        <v>0</v>
      </c>
      <c r="U1806" s="35"/>
      <c r="V1806" s="35"/>
      <c r="W1806" s="35"/>
      <c r="X1806" s="35"/>
      <c r="Y1806" s="35"/>
      <c r="Z1806" s="35"/>
      <c r="AA1806" s="35"/>
      <c r="AB1806" s="35"/>
      <c r="AC1806" s="35"/>
      <c r="AD1806" s="35"/>
      <c r="AE1806" s="35"/>
      <c r="AR1806" s="199" t="s">
        <v>314</v>
      </c>
      <c r="AT1806" s="199" t="s">
        <v>202</v>
      </c>
      <c r="AU1806" s="199" t="s">
        <v>86</v>
      </c>
      <c r="AY1806" s="18" t="s">
        <v>200</v>
      </c>
      <c r="BE1806" s="200">
        <f>IF(N1806="základní",J1806,0)</f>
        <v>0</v>
      </c>
      <c r="BF1806" s="200">
        <f>IF(N1806="snížená",J1806,0)</f>
        <v>0</v>
      </c>
      <c r="BG1806" s="200">
        <f>IF(N1806="zákl. přenesená",J1806,0)</f>
        <v>0</v>
      </c>
      <c r="BH1806" s="200">
        <f>IF(N1806="sníž. přenesená",J1806,0)</f>
        <v>0</v>
      </c>
      <c r="BI1806" s="200">
        <f>IF(N1806="nulová",J1806,0)</f>
        <v>0</v>
      </c>
      <c r="BJ1806" s="18" t="s">
        <v>84</v>
      </c>
      <c r="BK1806" s="200">
        <f>ROUND(I1806*H1806,2)</f>
        <v>0</v>
      </c>
      <c r="BL1806" s="18" t="s">
        <v>314</v>
      </c>
      <c r="BM1806" s="199" t="s">
        <v>2074</v>
      </c>
    </row>
    <row r="1807" spans="1:65" s="2" customFormat="1" ht="11.25">
      <c r="A1807" s="35"/>
      <c r="B1807" s="36"/>
      <c r="C1807" s="37"/>
      <c r="D1807" s="201" t="s">
        <v>209</v>
      </c>
      <c r="E1807" s="37"/>
      <c r="F1807" s="202" t="s">
        <v>2075</v>
      </c>
      <c r="G1807" s="37"/>
      <c r="H1807" s="37"/>
      <c r="I1807" s="203"/>
      <c r="J1807" s="37"/>
      <c r="K1807" s="37"/>
      <c r="L1807" s="40"/>
      <c r="M1807" s="204"/>
      <c r="N1807" s="205"/>
      <c r="O1807" s="72"/>
      <c r="P1807" s="72"/>
      <c r="Q1807" s="72"/>
      <c r="R1807" s="72"/>
      <c r="S1807" s="72"/>
      <c r="T1807" s="73"/>
      <c r="U1807" s="35"/>
      <c r="V1807" s="35"/>
      <c r="W1807" s="35"/>
      <c r="X1807" s="35"/>
      <c r="Y1807" s="35"/>
      <c r="Z1807" s="35"/>
      <c r="AA1807" s="35"/>
      <c r="AB1807" s="35"/>
      <c r="AC1807" s="35"/>
      <c r="AD1807" s="35"/>
      <c r="AE1807" s="35"/>
      <c r="AT1807" s="18" t="s">
        <v>209</v>
      </c>
      <c r="AU1807" s="18" t="s">
        <v>86</v>
      </c>
    </row>
    <row r="1808" spans="1:65" s="13" customFormat="1" ht="22.5">
      <c r="B1808" s="206"/>
      <c r="C1808" s="207"/>
      <c r="D1808" s="208" t="s">
        <v>211</v>
      </c>
      <c r="E1808" s="209" t="s">
        <v>1</v>
      </c>
      <c r="F1808" s="210" t="s">
        <v>2063</v>
      </c>
      <c r="G1808" s="207"/>
      <c r="H1808" s="209" t="s">
        <v>1</v>
      </c>
      <c r="I1808" s="211"/>
      <c r="J1808" s="207"/>
      <c r="K1808" s="207"/>
      <c r="L1808" s="212"/>
      <c r="M1808" s="213"/>
      <c r="N1808" s="214"/>
      <c r="O1808" s="214"/>
      <c r="P1808" s="214"/>
      <c r="Q1808" s="214"/>
      <c r="R1808" s="214"/>
      <c r="S1808" s="214"/>
      <c r="T1808" s="215"/>
      <c r="AT1808" s="216" t="s">
        <v>211</v>
      </c>
      <c r="AU1808" s="216" t="s">
        <v>86</v>
      </c>
      <c r="AV1808" s="13" t="s">
        <v>84</v>
      </c>
      <c r="AW1808" s="13" t="s">
        <v>32</v>
      </c>
      <c r="AX1808" s="13" t="s">
        <v>76</v>
      </c>
      <c r="AY1808" s="216" t="s">
        <v>200</v>
      </c>
    </row>
    <row r="1809" spans="1:65" s="14" customFormat="1" ht="11.25">
      <c r="B1809" s="217"/>
      <c r="C1809" s="218"/>
      <c r="D1809" s="208" t="s">
        <v>211</v>
      </c>
      <c r="E1809" s="219" t="s">
        <v>1</v>
      </c>
      <c r="F1809" s="220" t="s">
        <v>2076</v>
      </c>
      <c r="G1809" s="218"/>
      <c r="H1809" s="221">
        <v>49.63</v>
      </c>
      <c r="I1809" s="222"/>
      <c r="J1809" s="218"/>
      <c r="K1809" s="218"/>
      <c r="L1809" s="223"/>
      <c r="M1809" s="224"/>
      <c r="N1809" s="225"/>
      <c r="O1809" s="225"/>
      <c r="P1809" s="225"/>
      <c r="Q1809" s="225"/>
      <c r="R1809" s="225"/>
      <c r="S1809" s="225"/>
      <c r="T1809" s="226"/>
      <c r="AT1809" s="227" t="s">
        <v>211</v>
      </c>
      <c r="AU1809" s="227" t="s">
        <v>86</v>
      </c>
      <c r="AV1809" s="14" t="s">
        <v>86</v>
      </c>
      <c r="AW1809" s="14" t="s">
        <v>32</v>
      </c>
      <c r="AX1809" s="14" t="s">
        <v>76</v>
      </c>
      <c r="AY1809" s="227" t="s">
        <v>200</v>
      </c>
    </row>
    <row r="1810" spans="1:65" s="13" customFormat="1" ht="22.5">
      <c r="B1810" s="206"/>
      <c r="C1810" s="207"/>
      <c r="D1810" s="208" t="s">
        <v>211</v>
      </c>
      <c r="E1810" s="209" t="s">
        <v>1</v>
      </c>
      <c r="F1810" s="210" t="s">
        <v>2068</v>
      </c>
      <c r="G1810" s="207"/>
      <c r="H1810" s="209" t="s">
        <v>1</v>
      </c>
      <c r="I1810" s="211"/>
      <c r="J1810" s="207"/>
      <c r="K1810" s="207"/>
      <c r="L1810" s="212"/>
      <c r="M1810" s="213"/>
      <c r="N1810" s="214"/>
      <c r="O1810" s="214"/>
      <c r="P1810" s="214"/>
      <c r="Q1810" s="214"/>
      <c r="R1810" s="214"/>
      <c r="S1810" s="214"/>
      <c r="T1810" s="215"/>
      <c r="AT1810" s="216" t="s">
        <v>211</v>
      </c>
      <c r="AU1810" s="216" t="s">
        <v>86</v>
      </c>
      <c r="AV1810" s="13" t="s">
        <v>84</v>
      </c>
      <c r="AW1810" s="13" t="s">
        <v>32</v>
      </c>
      <c r="AX1810" s="13" t="s">
        <v>76</v>
      </c>
      <c r="AY1810" s="216" t="s">
        <v>200</v>
      </c>
    </row>
    <row r="1811" spans="1:65" s="14" customFormat="1" ht="11.25">
      <c r="B1811" s="217"/>
      <c r="C1811" s="218"/>
      <c r="D1811" s="208" t="s">
        <v>211</v>
      </c>
      <c r="E1811" s="219" t="s">
        <v>1</v>
      </c>
      <c r="F1811" s="220" t="s">
        <v>142</v>
      </c>
      <c r="G1811" s="218"/>
      <c r="H1811" s="221">
        <v>27.55</v>
      </c>
      <c r="I1811" s="222"/>
      <c r="J1811" s="218"/>
      <c r="K1811" s="218"/>
      <c r="L1811" s="223"/>
      <c r="M1811" s="224"/>
      <c r="N1811" s="225"/>
      <c r="O1811" s="225"/>
      <c r="P1811" s="225"/>
      <c r="Q1811" s="225"/>
      <c r="R1811" s="225"/>
      <c r="S1811" s="225"/>
      <c r="T1811" s="226"/>
      <c r="AT1811" s="227" t="s">
        <v>211</v>
      </c>
      <c r="AU1811" s="227" t="s">
        <v>86</v>
      </c>
      <c r="AV1811" s="14" t="s">
        <v>86</v>
      </c>
      <c r="AW1811" s="14" t="s">
        <v>32</v>
      </c>
      <c r="AX1811" s="14" t="s">
        <v>76</v>
      </c>
      <c r="AY1811" s="227" t="s">
        <v>200</v>
      </c>
    </row>
    <row r="1812" spans="1:65" s="13" customFormat="1" ht="22.5">
      <c r="B1812" s="206"/>
      <c r="C1812" s="207"/>
      <c r="D1812" s="208" t="s">
        <v>211</v>
      </c>
      <c r="E1812" s="209" t="s">
        <v>1</v>
      </c>
      <c r="F1812" s="210" t="s">
        <v>2077</v>
      </c>
      <c r="G1812" s="207"/>
      <c r="H1812" s="209" t="s">
        <v>1</v>
      </c>
      <c r="I1812" s="211"/>
      <c r="J1812" s="207"/>
      <c r="K1812" s="207"/>
      <c r="L1812" s="212"/>
      <c r="M1812" s="213"/>
      <c r="N1812" s="214"/>
      <c r="O1812" s="214"/>
      <c r="P1812" s="214"/>
      <c r="Q1812" s="214"/>
      <c r="R1812" s="214"/>
      <c r="S1812" s="214"/>
      <c r="T1812" s="215"/>
      <c r="AT1812" s="216" t="s">
        <v>211</v>
      </c>
      <c r="AU1812" s="216" t="s">
        <v>86</v>
      </c>
      <c r="AV1812" s="13" t="s">
        <v>84</v>
      </c>
      <c r="AW1812" s="13" t="s">
        <v>32</v>
      </c>
      <c r="AX1812" s="13" t="s">
        <v>76</v>
      </c>
      <c r="AY1812" s="216" t="s">
        <v>200</v>
      </c>
    </row>
    <row r="1813" spans="1:65" s="14" customFormat="1" ht="11.25">
      <c r="B1813" s="217"/>
      <c r="C1813" s="218"/>
      <c r="D1813" s="208" t="s">
        <v>211</v>
      </c>
      <c r="E1813" s="219" t="s">
        <v>1</v>
      </c>
      <c r="F1813" s="220" t="s">
        <v>2078</v>
      </c>
      <c r="G1813" s="218"/>
      <c r="H1813" s="221">
        <v>404.82</v>
      </c>
      <c r="I1813" s="222"/>
      <c r="J1813" s="218"/>
      <c r="K1813" s="218"/>
      <c r="L1813" s="223"/>
      <c r="M1813" s="224"/>
      <c r="N1813" s="225"/>
      <c r="O1813" s="225"/>
      <c r="P1813" s="225"/>
      <c r="Q1813" s="225"/>
      <c r="R1813" s="225"/>
      <c r="S1813" s="225"/>
      <c r="T1813" s="226"/>
      <c r="AT1813" s="227" t="s">
        <v>211</v>
      </c>
      <c r="AU1813" s="227" t="s">
        <v>86</v>
      </c>
      <c r="AV1813" s="14" t="s">
        <v>86</v>
      </c>
      <c r="AW1813" s="14" t="s">
        <v>32</v>
      </c>
      <c r="AX1813" s="14" t="s">
        <v>76</v>
      </c>
      <c r="AY1813" s="227" t="s">
        <v>200</v>
      </c>
    </row>
    <row r="1814" spans="1:65" s="15" customFormat="1" ht="11.25">
      <c r="B1814" s="228"/>
      <c r="C1814" s="229"/>
      <c r="D1814" s="208" t="s">
        <v>211</v>
      </c>
      <c r="E1814" s="230" t="s">
        <v>1</v>
      </c>
      <c r="F1814" s="231" t="s">
        <v>219</v>
      </c>
      <c r="G1814" s="229"/>
      <c r="H1814" s="232">
        <v>482</v>
      </c>
      <c r="I1814" s="233"/>
      <c r="J1814" s="229"/>
      <c r="K1814" s="229"/>
      <c r="L1814" s="234"/>
      <c r="M1814" s="235"/>
      <c r="N1814" s="236"/>
      <c r="O1814" s="236"/>
      <c r="P1814" s="236"/>
      <c r="Q1814" s="236"/>
      <c r="R1814" s="236"/>
      <c r="S1814" s="236"/>
      <c r="T1814" s="237"/>
      <c r="AT1814" s="238" t="s">
        <v>211</v>
      </c>
      <c r="AU1814" s="238" t="s">
        <v>86</v>
      </c>
      <c r="AV1814" s="15" t="s">
        <v>207</v>
      </c>
      <c r="AW1814" s="15" t="s">
        <v>32</v>
      </c>
      <c r="AX1814" s="15" t="s">
        <v>84</v>
      </c>
      <c r="AY1814" s="238" t="s">
        <v>200</v>
      </c>
    </row>
    <row r="1815" spans="1:65" s="2" customFormat="1" ht="16.5" customHeight="1">
      <c r="A1815" s="35"/>
      <c r="B1815" s="36"/>
      <c r="C1815" s="188" t="s">
        <v>2079</v>
      </c>
      <c r="D1815" s="188" t="s">
        <v>202</v>
      </c>
      <c r="E1815" s="189" t="s">
        <v>2080</v>
      </c>
      <c r="F1815" s="190" t="s">
        <v>2081</v>
      </c>
      <c r="G1815" s="191" t="s">
        <v>101</v>
      </c>
      <c r="H1815" s="192">
        <v>89</v>
      </c>
      <c r="I1815" s="193"/>
      <c r="J1815" s="194">
        <f>ROUND(I1815*H1815,2)</f>
        <v>0</v>
      </c>
      <c r="K1815" s="190" t="s">
        <v>206</v>
      </c>
      <c r="L1815" s="40"/>
      <c r="M1815" s="195" t="s">
        <v>1</v>
      </c>
      <c r="N1815" s="196" t="s">
        <v>41</v>
      </c>
      <c r="O1815" s="72"/>
      <c r="P1815" s="197">
        <f>O1815*H1815</f>
        <v>0</v>
      </c>
      <c r="Q1815" s="197">
        <v>0</v>
      </c>
      <c r="R1815" s="197">
        <f>Q1815*H1815</f>
        <v>0</v>
      </c>
      <c r="S1815" s="197">
        <v>0</v>
      </c>
      <c r="T1815" s="198">
        <f>S1815*H1815</f>
        <v>0</v>
      </c>
      <c r="U1815" s="35"/>
      <c r="V1815" s="35"/>
      <c r="W1815" s="35"/>
      <c r="X1815" s="35"/>
      <c r="Y1815" s="35"/>
      <c r="Z1815" s="35"/>
      <c r="AA1815" s="35"/>
      <c r="AB1815" s="35"/>
      <c r="AC1815" s="35"/>
      <c r="AD1815" s="35"/>
      <c r="AE1815" s="35"/>
      <c r="AR1815" s="199" t="s">
        <v>314</v>
      </c>
      <c r="AT1815" s="199" t="s">
        <v>202</v>
      </c>
      <c r="AU1815" s="199" t="s">
        <v>86</v>
      </c>
      <c r="AY1815" s="18" t="s">
        <v>200</v>
      </c>
      <c r="BE1815" s="200">
        <f>IF(N1815="základní",J1815,0)</f>
        <v>0</v>
      </c>
      <c r="BF1815" s="200">
        <f>IF(N1815="snížená",J1815,0)</f>
        <v>0</v>
      </c>
      <c r="BG1815" s="200">
        <f>IF(N1815="zákl. přenesená",J1815,0)</f>
        <v>0</v>
      </c>
      <c r="BH1815" s="200">
        <f>IF(N1815="sníž. přenesená",J1815,0)</f>
        <v>0</v>
      </c>
      <c r="BI1815" s="200">
        <f>IF(N1815="nulová",J1815,0)</f>
        <v>0</v>
      </c>
      <c r="BJ1815" s="18" t="s">
        <v>84</v>
      </c>
      <c r="BK1815" s="200">
        <f>ROUND(I1815*H1815,2)</f>
        <v>0</v>
      </c>
      <c r="BL1815" s="18" t="s">
        <v>314</v>
      </c>
      <c r="BM1815" s="199" t="s">
        <v>2082</v>
      </c>
    </row>
    <row r="1816" spans="1:65" s="2" customFormat="1" ht="11.25">
      <c r="A1816" s="35"/>
      <c r="B1816" s="36"/>
      <c r="C1816" s="37"/>
      <c r="D1816" s="201" t="s">
        <v>209</v>
      </c>
      <c r="E1816" s="37"/>
      <c r="F1816" s="202" t="s">
        <v>2083</v>
      </c>
      <c r="G1816" s="37"/>
      <c r="H1816" s="37"/>
      <c r="I1816" s="203"/>
      <c r="J1816" s="37"/>
      <c r="K1816" s="37"/>
      <c r="L1816" s="40"/>
      <c r="M1816" s="204"/>
      <c r="N1816" s="205"/>
      <c r="O1816" s="72"/>
      <c r="P1816" s="72"/>
      <c r="Q1816" s="72"/>
      <c r="R1816" s="72"/>
      <c r="S1816" s="72"/>
      <c r="T1816" s="73"/>
      <c r="U1816" s="35"/>
      <c r="V1816" s="35"/>
      <c r="W1816" s="35"/>
      <c r="X1816" s="35"/>
      <c r="Y1816" s="35"/>
      <c r="Z1816" s="35"/>
      <c r="AA1816" s="35"/>
      <c r="AB1816" s="35"/>
      <c r="AC1816" s="35"/>
      <c r="AD1816" s="35"/>
      <c r="AE1816" s="35"/>
      <c r="AT1816" s="18" t="s">
        <v>209</v>
      </c>
      <c r="AU1816" s="18" t="s">
        <v>86</v>
      </c>
    </row>
    <row r="1817" spans="1:65" s="14" customFormat="1" ht="11.25">
      <c r="B1817" s="217"/>
      <c r="C1817" s="218"/>
      <c r="D1817" s="208" t="s">
        <v>211</v>
      </c>
      <c r="E1817" s="219" t="s">
        <v>1</v>
      </c>
      <c r="F1817" s="220" t="s">
        <v>149</v>
      </c>
      <c r="G1817" s="218"/>
      <c r="H1817" s="221">
        <v>78</v>
      </c>
      <c r="I1817" s="222"/>
      <c r="J1817" s="218"/>
      <c r="K1817" s="218"/>
      <c r="L1817" s="223"/>
      <c r="M1817" s="224"/>
      <c r="N1817" s="225"/>
      <c r="O1817" s="225"/>
      <c r="P1817" s="225"/>
      <c r="Q1817" s="225"/>
      <c r="R1817" s="225"/>
      <c r="S1817" s="225"/>
      <c r="T1817" s="226"/>
      <c r="AT1817" s="227" t="s">
        <v>211</v>
      </c>
      <c r="AU1817" s="227" t="s">
        <v>86</v>
      </c>
      <c r="AV1817" s="14" t="s">
        <v>86</v>
      </c>
      <c r="AW1817" s="14" t="s">
        <v>32</v>
      </c>
      <c r="AX1817" s="14" t="s">
        <v>76</v>
      </c>
      <c r="AY1817" s="227" t="s">
        <v>200</v>
      </c>
    </row>
    <row r="1818" spans="1:65" s="14" customFormat="1" ht="11.25">
      <c r="B1818" s="217"/>
      <c r="C1818" s="218"/>
      <c r="D1818" s="208" t="s">
        <v>211</v>
      </c>
      <c r="E1818" s="219" t="s">
        <v>1</v>
      </c>
      <c r="F1818" s="220" t="s">
        <v>128</v>
      </c>
      <c r="G1818" s="218"/>
      <c r="H1818" s="221">
        <v>11</v>
      </c>
      <c r="I1818" s="222"/>
      <c r="J1818" s="218"/>
      <c r="K1818" s="218"/>
      <c r="L1818" s="223"/>
      <c r="M1818" s="224"/>
      <c r="N1818" s="225"/>
      <c r="O1818" s="225"/>
      <c r="P1818" s="225"/>
      <c r="Q1818" s="225"/>
      <c r="R1818" s="225"/>
      <c r="S1818" s="225"/>
      <c r="T1818" s="226"/>
      <c r="AT1818" s="227" t="s">
        <v>211</v>
      </c>
      <c r="AU1818" s="227" t="s">
        <v>86</v>
      </c>
      <c r="AV1818" s="14" t="s">
        <v>86</v>
      </c>
      <c r="AW1818" s="14" t="s">
        <v>32</v>
      </c>
      <c r="AX1818" s="14" t="s">
        <v>76</v>
      </c>
      <c r="AY1818" s="227" t="s">
        <v>200</v>
      </c>
    </row>
    <row r="1819" spans="1:65" s="15" customFormat="1" ht="11.25">
      <c r="B1819" s="228"/>
      <c r="C1819" s="229"/>
      <c r="D1819" s="208" t="s">
        <v>211</v>
      </c>
      <c r="E1819" s="230" t="s">
        <v>1</v>
      </c>
      <c r="F1819" s="231" t="s">
        <v>219</v>
      </c>
      <c r="G1819" s="229"/>
      <c r="H1819" s="232">
        <v>89</v>
      </c>
      <c r="I1819" s="233"/>
      <c r="J1819" s="229"/>
      <c r="K1819" s="229"/>
      <c r="L1819" s="234"/>
      <c r="M1819" s="235"/>
      <c r="N1819" s="236"/>
      <c r="O1819" s="236"/>
      <c r="P1819" s="236"/>
      <c r="Q1819" s="236"/>
      <c r="R1819" s="236"/>
      <c r="S1819" s="236"/>
      <c r="T1819" s="237"/>
      <c r="AT1819" s="238" t="s">
        <v>211</v>
      </c>
      <c r="AU1819" s="238" t="s">
        <v>86</v>
      </c>
      <c r="AV1819" s="15" t="s">
        <v>207</v>
      </c>
      <c r="AW1819" s="15" t="s">
        <v>32</v>
      </c>
      <c r="AX1819" s="15" t="s">
        <v>84</v>
      </c>
      <c r="AY1819" s="238" t="s">
        <v>200</v>
      </c>
    </row>
    <row r="1820" spans="1:65" s="2" customFormat="1" ht="24.2" customHeight="1">
      <c r="A1820" s="35"/>
      <c r="B1820" s="36"/>
      <c r="C1820" s="250" t="s">
        <v>2084</v>
      </c>
      <c r="D1820" s="250" t="s">
        <v>302</v>
      </c>
      <c r="E1820" s="251" t="s">
        <v>1976</v>
      </c>
      <c r="F1820" s="252" t="s">
        <v>1977</v>
      </c>
      <c r="G1820" s="253" t="s">
        <v>101</v>
      </c>
      <c r="H1820" s="254">
        <v>99.992000000000004</v>
      </c>
      <c r="I1820" s="255"/>
      <c r="J1820" s="256">
        <f>ROUND(I1820*H1820,2)</f>
        <v>0</v>
      </c>
      <c r="K1820" s="252" t="s">
        <v>206</v>
      </c>
      <c r="L1820" s="257"/>
      <c r="M1820" s="258" t="s">
        <v>1</v>
      </c>
      <c r="N1820" s="259" t="s">
        <v>41</v>
      </c>
      <c r="O1820" s="72"/>
      <c r="P1820" s="197">
        <f>O1820*H1820</f>
        <v>0</v>
      </c>
      <c r="Q1820" s="197">
        <v>1.6000000000000001E-4</v>
      </c>
      <c r="R1820" s="197">
        <f>Q1820*H1820</f>
        <v>1.5998720000000001E-2</v>
      </c>
      <c r="S1820" s="197">
        <v>0</v>
      </c>
      <c r="T1820" s="198">
        <f>S1820*H1820</f>
        <v>0</v>
      </c>
      <c r="U1820" s="35"/>
      <c r="V1820" s="35"/>
      <c r="W1820" s="35"/>
      <c r="X1820" s="35"/>
      <c r="Y1820" s="35"/>
      <c r="Z1820" s="35"/>
      <c r="AA1820" s="35"/>
      <c r="AB1820" s="35"/>
      <c r="AC1820" s="35"/>
      <c r="AD1820" s="35"/>
      <c r="AE1820" s="35"/>
      <c r="AR1820" s="199" t="s">
        <v>441</v>
      </c>
      <c r="AT1820" s="199" t="s">
        <v>302</v>
      </c>
      <c r="AU1820" s="199" t="s">
        <v>86</v>
      </c>
      <c r="AY1820" s="18" t="s">
        <v>200</v>
      </c>
      <c r="BE1820" s="200">
        <f>IF(N1820="základní",J1820,0)</f>
        <v>0</v>
      </c>
      <c r="BF1820" s="200">
        <f>IF(N1820="snížená",J1820,0)</f>
        <v>0</v>
      </c>
      <c r="BG1820" s="200">
        <f>IF(N1820="zákl. přenesená",J1820,0)</f>
        <v>0</v>
      </c>
      <c r="BH1820" s="200">
        <f>IF(N1820="sníž. přenesená",J1820,0)</f>
        <v>0</v>
      </c>
      <c r="BI1820" s="200">
        <f>IF(N1820="nulová",J1820,0)</f>
        <v>0</v>
      </c>
      <c r="BJ1820" s="18" t="s">
        <v>84</v>
      </c>
      <c r="BK1820" s="200">
        <f>ROUND(I1820*H1820,2)</f>
        <v>0</v>
      </c>
      <c r="BL1820" s="18" t="s">
        <v>314</v>
      </c>
      <c r="BM1820" s="199" t="s">
        <v>2085</v>
      </c>
    </row>
    <row r="1821" spans="1:65" s="14" customFormat="1" ht="11.25">
      <c r="B1821" s="217"/>
      <c r="C1821" s="218"/>
      <c r="D1821" s="208" t="s">
        <v>211</v>
      </c>
      <c r="E1821" s="218"/>
      <c r="F1821" s="220" t="s">
        <v>2086</v>
      </c>
      <c r="G1821" s="218"/>
      <c r="H1821" s="221">
        <v>99.992000000000004</v>
      </c>
      <c r="I1821" s="222"/>
      <c r="J1821" s="218"/>
      <c r="K1821" s="218"/>
      <c r="L1821" s="223"/>
      <c r="M1821" s="224"/>
      <c r="N1821" s="225"/>
      <c r="O1821" s="225"/>
      <c r="P1821" s="225"/>
      <c r="Q1821" s="225"/>
      <c r="R1821" s="225"/>
      <c r="S1821" s="225"/>
      <c r="T1821" s="226"/>
      <c r="AT1821" s="227" t="s">
        <v>211</v>
      </c>
      <c r="AU1821" s="227" t="s">
        <v>86</v>
      </c>
      <c r="AV1821" s="14" t="s">
        <v>86</v>
      </c>
      <c r="AW1821" s="14" t="s">
        <v>4</v>
      </c>
      <c r="AX1821" s="14" t="s">
        <v>84</v>
      </c>
      <c r="AY1821" s="227" t="s">
        <v>200</v>
      </c>
    </row>
    <row r="1822" spans="1:65" s="2" customFormat="1" ht="21.75" customHeight="1">
      <c r="A1822" s="35"/>
      <c r="B1822" s="36"/>
      <c r="C1822" s="188" t="s">
        <v>2087</v>
      </c>
      <c r="D1822" s="188" t="s">
        <v>202</v>
      </c>
      <c r="E1822" s="189" t="s">
        <v>2088</v>
      </c>
      <c r="F1822" s="190" t="s">
        <v>2089</v>
      </c>
      <c r="G1822" s="191" t="s">
        <v>101</v>
      </c>
      <c r="H1822" s="192">
        <v>6.43</v>
      </c>
      <c r="I1822" s="193"/>
      <c r="J1822" s="194">
        <f>ROUND(I1822*H1822,2)</f>
        <v>0</v>
      </c>
      <c r="K1822" s="190" t="s">
        <v>206</v>
      </c>
      <c r="L1822" s="40"/>
      <c r="M1822" s="195" t="s">
        <v>1</v>
      </c>
      <c r="N1822" s="196" t="s">
        <v>41</v>
      </c>
      <c r="O1822" s="72"/>
      <c r="P1822" s="197">
        <f>O1822*H1822</f>
        <v>0</v>
      </c>
      <c r="Q1822" s="197">
        <v>0</v>
      </c>
      <c r="R1822" s="197">
        <f>Q1822*H1822</f>
        <v>0</v>
      </c>
      <c r="S1822" s="197">
        <v>0</v>
      </c>
      <c r="T1822" s="198">
        <f>S1822*H1822</f>
        <v>0</v>
      </c>
      <c r="U1822" s="35"/>
      <c r="V1822" s="35"/>
      <c r="W1822" s="35"/>
      <c r="X1822" s="35"/>
      <c r="Y1822" s="35"/>
      <c r="Z1822" s="35"/>
      <c r="AA1822" s="35"/>
      <c r="AB1822" s="35"/>
      <c r="AC1822" s="35"/>
      <c r="AD1822" s="35"/>
      <c r="AE1822" s="35"/>
      <c r="AR1822" s="199" t="s">
        <v>314</v>
      </c>
      <c r="AT1822" s="199" t="s">
        <v>202</v>
      </c>
      <c r="AU1822" s="199" t="s">
        <v>86</v>
      </c>
      <c r="AY1822" s="18" t="s">
        <v>200</v>
      </c>
      <c r="BE1822" s="200">
        <f>IF(N1822="základní",J1822,0)</f>
        <v>0</v>
      </c>
      <c r="BF1822" s="200">
        <f>IF(N1822="snížená",J1822,0)</f>
        <v>0</v>
      </c>
      <c r="BG1822" s="200">
        <f>IF(N1822="zákl. přenesená",J1822,0)</f>
        <v>0</v>
      </c>
      <c r="BH1822" s="200">
        <f>IF(N1822="sníž. přenesená",J1822,0)</f>
        <v>0</v>
      </c>
      <c r="BI1822" s="200">
        <f>IF(N1822="nulová",J1822,0)</f>
        <v>0</v>
      </c>
      <c r="BJ1822" s="18" t="s">
        <v>84</v>
      </c>
      <c r="BK1822" s="200">
        <f>ROUND(I1822*H1822,2)</f>
        <v>0</v>
      </c>
      <c r="BL1822" s="18" t="s">
        <v>314</v>
      </c>
      <c r="BM1822" s="199" t="s">
        <v>2090</v>
      </c>
    </row>
    <row r="1823" spans="1:65" s="2" customFormat="1" ht="11.25">
      <c r="A1823" s="35"/>
      <c r="B1823" s="36"/>
      <c r="C1823" s="37"/>
      <c r="D1823" s="201" t="s">
        <v>209</v>
      </c>
      <c r="E1823" s="37"/>
      <c r="F1823" s="202" t="s">
        <v>2091</v>
      </c>
      <c r="G1823" s="37"/>
      <c r="H1823" s="37"/>
      <c r="I1823" s="203"/>
      <c r="J1823" s="37"/>
      <c r="K1823" s="37"/>
      <c r="L1823" s="40"/>
      <c r="M1823" s="204"/>
      <c r="N1823" s="205"/>
      <c r="O1823" s="72"/>
      <c r="P1823" s="72"/>
      <c r="Q1823" s="72"/>
      <c r="R1823" s="72"/>
      <c r="S1823" s="72"/>
      <c r="T1823" s="73"/>
      <c r="U1823" s="35"/>
      <c r="V1823" s="35"/>
      <c r="W1823" s="35"/>
      <c r="X1823" s="35"/>
      <c r="Y1823" s="35"/>
      <c r="Z1823" s="35"/>
      <c r="AA1823" s="35"/>
      <c r="AB1823" s="35"/>
      <c r="AC1823" s="35"/>
      <c r="AD1823" s="35"/>
      <c r="AE1823" s="35"/>
      <c r="AT1823" s="18" t="s">
        <v>209</v>
      </c>
      <c r="AU1823" s="18" t="s">
        <v>86</v>
      </c>
    </row>
    <row r="1824" spans="1:65" s="13" customFormat="1" ht="11.25">
      <c r="B1824" s="206"/>
      <c r="C1824" s="207"/>
      <c r="D1824" s="208" t="s">
        <v>211</v>
      </c>
      <c r="E1824" s="209" t="s">
        <v>1</v>
      </c>
      <c r="F1824" s="210" t="s">
        <v>406</v>
      </c>
      <c r="G1824" s="207"/>
      <c r="H1824" s="209" t="s">
        <v>1</v>
      </c>
      <c r="I1824" s="211"/>
      <c r="J1824" s="207"/>
      <c r="K1824" s="207"/>
      <c r="L1824" s="212"/>
      <c r="M1824" s="213"/>
      <c r="N1824" s="214"/>
      <c r="O1824" s="214"/>
      <c r="P1824" s="214"/>
      <c r="Q1824" s="214"/>
      <c r="R1824" s="214"/>
      <c r="S1824" s="214"/>
      <c r="T1824" s="215"/>
      <c r="AT1824" s="216" t="s">
        <v>211</v>
      </c>
      <c r="AU1824" s="216" t="s">
        <v>86</v>
      </c>
      <c r="AV1824" s="13" t="s">
        <v>84</v>
      </c>
      <c r="AW1824" s="13" t="s">
        <v>32</v>
      </c>
      <c r="AX1824" s="13" t="s">
        <v>76</v>
      </c>
      <c r="AY1824" s="216" t="s">
        <v>200</v>
      </c>
    </row>
    <row r="1825" spans="1:65" s="13" customFormat="1" ht="11.25">
      <c r="B1825" s="206"/>
      <c r="C1825" s="207"/>
      <c r="D1825" s="208" t="s">
        <v>211</v>
      </c>
      <c r="E1825" s="209" t="s">
        <v>1</v>
      </c>
      <c r="F1825" s="210" t="s">
        <v>781</v>
      </c>
      <c r="G1825" s="207"/>
      <c r="H1825" s="209" t="s">
        <v>1</v>
      </c>
      <c r="I1825" s="211"/>
      <c r="J1825" s="207"/>
      <c r="K1825" s="207"/>
      <c r="L1825" s="212"/>
      <c r="M1825" s="213"/>
      <c r="N1825" s="214"/>
      <c r="O1825" s="214"/>
      <c r="P1825" s="214"/>
      <c r="Q1825" s="214"/>
      <c r="R1825" s="214"/>
      <c r="S1825" s="214"/>
      <c r="T1825" s="215"/>
      <c r="AT1825" s="216" t="s">
        <v>211</v>
      </c>
      <c r="AU1825" s="216" t="s">
        <v>86</v>
      </c>
      <c r="AV1825" s="13" t="s">
        <v>84</v>
      </c>
      <c r="AW1825" s="13" t="s">
        <v>32</v>
      </c>
      <c r="AX1825" s="13" t="s">
        <v>76</v>
      </c>
      <c r="AY1825" s="216" t="s">
        <v>200</v>
      </c>
    </row>
    <row r="1826" spans="1:65" s="14" customFormat="1" ht="11.25">
      <c r="B1826" s="217"/>
      <c r="C1826" s="218"/>
      <c r="D1826" s="208" t="s">
        <v>211</v>
      </c>
      <c r="E1826" s="219" t="s">
        <v>1</v>
      </c>
      <c r="F1826" s="220" t="s">
        <v>883</v>
      </c>
      <c r="G1826" s="218"/>
      <c r="H1826" s="221">
        <v>1.93</v>
      </c>
      <c r="I1826" s="222"/>
      <c r="J1826" s="218"/>
      <c r="K1826" s="218"/>
      <c r="L1826" s="223"/>
      <c r="M1826" s="224"/>
      <c r="N1826" s="225"/>
      <c r="O1826" s="225"/>
      <c r="P1826" s="225"/>
      <c r="Q1826" s="225"/>
      <c r="R1826" s="225"/>
      <c r="S1826" s="225"/>
      <c r="T1826" s="226"/>
      <c r="AT1826" s="227" t="s">
        <v>211</v>
      </c>
      <c r="AU1826" s="227" t="s">
        <v>86</v>
      </c>
      <c r="AV1826" s="14" t="s">
        <v>86</v>
      </c>
      <c r="AW1826" s="14" t="s">
        <v>32</v>
      </c>
      <c r="AX1826" s="14" t="s">
        <v>76</v>
      </c>
      <c r="AY1826" s="227" t="s">
        <v>200</v>
      </c>
    </row>
    <row r="1827" spans="1:65" s="13" customFormat="1" ht="11.25">
      <c r="B1827" s="206"/>
      <c r="C1827" s="207"/>
      <c r="D1827" s="208" t="s">
        <v>211</v>
      </c>
      <c r="E1827" s="209" t="s">
        <v>1</v>
      </c>
      <c r="F1827" s="210" t="s">
        <v>800</v>
      </c>
      <c r="G1827" s="207"/>
      <c r="H1827" s="209" t="s">
        <v>1</v>
      </c>
      <c r="I1827" s="211"/>
      <c r="J1827" s="207"/>
      <c r="K1827" s="207"/>
      <c r="L1827" s="212"/>
      <c r="M1827" s="213"/>
      <c r="N1827" s="214"/>
      <c r="O1827" s="214"/>
      <c r="P1827" s="214"/>
      <c r="Q1827" s="214"/>
      <c r="R1827" s="214"/>
      <c r="S1827" s="214"/>
      <c r="T1827" s="215"/>
      <c r="AT1827" s="216" t="s">
        <v>211</v>
      </c>
      <c r="AU1827" s="216" t="s">
        <v>86</v>
      </c>
      <c r="AV1827" s="13" t="s">
        <v>84</v>
      </c>
      <c r="AW1827" s="13" t="s">
        <v>32</v>
      </c>
      <c r="AX1827" s="13" t="s">
        <v>76</v>
      </c>
      <c r="AY1827" s="216" t="s">
        <v>200</v>
      </c>
    </row>
    <row r="1828" spans="1:65" s="14" customFormat="1" ht="11.25">
      <c r="B1828" s="217"/>
      <c r="C1828" s="218"/>
      <c r="D1828" s="208" t="s">
        <v>211</v>
      </c>
      <c r="E1828" s="219" t="s">
        <v>1</v>
      </c>
      <c r="F1828" s="220" t="s">
        <v>892</v>
      </c>
      <c r="G1828" s="218"/>
      <c r="H1828" s="221">
        <v>0.93</v>
      </c>
      <c r="I1828" s="222"/>
      <c r="J1828" s="218"/>
      <c r="K1828" s="218"/>
      <c r="L1828" s="223"/>
      <c r="M1828" s="224"/>
      <c r="N1828" s="225"/>
      <c r="O1828" s="225"/>
      <c r="P1828" s="225"/>
      <c r="Q1828" s="225"/>
      <c r="R1828" s="225"/>
      <c r="S1828" s="225"/>
      <c r="T1828" s="226"/>
      <c r="AT1828" s="227" t="s">
        <v>211</v>
      </c>
      <c r="AU1828" s="227" t="s">
        <v>86</v>
      </c>
      <c r="AV1828" s="14" t="s">
        <v>86</v>
      </c>
      <c r="AW1828" s="14" t="s">
        <v>32</v>
      </c>
      <c r="AX1828" s="14" t="s">
        <v>76</v>
      </c>
      <c r="AY1828" s="227" t="s">
        <v>200</v>
      </c>
    </row>
    <row r="1829" spans="1:65" s="13" customFormat="1" ht="11.25">
      <c r="B1829" s="206"/>
      <c r="C1829" s="207"/>
      <c r="D1829" s="208" t="s">
        <v>211</v>
      </c>
      <c r="E1829" s="209" t="s">
        <v>1</v>
      </c>
      <c r="F1829" s="210" t="s">
        <v>802</v>
      </c>
      <c r="G1829" s="207"/>
      <c r="H1829" s="209" t="s">
        <v>1</v>
      </c>
      <c r="I1829" s="211"/>
      <c r="J1829" s="207"/>
      <c r="K1829" s="207"/>
      <c r="L1829" s="212"/>
      <c r="M1829" s="213"/>
      <c r="N1829" s="214"/>
      <c r="O1829" s="214"/>
      <c r="P1829" s="214"/>
      <c r="Q1829" s="214"/>
      <c r="R1829" s="214"/>
      <c r="S1829" s="214"/>
      <c r="T1829" s="215"/>
      <c r="AT1829" s="216" t="s">
        <v>211</v>
      </c>
      <c r="AU1829" s="216" t="s">
        <v>86</v>
      </c>
      <c r="AV1829" s="13" t="s">
        <v>84</v>
      </c>
      <c r="AW1829" s="13" t="s">
        <v>32</v>
      </c>
      <c r="AX1829" s="13" t="s">
        <v>76</v>
      </c>
      <c r="AY1829" s="216" t="s">
        <v>200</v>
      </c>
    </row>
    <row r="1830" spans="1:65" s="14" customFormat="1" ht="11.25">
      <c r="B1830" s="217"/>
      <c r="C1830" s="218"/>
      <c r="D1830" s="208" t="s">
        <v>211</v>
      </c>
      <c r="E1830" s="219" t="s">
        <v>1</v>
      </c>
      <c r="F1830" s="220" t="s">
        <v>893</v>
      </c>
      <c r="G1830" s="218"/>
      <c r="H1830" s="221">
        <v>2.34</v>
      </c>
      <c r="I1830" s="222"/>
      <c r="J1830" s="218"/>
      <c r="K1830" s="218"/>
      <c r="L1830" s="223"/>
      <c r="M1830" s="224"/>
      <c r="N1830" s="225"/>
      <c r="O1830" s="225"/>
      <c r="P1830" s="225"/>
      <c r="Q1830" s="225"/>
      <c r="R1830" s="225"/>
      <c r="S1830" s="225"/>
      <c r="T1830" s="226"/>
      <c r="AT1830" s="227" t="s">
        <v>211</v>
      </c>
      <c r="AU1830" s="227" t="s">
        <v>86</v>
      </c>
      <c r="AV1830" s="14" t="s">
        <v>86</v>
      </c>
      <c r="AW1830" s="14" t="s">
        <v>32</v>
      </c>
      <c r="AX1830" s="14" t="s">
        <v>76</v>
      </c>
      <c r="AY1830" s="227" t="s">
        <v>200</v>
      </c>
    </row>
    <row r="1831" spans="1:65" s="13" customFormat="1" ht="11.25">
      <c r="B1831" s="206"/>
      <c r="C1831" s="207"/>
      <c r="D1831" s="208" t="s">
        <v>211</v>
      </c>
      <c r="E1831" s="209" t="s">
        <v>1</v>
      </c>
      <c r="F1831" s="210" t="s">
        <v>804</v>
      </c>
      <c r="G1831" s="207"/>
      <c r="H1831" s="209" t="s">
        <v>1</v>
      </c>
      <c r="I1831" s="211"/>
      <c r="J1831" s="207"/>
      <c r="K1831" s="207"/>
      <c r="L1831" s="212"/>
      <c r="M1831" s="213"/>
      <c r="N1831" s="214"/>
      <c r="O1831" s="214"/>
      <c r="P1831" s="214"/>
      <c r="Q1831" s="214"/>
      <c r="R1831" s="214"/>
      <c r="S1831" s="214"/>
      <c r="T1831" s="215"/>
      <c r="AT1831" s="216" t="s">
        <v>211</v>
      </c>
      <c r="AU1831" s="216" t="s">
        <v>86</v>
      </c>
      <c r="AV1831" s="13" t="s">
        <v>84</v>
      </c>
      <c r="AW1831" s="13" t="s">
        <v>32</v>
      </c>
      <c r="AX1831" s="13" t="s">
        <v>76</v>
      </c>
      <c r="AY1831" s="216" t="s">
        <v>200</v>
      </c>
    </row>
    <row r="1832" spans="1:65" s="14" customFormat="1" ht="11.25">
      <c r="B1832" s="217"/>
      <c r="C1832" s="218"/>
      <c r="D1832" s="208" t="s">
        <v>211</v>
      </c>
      <c r="E1832" s="219" t="s">
        <v>1</v>
      </c>
      <c r="F1832" s="220" t="s">
        <v>894</v>
      </c>
      <c r="G1832" s="218"/>
      <c r="H1832" s="221">
        <v>1.23</v>
      </c>
      <c r="I1832" s="222"/>
      <c r="J1832" s="218"/>
      <c r="K1832" s="218"/>
      <c r="L1832" s="223"/>
      <c r="M1832" s="224"/>
      <c r="N1832" s="225"/>
      <c r="O1832" s="225"/>
      <c r="P1832" s="225"/>
      <c r="Q1832" s="225"/>
      <c r="R1832" s="225"/>
      <c r="S1832" s="225"/>
      <c r="T1832" s="226"/>
      <c r="AT1832" s="227" t="s">
        <v>211</v>
      </c>
      <c r="AU1832" s="227" t="s">
        <v>86</v>
      </c>
      <c r="AV1832" s="14" t="s">
        <v>86</v>
      </c>
      <c r="AW1832" s="14" t="s">
        <v>32</v>
      </c>
      <c r="AX1832" s="14" t="s">
        <v>76</v>
      </c>
      <c r="AY1832" s="227" t="s">
        <v>200</v>
      </c>
    </row>
    <row r="1833" spans="1:65" s="15" customFormat="1" ht="11.25">
      <c r="B1833" s="228"/>
      <c r="C1833" s="229"/>
      <c r="D1833" s="208" t="s">
        <v>211</v>
      </c>
      <c r="E1833" s="230" t="s">
        <v>1</v>
      </c>
      <c r="F1833" s="231" t="s">
        <v>219</v>
      </c>
      <c r="G1833" s="229"/>
      <c r="H1833" s="232">
        <v>6.43</v>
      </c>
      <c r="I1833" s="233"/>
      <c r="J1833" s="229"/>
      <c r="K1833" s="229"/>
      <c r="L1833" s="234"/>
      <c r="M1833" s="235"/>
      <c r="N1833" s="236"/>
      <c r="O1833" s="236"/>
      <c r="P1833" s="236"/>
      <c r="Q1833" s="236"/>
      <c r="R1833" s="236"/>
      <c r="S1833" s="236"/>
      <c r="T1833" s="237"/>
      <c r="AT1833" s="238" t="s">
        <v>211</v>
      </c>
      <c r="AU1833" s="238" t="s">
        <v>86</v>
      </c>
      <c r="AV1833" s="15" t="s">
        <v>207</v>
      </c>
      <c r="AW1833" s="15" t="s">
        <v>32</v>
      </c>
      <c r="AX1833" s="15" t="s">
        <v>84</v>
      </c>
      <c r="AY1833" s="238" t="s">
        <v>200</v>
      </c>
    </row>
    <row r="1834" spans="1:65" s="2" customFormat="1" ht="21.75" customHeight="1">
      <c r="A1834" s="35"/>
      <c r="B1834" s="36"/>
      <c r="C1834" s="188" t="s">
        <v>2092</v>
      </c>
      <c r="D1834" s="188" t="s">
        <v>202</v>
      </c>
      <c r="E1834" s="189" t="s">
        <v>2093</v>
      </c>
      <c r="F1834" s="190" t="s">
        <v>2094</v>
      </c>
      <c r="G1834" s="191" t="s">
        <v>101</v>
      </c>
      <c r="H1834" s="192">
        <v>482</v>
      </c>
      <c r="I1834" s="193"/>
      <c r="J1834" s="194">
        <f>ROUND(I1834*H1834,2)</f>
        <v>0</v>
      </c>
      <c r="K1834" s="190" t="s">
        <v>206</v>
      </c>
      <c r="L1834" s="40"/>
      <c r="M1834" s="195" t="s">
        <v>1</v>
      </c>
      <c r="N1834" s="196" t="s">
        <v>41</v>
      </c>
      <c r="O1834" s="72"/>
      <c r="P1834" s="197">
        <f>O1834*H1834</f>
        <v>0</v>
      </c>
      <c r="Q1834" s="197">
        <v>6.9999999999999999E-4</v>
      </c>
      <c r="R1834" s="197">
        <f>Q1834*H1834</f>
        <v>0.33739999999999998</v>
      </c>
      <c r="S1834" s="197">
        <v>0</v>
      </c>
      <c r="T1834" s="198">
        <f>S1834*H1834</f>
        <v>0</v>
      </c>
      <c r="U1834" s="35"/>
      <c r="V1834" s="35"/>
      <c r="W1834" s="35"/>
      <c r="X1834" s="35"/>
      <c r="Y1834" s="35"/>
      <c r="Z1834" s="35"/>
      <c r="AA1834" s="35"/>
      <c r="AB1834" s="35"/>
      <c r="AC1834" s="35"/>
      <c r="AD1834" s="35"/>
      <c r="AE1834" s="35"/>
      <c r="AR1834" s="199" t="s">
        <v>314</v>
      </c>
      <c r="AT1834" s="199" t="s">
        <v>202</v>
      </c>
      <c r="AU1834" s="199" t="s">
        <v>86</v>
      </c>
      <c r="AY1834" s="18" t="s">
        <v>200</v>
      </c>
      <c r="BE1834" s="200">
        <f>IF(N1834="základní",J1834,0)</f>
        <v>0</v>
      </c>
      <c r="BF1834" s="200">
        <f>IF(N1834="snížená",J1834,0)</f>
        <v>0</v>
      </c>
      <c r="BG1834" s="200">
        <f>IF(N1834="zákl. přenesená",J1834,0)</f>
        <v>0</v>
      </c>
      <c r="BH1834" s="200">
        <f>IF(N1834="sníž. přenesená",J1834,0)</f>
        <v>0</v>
      </c>
      <c r="BI1834" s="200">
        <f>IF(N1834="nulová",J1834,0)</f>
        <v>0</v>
      </c>
      <c r="BJ1834" s="18" t="s">
        <v>84</v>
      </c>
      <c r="BK1834" s="200">
        <f>ROUND(I1834*H1834,2)</f>
        <v>0</v>
      </c>
      <c r="BL1834" s="18" t="s">
        <v>314</v>
      </c>
      <c r="BM1834" s="199" t="s">
        <v>2095</v>
      </c>
    </row>
    <row r="1835" spans="1:65" s="2" customFormat="1" ht="11.25">
      <c r="A1835" s="35"/>
      <c r="B1835" s="36"/>
      <c r="C1835" s="37"/>
      <c r="D1835" s="201" t="s">
        <v>209</v>
      </c>
      <c r="E1835" s="37"/>
      <c r="F1835" s="202" t="s">
        <v>2096</v>
      </c>
      <c r="G1835" s="37"/>
      <c r="H1835" s="37"/>
      <c r="I1835" s="203"/>
      <c r="J1835" s="37"/>
      <c r="K1835" s="37"/>
      <c r="L1835" s="40"/>
      <c r="M1835" s="204"/>
      <c r="N1835" s="205"/>
      <c r="O1835" s="72"/>
      <c r="P1835" s="72"/>
      <c r="Q1835" s="72"/>
      <c r="R1835" s="72"/>
      <c r="S1835" s="72"/>
      <c r="T1835" s="73"/>
      <c r="U1835" s="35"/>
      <c r="V1835" s="35"/>
      <c r="W1835" s="35"/>
      <c r="X1835" s="35"/>
      <c r="Y1835" s="35"/>
      <c r="Z1835" s="35"/>
      <c r="AA1835" s="35"/>
      <c r="AB1835" s="35"/>
      <c r="AC1835" s="35"/>
      <c r="AD1835" s="35"/>
      <c r="AE1835" s="35"/>
      <c r="AT1835" s="18" t="s">
        <v>209</v>
      </c>
      <c r="AU1835" s="18" t="s">
        <v>86</v>
      </c>
    </row>
    <row r="1836" spans="1:65" s="13" customFormat="1" ht="22.5">
      <c r="B1836" s="206"/>
      <c r="C1836" s="207"/>
      <c r="D1836" s="208" t="s">
        <v>211</v>
      </c>
      <c r="E1836" s="209" t="s">
        <v>1</v>
      </c>
      <c r="F1836" s="210" t="s">
        <v>2063</v>
      </c>
      <c r="G1836" s="207"/>
      <c r="H1836" s="209" t="s">
        <v>1</v>
      </c>
      <c r="I1836" s="211"/>
      <c r="J1836" s="207"/>
      <c r="K1836" s="207"/>
      <c r="L1836" s="212"/>
      <c r="M1836" s="213"/>
      <c r="N1836" s="214"/>
      <c r="O1836" s="214"/>
      <c r="P1836" s="214"/>
      <c r="Q1836" s="214"/>
      <c r="R1836" s="214"/>
      <c r="S1836" s="214"/>
      <c r="T1836" s="215"/>
      <c r="AT1836" s="216" t="s">
        <v>211</v>
      </c>
      <c r="AU1836" s="216" t="s">
        <v>86</v>
      </c>
      <c r="AV1836" s="13" t="s">
        <v>84</v>
      </c>
      <c r="AW1836" s="13" t="s">
        <v>32</v>
      </c>
      <c r="AX1836" s="13" t="s">
        <v>76</v>
      </c>
      <c r="AY1836" s="216" t="s">
        <v>200</v>
      </c>
    </row>
    <row r="1837" spans="1:65" s="14" customFormat="1" ht="11.25">
      <c r="B1837" s="217"/>
      <c r="C1837" s="218"/>
      <c r="D1837" s="208" t="s">
        <v>211</v>
      </c>
      <c r="E1837" s="219" t="s">
        <v>1</v>
      </c>
      <c r="F1837" s="220" t="s">
        <v>2076</v>
      </c>
      <c r="G1837" s="218"/>
      <c r="H1837" s="221">
        <v>49.63</v>
      </c>
      <c r="I1837" s="222"/>
      <c r="J1837" s="218"/>
      <c r="K1837" s="218"/>
      <c r="L1837" s="223"/>
      <c r="M1837" s="224"/>
      <c r="N1837" s="225"/>
      <c r="O1837" s="225"/>
      <c r="P1837" s="225"/>
      <c r="Q1837" s="225"/>
      <c r="R1837" s="225"/>
      <c r="S1837" s="225"/>
      <c r="T1837" s="226"/>
      <c r="AT1837" s="227" t="s">
        <v>211</v>
      </c>
      <c r="AU1837" s="227" t="s">
        <v>86</v>
      </c>
      <c r="AV1837" s="14" t="s">
        <v>86</v>
      </c>
      <c r="AW1837" s="14" t="s">
        <v>32</v>
      </c>
      <c r="AX1837" s="14" t="s">
        <v>76</v>
      </c>
      <c r="AY1837" s="227" t="s">
        <v>200</v>
      </c>
    </row>
    <row r="1838" spans="1:65" s="13" customFormat="1" ht="22.5">
      <c r="B1838" s="206"/>
      <c r="C1838" s="207"/>
      <c r="D1838" s="208" t="s">
        <v>211</v>
      </c>
      <c r="E1838" s="209" t="s">
        <v>1</v>
      </c>
      <c r="F1838" s="210" t="s">
        <v>2068</v>
      </c>
      <c r="G1838" s="207"/>
      <c r="H1838" s="209" t="s">
        <v>1</v>
      </c>
      <c r="I1838" s="211"/>
      <c r="J1838" s="207"/>
      <c r="K1838" s="207"/>
      <c r="L1838" s="212"/>
      <c r="M1838" s="213"/>
      <c r="N1838" s="214"/>
      <c r="O1838" s="214"/>
      <c r="P1838" s="214"/>
      <c r="Q1838" s="214"/>
      <c r="R1838" s="214"/>
      <c r="S1838" s="214"/>
      <c r="T1838" s="215"/>
      <c r="AT1838" s="216" t="s">
        <v>211</v>
      </c>
      <c r="AU1838" s="216" t="s">
        <v>86</v>
      </c>
      <c r="AV1838" s="13" t="s">
        <v>84</v>
      </c>
      <c r="AW1838" s="13" t="s">
        <v>32</v>
      </c>
      <c r="AX1838" s="13" t="s">
        <v>76</v>
      </c>
      <c r="AY1838" s="216" t="s">
        <v>200</v>
      </c>
    </row>
    <row r="1839" spans="1:65" s="14" customFormat="1" ht="11.25">
      <c r="B1839" s="217"/>
      <c r="C1839" s="218"/>
      <c r="D1839" s="208" t="s">
        <v>211</v>
      </c>
      <c r="E1839" s="219" t="s">
        <v>1</v>
      </c>
      <c r="F1839" s="220" t="s">
        <v>142</v>
      </c>
      <c r="G1839" s="218"/>
      <c r="H1839" s="221">
        <v>27.55</v>
      </c>
      <c r="I1839" s="222"/>
      <c r="J1839" s="218"/>
      <c r="K1839" s="218"/>
      <c r="L1839" s="223"/>
      <c r="M1839" s="224"/>
      <c r="N1839" s="225"/>
      <c r="O1839" s="225"/>
      <c r="P1839" s="225"/>
      <c r="Q1839" s="225"/>
      <c r="R1839" s="225"/>
      <c r="S1839" s="225"/>
      <c r="T1839" s="226"/>
      <c r="AT1839" s="227" t="s">
        <v>211</v>
      </c>
      <c r="AU1839" s="227" t="s">
        <v>86</v>
      </c>
      <c r="AV1839" s="14" t="s">
        <v>86</v>
      </c>
      <c r="AW1839" s="14" t="s">
        <v>32</v>
      </c>
      <c r="AX1839" s="14" t="s">
        <v>76</v>
      </c>
      <c r="AY1839" s="227" t="s">
        <v>200</v>
      </c>
    </row>
    <row r="1840" spans="1:65" s="13" customFormat="1" ht="22.5">
      <c r="B1840" s="206"/>
      <c r="C1840" s="207"/>
      <c r="D1840" s="208" t="s">
        <v>211</v>
      </c>
      <c r="E1840" s="209" t="s">
        <v>1</v>
      </c>
      <c r="F1840" s="210" t="s">
        <v>2077</v>
      </c>
      <c r="G1840" s="207"/>
      <c r="H1840" s="209" t="s">
        <v>1</v>
      </c>
      <c r="I1840" s="211"/>
      <c r="J1840" s="207"/>
      <c r="K1840" s="207"/>
      <c r="L1840" s="212"/>
      <c r="M1840" s="213"/>
      <c r="N1840" s="214"/>
      <c r="O1840" s="214"/>
      <c r="P1840" s="214"/>
      <c r="Q1840" s="214"/>
      <c r="R1840" s="214"/>
      <c r="S1840" s="214"/>
      <c r="T1840" s="215"/>
      <c r="AT1840" s="216" t="s">
        <v>211</v>
      </c>
      <c r="AU1840" s="216" t="s">
        <v>86</v>
      </c>
      <c r="AV1840" s="13" t="s">
        <v>84</v>
      </c>
      <c r="AW1840" s="13" t="s">
        <v>32</v>
      </c>
      <c r="AX1840" s="13" t="s">
        <v>76</v>
      </c>
      <c r="AY1840" s="216" t="s">
        <v>200</v>
      </c>
    </row>
    <row r="1841" spans="1:65" s="14" customFormat="1" ht="11.25">
      <c r="B1841" s="217"/>
      <c r="C1841" s="218"/>
      <c r="D1841" s="208" t="s">
        <v>211</v>
      </c>
      <c r="E1841" s="219" t="s">
        <v>1</v>
      </c>
      <c r="F1841" s="220" t="s">
        <v>2078</v>
      </c>
      <c r="G1841" s="218"/>
      <c r="H1841" s="221">
        <v>404.82</v>
      </c>
      <c r="I1841" s="222"/>
      <c r="J1841" s="218"/>
      <c r="K1841" s="218"/>
      <c r="L1841" s="223"/>
      <c r="M1841" s="224"/>
      <c r="N1841" s="225"/>
      <c r="O1841" s="225"/>
      <c r="P1841" s="225"/>
      <c r="Q1841" s="225"/>
      <c r="R1841" s="225"/>
      <c r="S1841" s="225"/>
      <c r="T1841" s="226"/>
      <c r="AT1841" s="227" t="s">
        <v>211</v>
      </c>
      <c r="AU1841" s="227" t="s">
        <v>86</v>
      </c>
      <c r="AV1841" s="14" t="s">
        <v>86</v>
      </c>
      <c r="AW1841" s="14" t="s">
        <v>32</v>
      </c>
      <c r="AX1841" s="14" t="s">
        <v>76</v>
      </c>
      <c r="AY1841" s="227" t="s">
        <v>200</v>
      </c>
    </row>
    <row r="1842" spans="1:65" s="15" customFormat="1" ht="11.25">
      <c r="B1842" s="228"/>
      <c r="C1842" s="229"/>
      <c r="D1842" s="208" t="s">
        <v>211</v>
      </c>
      <c r="E1842" s="230" t="s">
        <v>1</v>
      </c>
      <c r="F1842" s="231" t="s">
        <v>219</v>
      </c>
      <c r="G1842" s="229"/>
      <c r="H1842" s="232">
        <v>482</v>
      </c>
      <c r="I1842" s="233"/>
      <c r="J1842" s="229"/>
      <c r="K1842" s="229"/>
      <c r="L1842" s="234"/>
      <c r="M1842" s="235"/>
      <c r="N1842" s="236"/>
      <c r="O1842" s="236"/>
      <c r="P1842" s="236"/>
      <c r="Q1842" s="236"/>
      <c r="R1842" s="236"/>
      <c r="S1842" s="236"/>
      <c r="T1842" s="237"/>
      <c r="AT1842" s="238" t="s">
        <v>211</v>
      </c>
      <c r="AU1842" s="238" t="s">
        <v>86</v>
      </c>
      <c r="AV1842" s="15" t="s">
        <v>207</v>
      </c>
      <c r="AW1842" s="15" t="s">
        <v>32</v>
      </c>
      <c r="AX1842" s="15" t="s">
        <v>84</v>
      </c>
      <c r="AY1842" s="238" t="s">
        <v>200</v>
      </c>
    </row>
    <row r="1843" spans="1:65" s="2" customFormat="1" ht="33" customHeight="1">
      <c r="A1843" s="35"/>
      <c r="B1843" s="36"/>
      <c r="C1843" s="188" t="s">
        <v>2097</v>
      </c>
      <c r="D1843" s="188" t="s">
        <v>202</v>
      </c>
      <c r="E1843" s="189" t="s">
        <v>2098</v>
      </c>
      <c r="F1843" s="190" t="s">
        <v>2077</v>
      </c>
      <c r="G1843" s="191" t="s">
        <v>101</v>
      </c>
      <c r="H1843" s="192">
        <v>404.82</v>
      </c>
      <c r="I1843" s="193"/>
      <c r="J1843" s="194">
        <f>ROUND(I1843*H1843,2)</f>
        <v>0</v>
      </c>
      <c r="K1843" s="190" t="s">
        <v>206</v>
      </c>
      <c r="L1843" s="40"/>
      <c r="M1843" s="195" t="s">
        <v>1</v>
      </c>
      <c r="N1843" s="196" t="s">
        <v>41</v>
      </c>
      <c r="O1843" s="72"/>
      <c r="P1843" s="197">
        <f>O1843*H1843</f>
        <v>0</v>
      </c>
      <c r="Q1843" s="197">
        <v>2.4500000000000001E-2</v>
      </c>
      <c r="R1843" s="197">
        <f>Q1843*H1843</f>
        <v>9.9180899999999994</v>
      </c>
      <c r="S1843" s="197">
        <v>0</v>
      </c>
      <c r="T1843" s="198">
        <f>S1843*H1843</f>
        <v>0</v>
      </c>
      <c r="U1843" s="35"/>
      <c r="V1843" s="35"/>
      <c r="W1843" s="35"/>
      <c r="X1843" s="35"/>
      <c r="Y1843" s="35"/>
      <c r="Z1843" s="35"/>
      <c r="AA1843" s="35"/>
      <c r="AB1843" s="35"/>
      <c r="AC1843" s="35"/>
      <c r="AD1843" s="35"/>
      <c r="AE1843" s="35"/>
      <c r="AR1843" s="199" t="s">
        <v>314</v>
      </c>
      <c r="AT1843" s="199" t="s">
        <v>202</v>
      </c>
      <c r="AU1843" s="199" t="s">
        <v>86</v>
      </c>
      <c r="AY1843" s="18" t="s">
        <v>200</v>
      </c>
      <c r="BE1843" s="200">
        <f>IF(N1843="základní",J1843,0)</f>
        <v>0</v>
      </c>
      <c r="BF1843" s="200">
        <f>IF(N1843="snížená",J1843,0)</f>
        <v>0</v>
      </c>
      <c r="BG1843" s="200">
        <f>IF(N1843="zákl. přenesená",J1843,0)</f>
        <v>0</v>
      </c>
      <c r="BH1843" s="200">
        <f>IF(N1843="sníž. přenesená",J1843,0)</f>
        <v>0</v>
      </c>
      <c r="BI1843" s="200">
        <f>IF(N1843="nulová",J1843,0)</f>
        <v>0</v>
      </c>
      <c r="BJ1843" s="18" t="s">
        <v>84</v>
      </c>
      <c r="BK1843" s="200">
        <f>ROUND(I1843*H1843,2)</f>
        <v>0</v>
      </c>
      <c r="BL1843" s="18" t="s">
        <v>314</v>
      </c>
      <c r="BM1843" s="199" t="s">
        <v>2099</v>
      </c>
    </row>
    <row r="1844" spans="1:65" s="2" customFormat="1" ht="11.25">
      <c r="A1844" s="35"/>
      <c r="B1844" s="36"/>
      <c r="C1844" s="37"/>
      <c r="D1844" s="201" t="s">
        <v>209</v>
      </c>
      <c r="E1844" s="37"/>
      <c r="F1844" s="202" t="s">
        <v>2100</v>
      </c>
      <c r="G1844" s="37"/>
      <c r="H1844" s="37"/>
      <c r="I1844" s="203"/>
      <c r="J1844" s="37"/>
      <c r="K1844" s="37"/>
      <c r="L1844" s="40"/>
      <c r="M1844" s="204"/>
      <c r="N1844" s="205"/>
      <c r="O1844" s="72"/>
      <c r="P1844" s="72"/>
      <c r="Q1844" s="72"/>
      <c r="R1844" s="72"/>
      <c r="S1844" s="72"/>
      <c r="T1844" s="73"/>
      <c r="U1844" s="35"/>
      <c r="V1844" s="35"/>
      <c r="W1844" s="35"/>
      <c r="X1844" s="35"/>
      <c r="Y1844" s="35"/>
      <c r="Z1844" s="35"/>
      <c r="AA1844" s="35"/>
      <c r="AB1844" s="35"/>
      <c r="AC1844" s="35"/>
      <c r="AD1844" s="35"/>
      <c r="AE1844" s="35"/>
      <c r="AT1844" s="18" t="s">
        <v>209</v>
      </c>
      <c r="AU1844" s="18" t="s">
        <v>86</v>
      </c>
    </row>
    <row r="1845" spans="1:65" s="13" customFormat="1" ht="11.25">
      <c r="B1845" s="206"/>
      <c r="C1845" s="207"/>
      <c r="D1845" s="208" t="s">
        <v>211</v>
      </c>
      <c r="E1845" s="209" t="s">
        <v>1</v>
      </c>
      <c r="F1845" s="210" t="s">
        <v>510</v>
      </c>
      <c r="G1845" s="207"/>
      <c r="H1845" s="209" t="s">
        <v>1</v>
      </c>
      <c r="I1845" s="211"/>
      <c r="J1845" s="207"/>
      <c r="K1845" s="207"/>
      <c r="L1845" s="212"/>
      <c r="M1845" s="213"/>
      <c r="N1845" s="214"/>
      <c r="O1845" s="214"/>
      <c r="P1845" s="214"/>
      <c r="Q1845" s="214"/>
      <c r="R1845" s="214"/>
      <c r="S1845" s="214"/>
      <c r="T1845" s="215"/>
      <c r="AT1845" s="216" t="s">
        <v>211</v>
      </c>
      <c r="AU1845" s="216" t="s">
        <v>86</v>
      </c>
      <c r="AV1845" s="13" t="s">
        <v>84</v>
      </c>
      <c r="AW1845" s="13" t="s">
        <v>32</v>
      </c>
      <c r="AX1845" s="13" t="s">
        <v>76</v>
      </c>
      <c r="AY1845" s="216" t="s">
        <v>200</v>
      </c>
    </row>
    <row r="1846" spans="1:65" s="14" customFormat="1" ht="11.25">
      <c r="B1846" s="217"/>
      <c r="C1846" s="218"/>
      <c r="D1846" s="208" t="s">
        <v>211</v>
      </c>
      <c r="E1846" s="219" t="s">
        <v>1</v>
      </c>
      <c r="F1846" s="220" t="s">
        <v>2101</v>
      </c>
      <c r="G1846" s="218"/>
      <c r="H1846" s="221">
        <v>392.82</v>
      </c>
      <c r="I1846" s="222"/>
      <c r="J1846" s="218"/>
      <c r="K1846" s="218"/>
      <c r="L1846" s="223"/>
      <c r="M1846" s="224"/>
      <c r="N1846" s="225"/>
      <c r="O1846" s="225"/>
      <c r="P1846" s="225"/>
      <c r="Q1846" s="225"/>
      <c r="R1846" s="225"/>
      <c r="S1846" s="225"/>
      <c r="T1846" s="226"/>
      <c r="AT1846" s="227" t="s">
        <v>211</v>
      </c>
      <c r="AU1846" s="227" t="s">
        <v>86</v>
      </c>
      <c r="AV1846" s="14" t="s">
        <v>86</v>
      </c>
      <c r="AW1846" s="14" t="s">
        <v>32</v>
      </c>
      <c r="AX1846" s="14" t="s">
        <v>76</v>
      </c>
      <c r="AY1846" s="227" t="s">
        <v>200</v>
      </c>
    </row>
    <row r="1847" spans="1:65" s="13" customFormat="1" ht="11.25">
      <c r="B1847" s="206"/>
      <c r="C1847" s="207"/>
      <c r="D1847" s="208" t="s">
        <v>211</v>
      </c>
      <c r="E1847" s="209" t="s">
        <v>1</v>
      </c>
      <c r="F1847" s="210" t="s">
        <v>2102</v>
      </c>
      <c r="G1847" s="207"/>
      <c r="H1847" s="209" t="s">
        <v>1</v>
      </c>
      <c r="I1847" s="211"/>
      <c r="J1847" s="207"/>
      <c r="K1847" s="207"/>
      <c r="L1847" s="212"/>
      <c r="M1847" s="213"/>
      <c r="N1847" s="214"/>
      <c r="O1847" s="214"/>
      <c r="P1847" s="214"/>
      <c r="Q1847" s="214"/>
      <c r="R1847" s="214"/>
      <c r="S1847" s="214"/>
      <c r="T1847" s="215"/>
      <c r="AT1847" s="216" t="s">
        <v>211</v>
      </c>
      <c r="AU1847" s="216" t="s">
        <v>86</v>
      </c>
      <c r="AV1847" s="13" t="s">
        <v>84</v>
      </c>
      <c r="AW1847" s="13" t="s">
        <v>32</v>
      </c>
      <c r="AX1847" s="13" t="s">
        <v>76</v>
      </c>
      <c r="AY1847" s="216" t="s">
        <v>200</v>
      </c>
    </row>
    <row r="1848" spans="1:65" s="14" customFormat="1" ht="11.25">
      <c r="B1848" s="217"/>
      <c r="C1848" s="218"/>
      <c r="D1848" s="208" t="s">
        <v>211</v>
      </c>
      <c r="E1848" s="219" t="s">
        <v>1</v>
      </c>
      <c r="F1848" s="220" t="s">
        <v>1783</v>
      </c>
      <c r="G1848" s="218"/>
      <c r="H1848" s="221">
        <v>12</v>
      </c>
      <c r="I1848" s="222"/>
      <c r="J1848" s="218"/>
      <c r="K1848" s="218"/>
      <c r="L1848" s="223"/>
      <c r="M1848" s="224"/>
      <c r="N1848" s="225"/>
      <c r="O1848" s="225"/>
      <c r="P1848" s="225"/>
      <c r="Q1848" s="225"/>
      <c r="R1848" s="225"/>
      <c r="S1848" s="225"/>
      <c r="T1848" s="226"/>
      <c r="AT1848" s="227" t="s">
        <v>211</v>
      </c>
      <c r="AU1848" s="227" t="s">
        <v>86</v>
      </c>
      <c r="AV1848" s="14" t="s">
        <v>86</v>
      </c>
      <c r="AW1848" s="14" t="s">
        <v>32</v>
      </c>
      <c r="AX1848" s="14" t="s">
        <v>76</v>
      </c>
      <c r="AY1848" s="227" t="s">
        <v>200</v>
      </c>
    </row>
    <row r="1849" spans="1:65" s="15" customFormat="1" ht="11.25">
      <c r="B1849" s="228"/>
      <c r="C1849" s="229"/>
      <c r="D1849" s="208" t="s">
        <v>211</v>
      </c>
      <c r="E1849" s="230" t="s">
        <v>1</v>
      </c>
      <c r="F1849" s="231" t="s">
        <v>219</v>
      </c>
      <c r="G1849" s="229"/>
      <c r="H1849" s="232">
        <v>404.82</v>
      </c>
      <c r="I1849" s="233"/>
      <c r="J1849" s="229"/>
      <c r="K1849" s="229"/>
      <c r="L1849" s="234"/>
      <c r="M1849" s="235"/>
      <c r="N1849" s="236"/>
      <c r="O1849" s="236"/>
      <c r="P1849" s="236"/>
      <c r="Q1849" s="236"/>
      <c r="R1849" s="236"/>
      <c r="S1849" s="236"/>
      <c r="T1849" s="237"/>
      <c r="AT1849" s="238" t="s">
        <v>211</v>
      </c>
      <c r="AU1849" s="238" t="s">
        <v>86</v>
      </c>
      <c r="AV1849" s="15" t="s">
        <v>207</v>
      </c>
      <c r="AW1849" s="15" t="s">
        <v>32</v>
      </c>
      <c r="AX1849" s="15" t="s">
        <v>84</v>
      </c>
      <c r="AY1849" s="238" t="s">
        <v>200</v>
      </c>
    </row>
    <row r="1850" spans="1:65" s="2" customFormat="1" ht="21.75" customHeight="1">
      <c r="A1850" s="35"/>
      <c r="B1850" s="36"/>
      <c r="C1850" s="188" t="s">
        <v>2103</v>
      </c>
      <c r="D1850" s="188" t="s">
        <v>202</v>
      </c>
      <c r="E1850" s="189" t="s">
        <v>2104</v>
      </c>
      <c r="F1850" s="190" t="s">
        <v>2105</v>
      </c>
      <c r="G1850" s="191" t="s">
        <v>415</v>
      </c>
      <c r="H1850" s="192">
        <v>6.8</v>
      </c>
      <c r="I1850" s="193"/>
      <c r="J1850" s="194">
        <f>ROUND(I1850*H1850,2)</f>
        <v>0</v>
      </c>
      <c r="K1850" s="190" t="s">
        <v>206</v>
      </c>
      <c r="L1850" s="40"/>
      <c r="M1850" s="195" t="s">
        <v>1</v>
      </c>
      <c r="N1850" s="196" t="s">
        <v>41</v>
      </c>
      <c r="O1850" s="72"/>
      <c r="P1850" s="197">
        <f>O1850*H1850</f>
        <v>0</v>
      </c>
      <c r="Q1850" s="197">
        <v>2.7799999999999999E-3</v>
      </c>
      <c r="R1850" s="197">
        <f>Q1850*H1850</f>
        <v>1.8904000000000001E-2</v>
      </c>
      <c r="S1850" s="197">
        <v>0</v>
      </c>
      <c r="T1850" s="198">
        <f>S1850*H1850</f>
        <v>0</v>
      </c>
      <c r="U1850" s="35"/>
      <c r="V1850" s="35"/>
      <c r="W1850" s="35"/>
      <c r="X1850" s="35"/>
      <c r="Y1850" s="35"/>
      <c r="Z1850" s="35"/>
      <c r="AA1850" s="35"/>
      <c r="AB1850" s="35"/>
      <c r="AC1850" s="35"/>
      <c r="AD1850" s="35"/>
      <c r="AE1850" s="35"/>
      <c r="AR1850" s="199" t="s">
        <v>314</v>
      </c>
      <c r="AT1850" s="199" t="s">
        <v>202</v>
      </c>
      <c r="AU1850" s="199" t="s">
        <v>86</v>
      </c>
      <c r="AY1850" s="18" t="s">
        <v>200</v>
      </c>
      <c r="BE1850" s="200">
        <f>IF(N1850="základní",J1850,0)</f>
        <v>0</v>
      </c>
      <c r="BF1850" s="200">
        <f>IF(N1850="snížená",J1850,0)</f>
        <v>0</v>
      </c>
      <c r="BG1850" s="200">
        <f>IF(N1850="zákl. přenesená",J1850,0)</f>
        <v>0</v>
      </c>
      <c r="BH1850" s="200">
        <f>IF(N1850="sníž. přenesená",J1850,0)</f>
        <v>0</v>
      </c>
      <c r="BI1850" s="200">
        <f>IF(N1850="nulová",J1850,0)</f>
        <v>0</v>
      </c>
      <c r="BJ1850" s="18" t="s">
        <v>84</v>
      </c>
      <c r="BK1850" s="200">
        <f>ROUND(I1850*H1850,2)</f>
        <v>0</v>
      </c>
      <c r="BL1850" s="18" t="s">
        <v>314</v>
      </c>
      <c r="BM1850" s="199" t="s">
        <v>2106</v>
      </c>
    </row>
    <row r="1851" spans="1:65" s="2" customFormat="1" ht="11.25">
      <c r="A1851" s="35"/>
      <c r="B1851" s="36"/>
      <c r="C1851" s="37"/>
      <c r="D1851" s="201" t="s">
        <v>209</v>
      </c>
      <c r="E1851" s="37"/>
      <c r="F1851" s="202" t="s">
        <v>2107</v>
      </c>
      <c r="G1851" s="37"/>
      <c r="H1851" s="37"/>
      <c r="I1851" s="203"/>
      <c r="J1851" s="37"/>
      <c r="K1851" s="37"/>
      <c r="L1851" s="40"/>
      <c r="M1851" s="204"/>
      <c r="N1851" s="205"/>
      <c r="O1851" s="72"/>
      <c r="P1851" s="72"/>
      <c r="Q1851" s="72"/>
      <c r="R1851" s="72"/>
      <c r="S1851" s="72"/>
      <c r="T1851" s="73"/>
      <c r="U1851" s="35"/>
      <c r="V1851" s="35"/>
      <c r="W1851" s="35"/>
      <c r="X1851" s="35"/>
      <c r="Y1851" s="35"/>
      <c r="Z1851" s="35"/>
      <c r="AA1851" s="35"/>
      <c r="AB1851" s="35"/>
      <c r="AC1851" s="35"/>
      <c r="AD1851" s="35"/>
      <c r="AE1851" s="35"/>
      <c r="AT1851" s="18" t="s">
        <v>209</v>
      </c>
      <c r="AU1851" s="18" t="s">
        <v>86</v>
      </c>
    </row>
    <row r="1852" spans="1:65" s="13" customFormat="1" ht="11.25">
      <c r="B1852" s="206"/>
      <c r="C1852" s="207"/>
      <c r="D1852" s="208" t="s">
        <v>211</v>
      </c>
      <c r="E1852" s="209" t="s">
        <v>1</v>
      </c>
      <c r="F1852" s="210" t="s">
        <v>510</v>
      </c>
      <c r="G1852" s="207"/>
      <c r="H1852" s="209" t="s">
        <v>1</v>
      </c>
      <c r="I1852" s="211"/>
      <c r="J1852" s="207"/>
      <c r="K1852" s="207"/>
      <c r="L1852" s="212"/>
      <c r="M1852" s="213"/>
      <c r="N1852" s="214"/>
      <c r="O1852" s="214"/>
      <c r="P1852" s="214"/>
      <c r="Q1852" s="214"/>
      <c r="R1852" s="214"/>
      <c r="S1852" s="214"/>
      <c r="T1852" s="215"/>
      <c r="AT1852" s="216" t="s">
        <v>211</v>
      </c>
      <c r="AU1852" s="216" t="s">
        <v>86</v>
      </c>
      <c r="AV1852" s="13" t="s">
        <v>84</v>
      </c>
      <c r="AW1852" s="13" t="s">
        <v>32</v>
      </c>
      <c r="AX1852" s="13" t="s">
        <v>76</v>
      </c>
      <c r="AY1852" s="216" t="s">
        <v>200</v>
      </c>
    </row>
    <row r="1853" spans="1:65" s="14" customFormat="1" ht="11.25">
      <c r="B1853" s="217"/>
      <c r="C1853" s="218"/>
      <c r="D1853" s="208" t="s">
        <v>211</v>
      </c>
      <c r="E1853" s="219" t="s">
        <v>1</v>
      </c>
      <c r="F1853" s="220" t="s">
        <v>2108</v>
      </c>
      <c r="G1853" s="218"/>
      <c r="H1853" s="221">
        <v>6.8</v>
      </c>
      <c r="I1853" s="222"/>
      <c r="J1853" s="218"/>
      <c r="K1853" s="218"/>
      <c r="L1853" s="223"/>
      <c r="M1853" s="224"/>
      <c r="N1853" s="225"/>
      <c r="O1853" s="225"/>
      <c r="P1853" s="225"/>
      <c r="Q1853" s="225"/>
      <c r="R1853" s="225"/>
      <c r="S1853" s="225"/>
      <c r="T1853" s="226"/>
      <c r="AT1853" s="227" t="s">
        <v>211</v>
      </c>
      <c r="AU1853" s="227" t="s">
        <v>86</v>
      </c>
      <c r="AV1853" s="14" t="s">
        <v>86</v>
      </c>
      <c r="AW1853" s="14" t="s">
        <v>32</v>
      </c>
      <c r="AX1853" s="14" t="s">
        <v>84</v>
      </c>
      <c r="AY1853" s="227" t="s">
        <v>200</v>
      </c>
    </row>
    <row r="1854" spans="1:65" s="2" customFormat="1" ht="24.2" customHeight="1">
      <c r="A1854" s="35"/>
      <c r="B1854" s="36"/>
      <c r="C1854" s="188" t="s">
        <v>2109</v>
      </c>
      <c r="D1854" s="188" t="s">
        <v>202</v>
      </c>
      <c r="E1854" s="189" t="s">
        <v>2110</v>
      </c>
      <c r="F1854" s="190" t="s">
        <v>2111</v>
      </c>
      <c r="G1854" s="191" t="s">
        <v>2112</v>
      </c>
      <c r="H1854" s="262"/>
      <c r="I1854" s="193"/>
      <c r="J1854" s="194">
        <f>ROUND(I1854*H1854,2)</f>
        <v>0</v>
      </c>
      <c r="K1854" s="190" t="s">
        <v>206</v>
      </c>
      <c r="L1854" s="40"/>
      <c r="M1854" s="195" t="s">
        <v>1</v>
      </c>
      <c r="N1854" s="196" t="s">
        <v>41</v>
      </c>
      <c r="O1854" s="72"/>
      <c r="P1854" s="197">
        <f>O1854*H1854</f>
        <v>0</v>
      </c>
      <c r="Q1854" s="197">
        <v>0</v>
      </c>
      <c r="R1854" s="197">
        <f>Q1854*H1854</f>
        <v>0</v>
      </c>
      <c r="S1854" s="197">
        <v>0</v>
      </c>
      <c r="T1854" s="198">
        <f>S1854*H1854</f>
        <v>0</v>
      </c>
      <c r="U1854" s="35"/>
      <c r="V1854" s="35"/>
      <c r="W1854" s="35"/>
      <c r="X1854" s="35"/>
      <c r="Y1854" s="35"/>
      <c r="Z1854" s="35"/>
      <c r="AA1854" s="35"/>
      <c r="AB1854" s="35"/>
      <c r="AC1854" s="35"/>
      <c r="AD1854" s="35"/>
      <c r="AE1854" s="35"/>
      <c r="AR1854" s="199" t="s">
        <v>314</v>
      </c>
      <c r="AT1854" s="199" t="s">
        <v>202</v>
      </c>
      <c r="AU1854" s="199" t="s">
        <v>86</v>
      </c>
      <c r="AY1854" s="18" t="s">
        <v>200</v>
      </c>
      <c r="BE1854" s="200">
        <f>IF(N1854="základní",J1854,0)</f>
        <v>0</v>
      </c>
      <c r="BF1854" s="200">
        <f>IF(N1854="snížená",J1854,0)</f>
        <v>0</v>
      </c>
      <c r="BG1854" s="200">
        <f>IF(N1854="zákl. přenesená",J1854,0)</f>
        <v>0</v>
      </c>
      <c r="BH1854" s="200">
        <f>IF(N1854="sníž. přenesená",J1854,0)</f>
        <v>0</v>
      </c>
      <c r="BI1854" s="200">
        <f>IF(N1854="nulová",J1854,0)</f>
        <v>0</v>
      </c>
      <c r="BJ1854" s="18" t="s">
        <v>84</v>
      </c>
      <c r="BK1854" s="200">
        <f>ROUND(I1854*H1854,2)</f>
        <v>0</v>
      </c>
      <c r="BL1854" s="18" t="s">
        <v>314</v>
      </c>
      <c r="BM1854" s="199" t="s">
        <v>2113</v>
      </c>
    </row>
    <row r="1855" spans="1:65" s="2" customFormat="1" ht="11.25">
      <c r="A1855" s="35"/>
      <c r="B1855" s="36"/>
      <c r="C1855" s="37"/>
      <c r="D1855" s="201" t="s">
        <v>209</v>
      </c>
      <c r="E1855" s="37"/>
      <c r="F1855" s="202" t="s">
        <v>2114</v>
      </c>
      <c r="G1855" s="37"/>
      <c r="H1855" s="37"/>
      <c r="I1855" s="203"/>
      <c r="J1855" s="37"/>
      <c r="K1855" s="37"/>
      <c r="L1855" s="40"/>
      <c r="M1855" s="204"/>
      <c r="N1855" s="205"/>
      <c r="O1855" s="72"/>
      <c r="P1855" s="72"/>
      <c r="Q1855" s="72"/>
      <c r="R1855" s="72"/>
      <c r="S1855" s="72"/>
      <c r="T1855" s="73"/>
      <c r="U1855" s="35"/>
      <c r="V1855" s="35"/>
      <c r="W1855" s="35"/>
      <c r="X1855" s="35"/>
      <c r="Y1855" s="35"/>
      <c r="Z1855" s="35"/>
      <c r="AA1855" s="35"/>
      <c r="AB1855" s="35"/>
      <c r="AC1855" s="35"/>
      <c r="AD1855" s="35"/>
      <c r="AE1855" s="35"/>
      <c r="AT1855" s="18" t="s">
        <v>209</v>
      </c>
      <c r="AU1855" s="18" t="s">
        <v>86</v>
      </c>
    </row>
    <row r="1856" spans="1:65" s="12" customFormat="1" ht="22.9" customHeight="1">
      <c r="B1856" s="172"/>
      <c r="C1856" s="173"/>
      <c r="D1856" s="174" t="s">
        <v>75</v>
      </c>
      <c r="E1856" s="186" t="s">
        <v>2115</v>
      </c>
      <c r="F1856" s="186" t="s">
        <v>2116</v>
      </c>
      <c r="G1856" s="173"/>
      <c r="H1856" s="173"/>
      <c r="I1856" s="176"/>
      <c r="J1856" s="187">
        <f>BK1856</f>
        <v>0</v>
      </c>
      <c r="K1856" s="173"/>
      <c r="L1856" s="178"/>
      <c r="M1856" s="179"/>
      <c r="N1856" s="180"/>
      <c r="O1856" s="180"/>
      <c r="P1856" s="181">
        <f>SUM(P1857:P1917)</f>
        <v>0</v>
      </c>
      <c r="Q1856" s="180"/>
      <c r="R1856" s="181">
        <f>SUM(R1857:R1917)</f>
        <v>1.2299639999999998</v>
      </c>
      <c r="S1856" s="180"/>
      <c r="T1856" s="182">
        <f>SUM(T1857:T1917)</f>
        <v>3.5070000000000004E-2</v>
      </c>
      <c r="AR1856" s="183" t="s">
        <v>86</v>
      </c>
      <c r="AT1856" s="184" t="s">
        <v>75</v>
      </c>
      <c r="AU1856" s="184" t="s">
        <v>84</v>
      </c>
      <c r="AY1856" s="183" t="s">
        <v>200</v>
      </c>
      <c r="BK1856" s="185">
        <f>SUM(BK1857:BK1917)</f>
        <v>0</v>
      </c>
    </row>
    <row r="1857" spans="1:65" s="2" customFormat="1" ht="16.5" customHeight="1">
      <c r="A1857" s="35"/>
      <c r="B1857" s="36"/>
      <c r="C1857" s="188" t="s">
        <v>2117</v>
      </c>
      <c r="D1857" s="188" t="s">
        <v>202</v>
      </c>
      <c r="E1857" s="189" t="s">
        <v>2118</v>
      </c>
      <c r="F1857" s="190" t="s">
        <v>2119</v>
      </c>
      <c r="G1857" s="191" t="s">
        <v>415</v>
      </c>
      <c r="H1857" s="192">
        <v>21</v>
      </c>
      <c r="I1857" s="193"/>
      <c r="J1857" s="194">
        <f>ROUND(I1857*H1857,2)</f>
        <v>0</v>
      </c>
      <c r="K1857" s="190" t="s">
        <v>206</v>
      </c>
      <c r="L1857" s="40"/>
      <c r="M1857" s="195" t="s">
        <v>1</v>
      </c>
      <c r="N1857" s="196" t="s">
        <v>41</v>
      </c>
      <c r="O1857" s="72"/>
      <c r="P1857" s="197">
        <f>O1857*H1857</f>
        <v>0</v>
      </c>
      <c r="Q1857" s="197">
        <v>0</v>
      </c>
      <c r="R1857" s="197">
        <f>Q1857*H1857</f>
        <v>0</v>
      </c>
      <c r="S1857" s="197">
        <v>1.67E-3</v>
      </c>
      <c r="T1857" s="198">
        <f>S1857*H1857</f>
        <v>3.5070000000000004E-2</v>
      </c>
      <c r="U1857" s="35"/>
      <c r="V1857" s="35"/>
      <c r="W1857" s="35"/>
      <c r="X1857" s="35"/>
      <c r="Y1857" s="35"/>
      <c r="Z1857" s="35"/>
      <c r="AA1857" s="35"/>
      <c r="AB1857" s="35"/>
      <c r="AC1857" s="35"/>
      <c r="AD1857" s="35"/>
      <c r="AE1857" s="35"/>
      <c r="AR1857" s="199" t="s">
        <v>314</v>
      </c>
      <c r="AT1857" s="199" t="s">
        <v>202</v>
      </c>
      <c r="AU1857" s="199" t="s">
        <v>86</v>
      </c>
      <c r="AY1857" s="18" t="s">
        <v>200</v>
      </c>
      <c r="BE1857" s="200">
        <f>IF(N1857="základní",J1857,0)</f>
        <v>0</v>
      </c>
      <c r="BF1857" s="200">
        <f>IF(N1857="snížená",J1857,0)</f>
        <v>0</v>
      </c>
      <c r="BG1857" s="200">
        <f>IF(N1857="zákl. přenesená",J1857,0)</f>
        <v>0</v>
      </c>
      <c r="BH1857" s="200">
        <f>IF(N1857="sníž. přenesená",J1857,0)</f>
        <v>0</v>
      </c>
      <c r="BI1857" s="200">
        <f>IF(N1857="nulová",J1857,0)</f>
        <v>0</v>
      </c>
      <c r="BJ1857" s="18" t="s">
        <v>84</v>
      </c>
      <c r="BK1857" s="200">
        <f>ROUND(I1857*H1857,2)</f>
        <v>0</v>
      </c>
      <c r="BL1857" s="18" t="s">
        <v>314</v>
      </c>
      <c r="BM1857" s="199" t="s">
        <v>2120</v>
      </c>
    </row>
    <row r="1858" spans="1:65" s="2" customFormat="1" ht="11.25">
      <c r="A1858" s="35"/>
      <c r="B1858" s="36"/>
      <c r="C1858" s="37"/>
      <c r="D1858" s="201" t="s">
        <v>209</v>
      </c>
      <c r="E1858" s="37"/>
      <c r="F1858" s="202" t="s">
        <v>2121</v>
      </c>
      <c r="G1858" s="37"/>
      <c r="H1858" s="37"/>
      <c r="I1858" s="203"/>
      <c r="J1858" s="37"/>
      <c r="K1858" s="37"/>
      <c r="L1858" s="40"/>
      <c r="M1858" s="204"/>
      <c r="N1858" s="205"/>
      <c r="O1858" s="72"/>
      <c r="P1858" s="72"/>
      <c r="Q1858" s="72"/>
      <c r="R1858" s="72"/>
      <c r="S1858" s="72"/>
      <c r="T1858" s="73"/>
      <c r="U1858" s="35"/>
      <c r="V1858" s="35"/>
      <c r="W1858" s="35"/>
      <c r="X1858" s="35"/>
      <c r="Y1858" s="35"/>
      <c r="Z1858" s="35"/>
      <c r="AA1858" s="35"/>
      <c r="AB1858" s="35"/>
      <c r="AC1858" s="35"/>
      <c r="AD1858" s="35"/>
      <c r="AE1858" s="35"/>
      <c r="AT1858" s="18" t="s">
        <v>209</v>
      </c>
      <c r="AU1858" s="18" t="s">
        <v>86</v>
      </c>
    </row>
    <row r="1859" spans="1:65" s="14" customFormat="1" ht="11.25">
      <c r="B1859" s="217"/>
      <c r="C1859" s="218"/>
      <c r="D1859" s="208" t="s">
        <v>211</v>
      </c>
      <c r="E1859" s="219" t="s">
        <v>1</v>
      </c>
      <c r="F1859" s="220" t="s">
        <v>2122</v>
      </c>
      <c r="G1859" s="218"/>
      <c r="H1859" s="221">
        <v>6.4</v>
      </c>
      <c r="I1859" s="222"/>
      <c r="J1859" s="218"/>
      <c r="K1859" s="218"/>
      <c r="L1859" s="223"/>
      <c r="M1859" s="224"/>
      <c r="N1859" s="225"/>
      <c r="O1859" s="225"/>
      <c r="P1859" s="225"/>
      <c r="Q1859" s="225"/>
      <c r="R1859" s="225"/>
      <c r="S1859" s="225"/>
      <c r="T1859" s="226"/>
      <c r="AT1859" s="227" t="s">
        <v>211</v>
      </c>
      <c r="AU1859" s="227" t="s">
        <v>86</v>
      </c>
      <c r="AV1859" s="14" t="s">
        <v>86</v>
      </c>
      <c r="AW1859" s="14" t="s">
        <v>32</v>
      </c>
      <c r="AX1859" s="14" t="s">
        <v>76</v>
      </c>
      <c r="AY1859" s="227" t="s">
        <v>200</v>
      </c>
    </row>
    <row r="1860" spans="1:65" s="14" customFormat="1" ht="11.25">
      <c r="B1860" s="217"/>
      <c r="C1860" s="218"/>
      <c r="D1860" s="208" t="s">
        <v>211</v>
      </c>
      <c r="E1860" s="219" t="s">
        <v>1</v>
      </c>
      <c r="F1860" s="220" t="s">
        <v>2123</v>
      </c>
      <c r="G1860" s="218"/>
      <c r="H1860" s="221">
        <v>7.88</v>
      </c>
      <c r="I1860" s="222"/>
      <c r="J1860" s="218"/>
      <c r="K1860" s="218"/>
      <c r="L1860" s="223"/>
      <c r="M1860" s="224"/>
      <c r="N1860" s="225"/>
      <c r="O1860" s="225"/>
      <c r="P1860" s="225"/>
      <c r="Q1860" s="225"/>
      <c r="R1860" s="225"/>
      <c r="S1860" s="225"/>
      <c r="T1860" s="226"/>
      <c r="AT1860" s="227" t="s">
        <v>211</v>
      </c>
      <c r="AU1860" s="227" t="s">
        <v>86</v>
      </c>
      <c r="AV1860" s="14" t="s">
        <v>86</v>
      </c>
      <c r="AW1860" s="14" t="s">
        <v>32</v>
      </c>
      <c r="AX1860" s="14" t="s">
        <v>76</v>
      </c>
      <c r="AY1860" s="227" t="s">
        <v>200</v>
      </c>
    </row>
    <row r="1861" spans="1:65" s="14" customFormat="1" ht="11.25">
      <c r="B1861" s="217"/>
      <c r="C1861" s="218"/>
      <c r="D1861" s="208" t="s">
        <v>211</v>
      </c>
      <c r="E1861" s="219" t="s">
        <v>1</v>
      </c>
      <c r="F1861" s="220" t="s">
        <v>2124</v>
      </c>
      <c r="G1861" s="218"/>
      <c r="H1861" s="221">
        <v>3.36</v>
      </c>
      <c r="I1861" s="222"/>
      <c r="J1861" s="218"/>
      <c r="K1861" s="218"/>
      <c r="L1861" s="223"/>
      <c r="M1861" s="224"/>
      <c r="N1861" s="225"/>
      <c r="O1861" s="225"/>
      <c r="P1861" s="225"/>
      <c r="Q1861" s="225"/>
      <c r="R1861" s="225"/>
      <c r="S1861" s="225"/>
      <c r="T1861" s="226"/>
      <c r="AT1861" s="227" t="s">
        <v>211</v>
      </c>
      <c r="AU1861" s="227" t="s">
        <v>86</v>
      </c>
      <c r="AV1861" s="14" t="s">
        <v>86</v>
      </c>
      <c r="AW1861" s="14" t="s">
        <v>32</v>
      </c>
      <c r="AX1861" s="14" t="s">
        <v>76</v>
      </c>
      <c r="AY1861" s="227" t="s">
        <v>200</v>
      </c>
    </row>
    <row r="1862" spans="1:65" s="14" customFormat="1" ht="11.25">
      <c r="B1862" s="217"/>
      <c r="C1862" s="218"/>
      <c r="D1862" s="208" t="s">
        <v>211</v>
      </c>
      <c r="E1862" s="219" t="s">
        <v>1</v>
      </c>
      <c r="F1862" s="220" t="s">
        <v>2124</v>
      </c>
      <c r="G1862" s="218"/>
      <c r="H1862" s="221">
        <v>3.36</v>
      </c>
      <c r="I1862" s="222"/>
      <c r="J1862" s="218"/>
      <c r="K1862" s="218"/>
      <c r="L1862" s="223"/>
      <c r="M1862" s="224"/>
      <c r="N1862" s="225"/>
      <c r="O1862" s="225"/>
      <c r="P1862" s="225"/>
      <c r="Q1862" s="225"/>
      <c r="R1862" s="225"/>
      <c r="S1862" s="225"/>
      <c r="T1862" s="226"/>
      <c r="AT1862" s="227" t="s">
        <v>211</v>
      </c>
      <c r="AU1862" s="227" t="s">
        <v>86</v>
      </c>
      <c r="AV1862" s="14" t="s">
        <v>86</v>
      </c>
      <c r="AW1862" s="14" t="s">
        <v>32</v>
      </c>
      <c r="AX1862" s="14" t="s">
        <v>76</v>
      </c>
      <c r="AY1862" s="227" t="s">
        <v>200</v>
      </c>
    </row>
    <row r="1863" spans="1:65" s="15" customFormat="1" ht="11.25">
      <c r="B1863" s="228"/>
      <c r="C1863" s="229"/>
      <c r="D1863" s="208" t="s">
        <v>211</v>
      </c>
      <c r="E1863" s="230" t="s">
        <v>1</v>
      </c>
      <c r="F1863" s="231" t="s">
        <v>219</v>
      </c>
      <c r="G1863" s="229"/>
      <c r="H1863" s="232">
        <v>21</v>
      </c>
      <c r="I1863" s="233"/>
      <c r="J1863" s="229"/>
      <c r="K1863" s="229"/>
      <c r="L1863" s="234"/>
      <c r="M1863" s="235"/>
      <c r="N1863" s="236"/>
      <c r="O1863" s="236"/>
      <c r="P1863" s="236"/>
      <c r="Q1863" s="236"/>
      <c r="R1863" s="236"/>
      <c r="S1863" s="236"/>
      <c r="T1863" s="237"/>
      <c r="AT1863" s="238" t="s">
        <v>211</v>
      </c>
      <c r="AU1863" s="238" t="s">
        <v>86</v>
      </c>
      <c r="AV1863" s="15" t="s">
        <v>207</v>
      </c>
      <c r="AW1863" s="15" t="s">
        <v>32</v>
      </c>
      <c r="AX1863" s="15" t="s">
        <v>84</v>
      </c>
      <c r="AY1863" s="238" t="s">
        <v>200</v>
      </c>
    </row>
    <row r="1864" spans="1:65" s="2" customFormat="1" ht="24.2" customHeight="1">
      <c r="A1864" s="35"/>
      <c r="B1864" s="36"/>
      <c r="C1864" s="188" t="s">
        <v>2125</v>
      </c>
      <c r="D1864" s="188" t="s">
        <v>202</v>
      </c>
      <c r="E1864" s="189" t="s">
        <v>2126</v>
      </c>
      <c r="F1864" s="190" t="s">
        <v>2127</v>
      </c>
      <c r="G1864" s="191" t="s">
        <v>415</v>
      </c>
      <c r="H1864" s="192">
        <v>60</v>
      </c>
      <c r="I1864" s="193"/>
      <c r="J1864" s="194">
        <f>ROUND(I1864*H1864,2)</f>
        <v>0</v>
      </c>
      <c r="K1864" s="190" t="s">
        <v>206</v>
      </c>
      <c r="L1864" s="40"/>
      <c r="M1864" s="195" t="s">
        <v>1</v>
      </c>
      <c r="N1864" s="196" t="s">
        <v>41</v>
      </c>
      <c r="O1864" s="72"/>
      <c r="P1864" s="197">
        <f>O1864*H1864</f>
        <v>0</v>
      </c>
      <c r="Q1864" s="197">
        <v>2.97E-3</v>
      </c>
      <c r="R1864" s="197">
        <f>Q1864*H1864</f>
        <v>0.1782</v>
      </c>
      <c r="S1864" s="197">
        <v>0</v>
      </c>
      <c r="T1864" s="198">
        <f>S1864*H1864</f>
        <v>0</v>
      </c>
      <c r="U1864" s="35"/>
      <c r="V1864" s="35"/>
      <c r="W1864" s="35"/>
      <c r="X1864" s="35"/>
      <c r="Y1864" s="35"/>
      <c r="Z1864" s="35"/>
      <c r="AA1864" s="35"/>
      <c r="AB1864" s="35"/>
      <c r="AC1864" s="35"/>
      <c r="AD1864" s="35"/>
      <c r="AE1864" s="35"/>
      <c r="AR1864" s="199" t="s">
        <v>314</v>
      </c>
      <c r="AT1864" s="199" t="s">
        <v>202</v>
      </c>
      <c r="AU1864" s="199" t="s">
        <v>86</v>
      </c>
      <c r="AY1864" s="18" t="s">
        <v>200</v>
      </c>
      <c r="BE1864" s="200">
        <f>IF(N1864="základní",J1864,0)</f>
        <v>0</v>
      </c>
      <c r="BF1864" s="200">
        <f>IF(N1864="snížená",J1864,0)</f>
        <v>0</v>
      </c>
      <c r="BG1864" s="200">
        <f>IF(N1864="zákl. přenesená",J1864,0)</f>
        <v>0</v>
      </c>
      <c r="BH1864" s="200">
        <f>IF(N1864="sníž. přenesená",J1864,0)</f>
        <v>0</v>
      </c>
      <c r="BI1864" s="200">
        <f>IF(N1864="nulová",J1864,0)</f>
        <v>0</v>
      </c>
      <c r="BJ1864" s="18" t="s">
        <v>84</v>
      </c>
      <c r="BK1864" s="200">
        <f>ROUND(I1864*H1864,2)</f>
        <v>0</v>
      </c>
      <c r="BL1864" s="18" t="s">
        <v>314</v>
      </c>
      <c r="BM1864" s="199" t="s">
        <v>2128</v>
      </c>
    </row>
    <row r="1865" spans="1:65" s="2" customFormat="1" ht="11.25">
      <c r="A1865" s="35"/>
      <c r="B1865" s="36"/>
      <c r="C1865" s="37"/>
      <c r="D1865" s="201" t="s">
        <v>209</v>
      </c>
      <c r="E1865" s="37"/>
      <c r="F1865" s="202" t="s">
        <v>2129</v>
      </c>
      <c r="G1865" s="37"/>
      <c r="H1865" s="37"/>
      <c r="I1865" s="203"/>
      <c r="J1865" s="37"/>
      <c r="K1865" s="37"/>
      <c r="L1865" s="40"/>
      <c r="M1865" s="204"/>
      <c r="N1865" s="205"/>
      <c r="O1865" s="72"/>
      <c r="P1865" s="72"/>
      <c r="Q1865" s="72"/>
      <c r="R1865" s="72"/>
      <c r="S1865" s="72"/>
      <c r="T1865" s="73"/>
      <c r="U1865" s="35"/>
      <c r="V1865" s="35"/>
      <c r="W1865" s="35"/>
      <c r="X1865" s="35"/>
      <c r="Y1865" s="35"/>
      <c r="Z1865" s="35"/>
      <c r="AA1865" s="35"/>
      <c r="AB1865" s="35"/>
      <c r="AC1865" s="35"/>
      <c r="AD1865" s="35"/>
      <c r="AE1865" s="35"/>
      <c r="AT1865" s="18" t="s">
        <v>209</v>
      </c>
      <c r="AU1865" s="18" t="s">
        <v>86</v>
      </c>
    </row>
    <row r="1866" spans="1:65" s="13" customFormat="1" ht="11.25">
      <c r="B1866" s="206"/>
      <c r="C1866" s="207"/>
      <c r="D1866" s="208" t="s">
        <v>211</v>
      </c>
      <c r="E1866" s="209" t="s">
        <v>1</v>
      </c>
      <c r="F1866" s="210" t="s">
        <v>2130</v>
      </c>
      <c r="G1866" s="207"/>
      <c r="H1866" s="209" t="s">
        <v>1</v>
      </c>
      <c r="I1866" s="211"/>
      <c r="J1866" s="207"/>
      <c r="K1866" s="207"/>
      <c r="L1866" s="212"/>
      <c r="M1866" s="213"/>
      <c r="N1866" s="214"/>
      <c r="O1866" s="214"/>
      <c r="P1866" s="214"/>
      <c r="Q1866" s="214"/>
      <c r="R1866" s="214"/>
      <c r="S1866" s="214"/>
      <c r="T1866" s="215"/>
      <c r="AT1866" s="216" t="s">
        <v>211</v>
      </c>
      <c r="AU1866" s="216" t="s">
        <v>86</v>
      </c>
      <c r="AV1866" s="13" t="s">
        <v>84</v>
      </c>
      <c r="AW1866" s="13" t="s">
        <v>32</v>
      </c>
      <c r="AX1866" s="13" t="s">
        <v>76</v>
      </c>
      <c r="AY1866" s="216" t="s">
        <v>200</v>
      </c>
    </row>
    <row r="1867" spans="1:65" s="14" customFormat="1" ht="11.25">
      <c r="B1867" s="217"/>
      <c r="C1867" s="218"/>
      <c r="D1867" s="208" t="s">
        <v>211</v>
      </c>
      <c r="E1867" s="219" t="s">
        <v>1</v>
      </c>
      <c r="F1867" s="220" t="s">
        <v>2131</v>
      </c>
      <c r="G1867" s="218"/>
      <c r="H1867" s="221">
        <v>60</v>
      </c>
      <c r="I1867" s="222"/>
      <c r="J1867" s="218"/>
      <c r="K1867" s="218"/>
      <c r="L1867" s="223"/>
      <c r="M1867" s="224"/>
      <c r="N1867" s="225"/>
      <c r="O1867" s="225"/>
      <c r="P1867" s="225"/>
      <c r="Q1867" s="225"/>
      <c r="R1867" s="225"/>
      <c r="S1867" s="225"/>
      <c r="T1867" s="226"/>
      <c r="AT1867" s="227" t="s">
        <v>211</v>
      </c>
      <c r="AU1867" s="227" t="s">
        <v>86</v>
      </c>
      <c r="AV1867" s="14" t="s">
        <v>86</v>
      </c>
      <c r="AW1867" s="14" t="s">
        <v>32</v>
      </c>
      <c r="AX1867" s="14" t="s">
        <v>84</v>
      </c>
      <c r="AY1867" s="227" t="s">
        <v>200</v>
      </c>
    </row>
    <row r="1868" spans="1:65" s="2" customFormat="1" ht="24.2" customHeight="1">
      <c r="A1868" s="35"/>
      <c r="B1868" s="36"/>
      <c r="C1868" s="188" t="s">
        <v>2132</v>
      </c>
      <c r="D1868" s="188" t="s">
        <v>202</v>
      </c>
      <c r="E1868" s="189" t="s">
        <v>2133</v>
      </c>
      <c r="F1868" s="190" t="s">
        <v>2134</v>
      </c>
      <c r="G1868" s="191" t="s">
        <v>415</v>
      </c>
      <c r="H1868" s="192">
        <v>36</v>
      </c>
      <c r="I1868" s="193"/>
      <c r="J1868" s="194">
        <f>ROUND(I1868*H1868,2)</f>
        <v>0</v>
      </c>
      <c r="K1868" s="190" t="s">
        <v>206</v>
      </c>
      <c r="L1868" s="40"/>
      <c r="M1868" s="195" t="s">
        <v>1</v>
      </c>
      <c r="N1868" s="196" t="s">
        <v>41</v>
      </c>
      <c r="O1868" s="72"/>
      <c r="P1868" s="197">
        <f>O1868*H1868</f>
        <v>0</v>
      </c>
      <c r="Q1868" s="197">
        <v>1.48E-3</v>
      </c>
      <c r="R1868" s="197">
        <f>Q1868*H1868</f>
        <v>5.3280000000000001E-2</v>
      </c>
      <c r="S1868" s="197">
        <v>0</v>
      </c>
      <c r="T1868" s="198">
        <f>S1868*H1868</f>
        <v>0</v>
      </c>
      <c r="U1868" s="35"/>
      <c r="V1868" s="35"/>
      <c r="W1868" s="35"/>
      <c r="X1868" s="35"/>
      <c r="Y1868" s="35"/>
      <c r="Z1868" s="35"/>
      <c r="AA1868" s="35"/>
      <c r="AB1868" s="35"/>
      <c r="AC1868" s="35"/>
      <c r="AD1868" s="35"/>
      <c r="AE1868" s="35"/>
      <c r="AR1868" s="199" t="s">
        <v>314</v>
      </c>
      <c r="AT1868" s="199" t="s">
        <v>202</v>
      </c>
      <c r="AU1868" s="199" t="s">
        <v>86</v>
      </c>
      <c r="AY1868" s="18" t="s">
        <v>200</v>
      </c>
      <c r="BE1868" s="200">
        <f>IF(N1868="základní",J1868,0)</f>
        <v>0</v>
      </c>
      <c r="BF1868" s="200">
        <f>IF(N1868="snížená",J1868,0)</f>
        <v>0</v>
      </c>
      <c r="BG1868" s="200">
        <f>IF(N1868="zákl. přenesená",J1868,0)</f>
        <v>0</v>
      </c>
      <c r="BH1868" s="200">
        <f>IF(N1868="sníž. přenesená",J1868,0)</f>
        <v>0</v>
      </c>
      <c r="BI1868" s="200">
        <f>IF(N1868="nulová",J1868,0)</f>
        <v>0</v>
      </c>
      <c r="BJ1868" s="18" t="s">
        <v>84</v>
      </c>
      <c r="BK1868" s="200">
        <f>ROUND(I1868*H1868,2)</f>
        <v>0</v>
      </c>
      <c r="BL1868" s="18" t="s">
        <v>314</v>
      </c>
      <c r="BM1868" s="199" t="s">
        <v>2135</v>
      </c>
    </row>
    <row r="1869" spans="1:65" s="2" customFormat="1" ht="11.25">
      <c r="A1869" s="35"/>
      <c r="B1869" s="36"/>
      <c r="C1869" s="37"/>
      <c r="D1869" s="201" t="s">
        <v>209</v>
      </c>
      <c r="E1869" s="37"/>
      <c r="F1869" s="202" t="s">
        <v>2136</v>
      </c>
      <c r="G1869" s="37"/>
      <c r="H1869" s="37"/>
      <c r="I1869" s="203"/>
      <c r="J1869" s="37"/>
      <c r="K1869" s="37"/>
      <c r="L1869" s="40"/>
      <c r="M1869" s="204"/>
      <c r="N1869" s="205"/>
      <c r="O1869" s="72"/>
      <c r="P1869" s="72"/>
      <c r="Q1869" s="72"/>
      <c r="R1869" s="72"/>
      <c r="S1869" s="72"/>
      <c r="T1869" s="73"/>
      <c r="U1869" s="35"/>
      <c r="V1869" s="35"/>
      <c r="W1869" s="35"/>
      <c r="X1869" s="35"/>
      <c r="Y1869" s="35"/>
      <c r="Z1869" s="35"/>
      <c r="AA1869" s="35"/>
      <c r="AB1869" s="35"/>
      <c r="AC1869" s="35"/>
      <c r="AD1869" s="35"/>
      <c r="AE1869" s="35"/>
      <c r="AT1869" s="18" t="s">
        <v>209</v>
      </c>
      <c r="AU1869" s="18" t="s">
        <v>86</v>
      </c>
    </row>
    <row r="1870" spans="1:65" s="13" customFormat="1" ht="11.25">
      <c r="B1870" s="206"/>
      <c r="C1870" s="207"/>
      <c r="D1870" s="208" t="s">
        <v>211</v>
      </c>
      <c r="E1870" s="209" t="s">
        <v>1</v>
      </c>
      <c r="F1870" s="210" t="s">
        <v>2137</v>
      </c>
      <c r="G1870" s="207"/>
      <c r="H1870" s="209" t="s">
        <v>1</v>
      </c>
      <c r="I1870" s="211"/>
      <c r="J1870" s="207"/>
      <c r="K1870" s="207"/>
      <c r="L1870" s="212"/>
      <c r="M1870" s="213"/>
      <c r="N1870" s="214"/>
      <c r="O1870" s="214"/>
      <c r="P1870" s="214"/>
      <c r="Q1870" s="214"/>
      <c r="R1870" s="214"/>
      <c r="S1870" s="214"/>
      <c r="T1870" s="215"/>
      <c r="AT1870" s="216" t="s">
        <v>211</v>
      </c>
      <c r="AU1870" s="216" t="s">
        <v>86</v>
      </c>
      <c r="AV1870" s="13" t="s">
        <v>84</v>
      </c>
      <c r="AW1870" s="13" t="s">
        <v>32</v>
      </c>
      <c r="AX1870" s="13" t="s">
        <v>76</v>
      </c>
      <c r="AY1870" s="216" t="s">
        <v>200</v>
      </c>
    </row>
    <row r="1871" spans="1:65" s="14" customFormat="1" ht="11.25">
      <c r="B1871" s="217"/>
      <c r="C1871" s="218"/>
      <c r="D1871" s="208" t="s">
        <v>211</v>
      </c>
      <c r="E1871" s="219" t="s">
        <v>1</v>
      </c>
      <c r="F1871" s="220" t="s">
        <v>2138</v>
      </c>
      <c r="G1871" s="218"/>
      <c r="H1871" s="221">
        <v>36</v>
      </c>
      <c r="I1871" s="222"/>
      <c r="J1871" s="218"/>
      <c r="K1871" s="218"/>
      <c r="L1871" s="223"/>
      <c r="M1871" s="224"/>
      <c r="N1871" s="225"/>
      <c r="O1871" s="225"/>
      <c r="P1871" s="225"/>
      <c r="Q1871" s="225"/>
      <c r="R1871" s="225"/>
      <c r="S1871" s="225"/>
      <c r="T1871" s="226"/>
      <c r="AT1871" s="227" t="s">
        <v>211</v>
      </c>
      <c r="AU1871" s="227" t="s">
        <v>86</v>
      </c>
      <c r="AV1871" s="14" t="s">
        <v>86</v>
      </c>
      <c r="AW1871" s="14" t="s">
        <v>32</v>
      </c>
      <c r="AX1871" s="14" t="s">
        <v>84</v>
      </c>
      <c r="AY1871" s="227" t="s">
        <v>200</v>
      </c>
    </row>
    <row r="1872" spans="1:65" s="2" customFormat="1" ht="24.2" customHeight="1">
      <c r="A1872" s="35"/>
      <c r="B1872" s="36"/>
      <c r="C1872" s="188" t="s">
        <v>2139</v>
      </c>
      <c r="D1872" s="188" t="s">
        <v>202</v>
      </c>
      <c r="E1872" s="189" t="s">
        <v>2140</v>
      </c>
      <c r="F1872" s="190" t="s">
        <v>2141</v>
      </c>
      <c r="G1872" s="191" t="s">
        <v>415</v>
      </c>
      <c r="H1872" s="192">
        <v>28</v>
      </c>
      <c r="I1872" s="193"/>
      <c r="J1872" s="194">
        <f>ROUND(I1872*H1872,2)</f>
        <v>0</v>
      </c>
      <c r="K1872" s="190" t="s">
        <v>1</v>
      </c>
      <c r="L1872" s="40"/>
      <c r="M1872" s="195" t="s">
        <v>1</v>
      </c>
      <c r="N1872" s="196" t="s">
        <v>41</v>
      </c>
      <c r="O1872" s="72"/>
      <c r="P1872" s="197">
        <f>O1872*H1872</f>
        <v>0</v>
      </c>
      <c r="Q1872" s="197">
        <v>1.9400000000000001E-3</v>
      </c>
      <c r="R1872" s="197">
        <f>Q1872*H1872</f>
        <v>5.432E-2</v>
      </c>
      <c r="S1872" s="197">
        <v>0</v>
      </c>
      <c r="T1872" s="198">
        <f>S1872*H1872</f>
        <v>0</v>
      </c>
      <c r="U1872" s="35"/>
      <c r="V1872" s="35"/>
      <c r="W1872" s="35"/>
      <c r="X1872" s="35"/>
      <c r="Y1872" s="35"/>
      <c r="Z1872" s="35"/>
      <c r="AA1872" s="35"/>
      <c r="AB1872" s="35"/>
      <c r="AC1872" s="35"/>
      <c r="AD1872" s="35"/>
      <c r="AE1872" s="35"/>
      <c r="AR1872" s="199" t="s">
        <v>314</v>
      </c>
      <c r="AT1872" s="199" t="s">
        <v>202</v>
      </c>
      <c r="AU1872" s="199" t="s">
        <v>86</v>
      </c>
      <c r="AY1872" s="18" t="s">
        <v>200</v>
      </c>
      <c r="BE1872" s="200">
        <f>IF(N1872="základní",J1872,0)</f>
        <v>0</v>
      </c>
      <c r="BF1872" s="200">
        <f>IF(N1872="snížená",J1872,0)</f>
        <v>0</v>
      </c>
      <c r="BG1872" s="200">
        <f>IF(N1872="zákl. přenesená",J1872,0)</f>
        <v>0</v>
      </c>
      <c r="BH1872" s="200">
        <f>IF(N1872="sníž. přenesená",J1872,0)</f>
        <v>0</v>
      </c>
      <c r="BI1872" s="200">
        <f>IF(N1872="nulová",J1872,0)</f>
        <v>0</v>
      </c>
      <c r="BJ1872" s="18" t="s">
        <v>84</v>
      </c>
      <c r="BK1872" s="200">
        <f>ROUND(I1872*H1872,2)</f>
        <v>0</v>
      </c>
      <c r="BL1872" s="18" t="s">
        <v>314</v>
      </c>
      <c r="BM1872" s="199" t="s">
        <v>2142</v>
      </c>
    </row>
    <row r="1873" spans="1:65" s="13" customFormat="1" ht="11.25">
      <c r="B1873" s="206"/>
      <c r="C1873" s="207"/>
      <c r="D1873" s="208" t="s">
        <v>211</v>
      </c>
      <c r="E1873" s="209" t="s">
        <v>1</v>
      </c>
      <c r="F1873" s="210" t="s">
        <v>2143</v>
      </c>
      <c r="G1873" s="207"/>
      <c r="H1873" s="209" t="s">
        <v>1</v>
      </c>
      <c r="I1873" s="211"/>
      <c r="J1873" s="207"/>
      <c r="K1873" s="207"/>
      <c r="L1873" s="212"/>
      <c r="M1873" s="213"/>
      <c r="N1873" s="214"/>
      <c r="O1873" s="214"/>
      <c r="P1873" s="214"/>
      <c r="Q1873" s="214"/>
      <c r="R1873" s="214"/>
      <c r="S1873" s="214"/>
      <c r="T1873" s="215"/>
      <c r="AT1873" s="216" t="s">
        <v>211</v>
      </c>
      <c r="AU1873" s="216" t="s">
        <v>86</v>
      </c>
      <c r="AV1873" s="13" t="s">
        <v>84</v>
      </c>
      <c r="AW1873" s="13" t="s">
        <v>32</v>
      </c>
      <c r="AX1873" s="13" t="s">
        <v>76</v>
      </c>
      <c r="AY1873" s="216" t="s">
        <v>200</v>
      </c>
    </row>
    <row r="1874" spans="1:65" s="14" customFormat="1" ht="11.25">
      <c r="B1874" s="217"/>
      <c r="C1874" s="218"/>
      <c r="D1874" s="208" t="s">
        <v>211</v>
      </c>
      <c r="E1874" s="219" t="s">
        <v>1</v>
      </c>
      <c r="F1874" s="220" t="s">
        <v>2144</v>
      </c>
      <c r="G1874" s="218"/>
      <c r="H1874" s="221">
        <v>28</v>
      </c>
      <c r="I1874" s="222"/>
      <c r="J1874" s="218"/>
      <c r="K1874" s="218"/>
      <c r="L1874" s="223"/>
      <c r="M1874" s="224"/>
      <c r="N1874" s="225"/>
      <c r="O1874" s="225"/>
      <c r="P1874" s="225"/>
      <c r="Q1874" s="225"/>
      <c r="R1874" s="225"/>
      <c r="S1874" s="225"/>
      <c r="T1874" s="226"/>
      <c r="AT1874" s="227" t="s">
        <v>211</v>
      </c>
      <c r="AU1874" s="227" t="s">
        <v>86</v>
      </c>
      <c r="AV1874" s="14" t="s">
        <v>86</v>
      </c>
      <c r="AW1874" s="14" t="s">
        <v>32</v>
      </c>
      <c r="AX1874" s="14" t="s">
        <v>84</v>
      </c>
      <c r="AY1874" s="227" t="s">
        <v>200</v>
      </c>
    </row>
    <row r="1875" spans="1:65" s="2" customFormat="1" ht="24.2" customHeight="1">
      <c r="A1875" s="35"/>
      <c r="B1875" s="36"/>
      <c r="C1875" s="188" t="s">
        <v>2145</v>
      </c>
      <c r="D1875" s="188" t="s">
        <v>202</v>
      </c>
      <c r="E1875" s="189" t="s">
        <v>2146</v>
      </c>
      <c r="F1875" s="190" t="s">
        <v>2147</v>
      </c>
      <c r="G1875" s="191" t="s">
        <v>415</v>
      </c>
      <c r="H1875" s="192">
        <v>84</v>
      </c>
      <c r="I1875" s="193"/>
      <c r="J1875" s="194">
        <f>ROUND(I1875*H1875,2)</f>
        <v>0</v>
      </c>
      <c r="K1875" s="190" t="s">
        <v>206</v>
      </c>
      <c r="L1875" s="40"/>
      <c r="M1875" s="195" t="s">
        <v>1</v>
      </c>
      <c r="N1875" s="196" t="s">
        <v>41</v>
      </c>
      <c r="O1875" s="72"/>
      <c r="P1875" s="197">
        <f>O1875*H1875</f>
        <v>0</v>
      </c>
      <c r="Q1875" s="197">
        <v>1.5100000000000001E-3</v>
      </c>
      <c r="R1875" s="197">
        <f>Q1875*H1875</f>
        <v>0.12684000000000001</v>
      </c>
      <c r="S1875" s="197">
        <v>0</v>
      </c>
      <c r="T1875" s="198">
        <f>S1875*H1875</f>
        <v>0</v>
      </c>
      <c r="U1875" s="35"/>
      <c r="V1875" s="35"/>
      <c r="W1875" s="35"/>
      <c r="X1875" s="35"/>
      <c r="Y1875" s="35"/>
      <c r="Z1875" s="35"/>
      <c r="AA1875" s="35"/>
      <c r="AB1875" s="35"/>
      <c r="AC1875" s="35"/>
      <c r="AD1875" s="35"/>
      <c r="AE1875" s="35"/>
      <c r="AR1875" s="199" t="s">
        <v>314</v>
      </c>
      <c r="AT1875" s="199" t="s">
        <v>202</v>
      </c>
      <c r="AU1875" s="199" t="s">
        <v>86</v>
      </c>
      <c r="AY1875" s="18" t="s">
        <v>200</v>
      </c>
      <c r="BE1875" s="200">
        <f>IF(N1875="základní",J1875,0)</f>
        <v>0</v>
      </c>
      <c r="BF1875" s="200">
        <f>IF(N1875="snížená",J1875,0)</f>
        <v>0</v>
      </c>
      <c r="BG1875" s="200">
        <f>IF(N1875="zákl. přenesená",J1875,0)</f>
        <v>0</v>
      </c>
      <c r="BH1875" s="200">
        <f>IF(N1875="sníž. přenesená",J1875,0)</f>
        <v>0</v>
      </c>
      <c r="BI1875" s="200">
        <f>IF(N1875="nulová",J1875,0)</f>
        <v>0</v>
      </c>
      <c r="BJ1875" s="18" t="s">
        <v>84</v>
      </c>
      <c r="BK1875" s="200">
        <f>ROUND(I1875*H1875,2)</f>
        <v>0</v>
      </c>
      <c r="BL1875" s="18" t="s">
        <v>314</v>
      </c>
      <c r="BM1875" s="199" t="s">
        <v>2148</v>
      </c>
    </row>
    <row r="1876" spans="1:65" s="2" customFormat="1" ht="11.25">
      <c r="A1876" s="35"/>
      <c r="B1876" s="36"/>
      <c r="C1876" s="37"/>
      <c r="D1876" s="201" t="s">
        <v>209</v>
      </c>
      <c r="E1876" s="37"/>
      <c r="F1876" s="202" t="s">
        <v>2149</v>
      </c>
      <c r="G1876" s="37"/>
      <c r="H1876" s="37"/>
      <c r="I1876" s="203"/>
      <c r="J1876" s="37"/>
      <c r="K1876" s="37"/>
      <c r="L1876" s="40"/>
      <c r="M1876" s="204"/>
      <c r="N1876" s="205"/>
      <c r="O1876" s="72"/>
      <c r="P1876" s="72"/>
      <c r="Q1876" s="72"/>
      <c r="R1876" s="72"/>
      <c r="S1876" s="72"/>
      <c r="T1876" s="73"/>
      <c r="U1876" s="35"/>
      <c r="V1876" s="35"/>
      <c r="W1876" s="35"/>
      <c r="X1876" s="35"/>
      <c r="Y1876" s="35"/>
      <c r="Z1876" s="35"/>
      <c r="AA1876" s="35"/>
      <c r="AB1876" s="35"/>
      <c r="AC1876" s="35"/>
      <c r="AD1876" s="35"/>
      <c r="AE1876" s="35"/>
      <c r="AT1876" s="18" t="s">
        <v>209</v>
      </c>
      <c r="AU1876" s="18" t="s">
        <v>86</v>
      </c>
    </row>
    <row r="1877" spans="1:65" s="13" customFormat="1" ht="11.25">
      <c r="B1877" s="206"/>
      <c r="C1877" s="207"/>
      <c r="D1877" s="208" t="s">
        <v>211</v>
      </c>
      <c r="E1877" s="209" t="s">
        <v>1</v>
      </c>
      <c r="F1877" s="210" t="s">
        <v>2150</v>
      </c>
      <c r="G1877" s="207"/>
      <c r="H1877" s="209" t="s">
        <v>1</v>
      </c>
      <c r="I1877" s="211"/>
      <c r="J1877" s="207"/>
      <c r="K1877" s="207"/>
      <c r="L1877" s="212"/>
      <c r="M1877" s="213"/>
      <c r="N1877" s="214"/>
      <c r="O1877" s="214"/>
      <c r="P1877" s="214"/>
      <c r="Q1877" s="214"/>
      <c r="R1877" s="214"/>
      <c r="S1877" s="214"/>
      <c r="T1877" s="215"/>
      <c r="AT1877" s="216" t="s">
        <v>211</v>
      </c>
      <c r="AU1877" s="216" t="s">
        <v>86</v>
      </c>
      <c r="AV1877" s="13" t="s">
        <v>84</v>
      </c>
      <c r="AW1877" s="13" t="s">
        <v>32</v>
      </c>
      <c r="AX1877" s="13" t="s">
        <v>76</v>
      </c>
      <c r="AY1877" s="216" t="s">
        <v>200</v>
      </c>
    </row>
    <row r="1878" spans="1:65" s="14" customFormat="1" ht="11.25">
      <c r="B1878" s="217"/>
      <c r="C1878" s="218"/>
      <c r="D1878" s="208" t="s">
        <v>211</v>
      </c>
      <c r="E1878" s="219" t="s">
        <v>1</v>
      </c>
      <c r="F1878" s="220" t="s">
        <v>511</v>
      </c>
      <c r="G1878" s="218"/>
      <c r="H1878" s="221">
        <v>84</v>
      </c>
      <c r="I1878" s="222"/>
      <c r="J1878" s="218"/>
      <c r="K1878" s="218"/>
      <c r="L1878" s="223"/>
      <c r="M1878" s="224"/>
      <c r="N1878" s="225"/>
      <c r="O1878" s="225"/>
      <c r="P1878" s="225"/>
      <c r="Q1878" s="225"/>
      <c r="R1878" s="225"/>
      <c r="S1878" s="225"/>
      <c r="T1878" s="226"/>
      <c r="AT1878" s="227" t="s">
        <v>211</v>
      </c>
      <c r="AU1878" s="227" t="s">
        <v>86</v>
      </c>
      <c r="AV1878" s="14" t="s">
        <v>86</v>
      </c>
      <c r="AW1878" s="14" t="s">
        <v>32</v>
      </c>
      <c r="AX1878" s="14" t="s">
        <v>84</v>
      </c>
      <c r="AY1878" s="227" t="s">
        <v>200</v>
      </c>
    </row>
    <row r="1879" spans="1:65" s="2" customFormat="1" ht="24.2" customHeight="1">
      <c r="A1879" s="35"/>
      <c r="B1879" s="36"/>
      <c r="C1879" s="188" t="s">
        <v>2151</v>
      </c>
      <c r="D1879" s="188" t="s">
        <v>202</v>
      </c>
      <c r="E1879" s="189" t="s">
        <v>2152</v>
      </c>
      <c r="F1879" s="190" t="s">
        <v>2153</v>
      </c>
      <c r="G1879" s="191" t="s">
        <v>415</v>
      </c>
      <c r="H1879" s="192">
        <v>84</v>
      </c>
      <c r="I1879" s="193"/>
      <c r="J1879" s="194">
        <f>ROUND(I1879*H1879,2)</f>
        <v>0</v>
      </c>
      <c r="K1879" s="190" t="s">
        <v>1</v>
      </c>
      <c r="L1879" s="40"/>
      <c r="M1879" s="195" t="s">
        <v>1</v>
      </c>
      <c r="N1879" s="196" t="s">
        <v>41</v>
      </c>
      <c r="O1879" s="72"/>
      <c r="P1879" s="197">
        <f>O1879*H1879</f>
        <v>0</v>
      </c>
      <c r="Q1879" s="197">
        <v>3.9699999999999996E-3</v>
      </c>
      <c r="R1879" s="197">
        <f>Q1879*H1879</f>
        <v>0.33347999999999994</v>
      </c>
      <c r="S1879" s="197">
        <v>0</v>
      </c>
      <c r="T1879" s="198">
        <f>S1879*H1879</f>
        <v>0</v>
      </c>
      <c r="U1879" s="35"/>
      <c r="V1879" s="35"/>
      <c r="W1879" s="35"/>
      <c r="X1879" s="35"/>
      <c r="Y1879" s="35"/>
      <c r="Z1879" s="35"/>
      <c r="AA1879" s="35"/>
      <c r="AB1879" s="35"/>
      <c r="AC1879" s="35"/>
      <c r="AD1879" s="35"/>
      <c r="AE1879" s="35"/>
      <c r="AR1879" s="199" t="s">
        <v>314</v>
      </c>
      <c r="AT1879" s="199" t="s">
        <v>202</v>
      </c>
      <c r="AU1879" s="199" t="s">
        <v>86</v>
      </c>
      <c r="AY1879" s="18" t="s">
        <v>200</v>
      </c>
      <c r="BE1879" s="200">
        <f>IF(N1879="základní",J1879,0)</f>
        <v>0</v>
      </c>
      <c r="BF1879" s="200">
        <f>IF(N1879="snížená",J1879,0)</f>
        <v>0</v>
      </c>
      <c r="BG1879" s="200">
        <f>IF(N1879="zákl. přenesená",J1879,0)</f>
        <v>0</v>
      </c>
      <c r="BH1879" s="200">
        <f>IF(N1879="sníž. přenesená",J1879,0)</f>
        <v>0</v>
      </c>
      <c r="BI1879" s="200">
        <f>IF(N1879="nulová",J1879,0)</f>
        <v>0</v>
      </c>
      <c r="BJ1879" s="18" t="s">
        <v>84</v>
      </c>
      <c r="BK1879" s="200">
        <f>ROUND(I1879*H1879,2)</f>
        <v>0</v>
      </c>
      <c r="BL1879" s="18" t="s">
        <v>314</v>
      </c>
      <c r="BM1879" s="199" t="s">
        <v>2154</v>
      </c>
    </row>
    <row r="1880" spans="1:65" s="13" customFormat="1" ht="11.25">
      <c r="B1880" s="206"/>
      <c r="C1880" s="207"/>
      <c r="D1880" s="208" t="s">
        <v>211</v>
      </c>
      <c r="E1880" s="209" t="s">
        <v>1</v>
      </c>
      <c r="F1880" s="210" t="s">
        <v>2155</v>
      </c>
      <c r="G1880" s="207"/>
      <c r="H1880" s="209" t="s">
        <v>1</v>
      </c>
      <c r="I1880" s="211"/>
      <c r="J1880" s="207"/>
      <c r="K1880" s="207"/>
      <c r="L1880" s="212"/>
      <c r="M1880" s="213"/>
      <c r="N1880" s="214"/>
      <c r="O1880" s="214"/>
      <c r="P1880" s="214"/>
      <c r="Q1880" s="214"/>
      <c r="R1880" s="214"/>
      <c r="S1880" s="214"/>
      <c r="T1880" s="215"/>
      <c r="AT1880" s="216" t="s">
        <v>211</v>
      </c>
      <c r="AU1880" s="216" t="s">
        <v>86</v>
      </c>
      <c r="AV1880" s="13" t="s">
        <v>84</v>
      </c>
      <c r="AW1880" s="13" t="s">
        <v>32</v>
      </c>
      <c r="AX1880" s="13" t="s">
        <v>76</v>
      </c>
      <c r="AY1880" s="216" t="s">
        <v>200</v>
      </c>
    </row>
    <row r="1881" spans="1:65" s="14" customFormat="1" ht="11.25">
      <c r="B1881" s="217"/>
      <c r="C1881" s="218"/>
      <c r="D1881" s="208" t="s">
        <v>211</v>
      </c>
      <c r="E1881" s="219" t="s">
        <v>1</v>
      </c>
      <c r="F1881" s="220" t="s">
        <v>511</v>
      </c>
      <c r="G1881" s="218"/>
      <c r="H1881" s="221">
        <v>84</v>
      </c>
      <c r="I1881" s="222"/>
      <c r="J1881" s="218"/>
      <c r="K1881" s="218"/>
      <c r="L1881" s="223"/>
      <c r="M1881" s="224"/>
      <c r="N1881" s="225"/>
      <c r="O1881" s="225"/>
      <c r="P1881" s="225"/>
      <c r="Q1881" s="225"/>
      <c r="R1881" s="225"/>
      <c r="S1881" s="225"/>
      <c r="T1881" s="226"/>
      <c r="AT1881" s="227" t="s">
        <v>211</v>
      </c>
      <c r="AU1881" s="227" t="s">
        <v>86</v>
      </c>
      <c r="AV1881" s="14" t="s">
        <v>86</v>
      </c>
      <c r="AW1881" s="14" t="s">
        <v>32</v>
      </c>
      <c r="AX1881" s="14" t="s">
        <v>84</v>
      </c>
      <c r="AY1881" s="227" t="s">
        <v>200</v>
      </c>
    </row>
    <row r="1882" spans="1:65" s="2" customFormat="1" ht="24.2" customHeight="1">
      <c r="A1882" s="35"/>
      <c r="B1882" s="36"/>
      <c r="C1882" s="188" t="s">
        <v>2156</v>
      </c>
      <c r="D1882" s="188" t="s">
        <v>202</v>
      </c>
      <c r="E1882" s="189" t="s">
        <v>2157</v>
      </c>
      <c r="F1882" s="190" t="s">
        <v>2158</v>
      </c>
      <c r="G1882" s="191" t="s">
        <v>415</v>
      </c>
      <c r="H1882" s="192">
        <v>35.35</v>
      </c>
      <c r="I1882" s="193"/>
      <c r="J1882" s="194">
        <f>ROUND(I1882*H1882,2)</f>
        <v>0</v>
      </c>
      <c r="K1882" s="190" t="s">
        <v>1</v>
      </c>
      <c r="L1882" s="40"/>
      <c r="M1882" s="195" t="s">
        <v>1</v>
      </c>
      <c r="N1882" s="196" t="s">
        <v>41</v>
      </c>
      <c r="O1882" s="72"/>
      <c r="P1882" s="197">
        <f>O1882*H1882</f>
        <v>0</v>
      </c>
      <c r="Q1882" s="197">
        <v>2.64E-3</v>
      </c>
      <c r="R1882" s="197">
        <f>Q1882*H1882</f>
        <v>9.3324000000000004E-2</v>
      </c>
      <c r="S1882" s="197">
        <v>0</v>
      </c>
      <c r="T1882" s="198">
        <f>S1882*H1882</f>
        <v>0</v>
      </c>
      <c r="U1882" s="35"/>
      <c r="V1882" s="35"/>
      <c r="W1882" s="35"/>
      <c r="X1882" s="35"/>
      <c r="Y1882" s="35"/>
      <c r="Z1882" s="35"/>
      <c r="AA1882" s="35"/>
      <c r="AB1882" s="35"/>
      <c r="AC1882" s="35"/>
      <c r="AD1882" s="35"/>
      <c r="AE1882" s="35"/>
      <c r="AR1882" s="199" t="s">
        <v>314</v>
      </c>
      <c r="AT1882" s="199" t="s">
        <v>202</v>
      </c>
      <c r="AU1882" s="199" t="s">
        <v>86</v>
      </c>
      <c r="AY1882" s="18" t="s">
        <v>200</v>
      </c>
      <c r="BE1882" s="200">
        <f>IF(N1882="základní",J1882,0)</f>
        <v>0</v>
      </c>
      <c r="BF1882" s="200">
        <f>IF(N1882="snížená",J1882,0)</f>
        <v>0</v>
      </c>
      <c r="BG1882" s="200">
        <f>IF(N1882="zákl. přenesená",J1882,0)</f>
        <v>0</v>
      </c>
      <c r="BH1882" s="200">
        <f>IF(N1882="sníž. přenesená",J1882,0)</f>
        <v>0</v>
      </c>
      <c r="BI1882" s="200">
        <f>IF(N1882="nulová",J1882,0)</f>
        <v>0</v>
      </c>
      <c r="BJ1882" s="18" t="s">
        <v>84</v>
      </c>
      <c r="BK1882" s="200">
        <f>ROUND(I1882*H1882,2)</f>
        <v>0</v>
      </c>
      <c r="BL1882" s="18" t="s">
        <v>314</v>
      </c>
      <c r="BM1882" s="199" t="s">
        <v>2159</v>
      </c>
    </row>
    <row r="1883" spans="1:65" s="13" customFormat="1" ht="11.25">
      <c r="B1883" s="206"/>
      <c r="C1883" s="207"/>
      <c r="D1883" s="208" t="s">
        <v>211</v>
      </c>
      <c r="E1883" s="209" t="s">
        <v>1</v>
      </c>
      <c r="F1883" s="210" t="s">
        <v>2160</v>
      </c>
      <c r="G1883" s="207"/>
      <c r="H1883" s="209" t="s">
        <v>1</v>
      </c>
      <c r="I1883" s="211"/>
      <c r="J1883" s="207"/>
      <c r="K1883" s="207"/>
      <c r="L1883" s="212"/>
      <c r="M1883" s="213"/>
      <c r="N1883" s="214"/>
      <c r="O1883" s="214"/>
      <c r="P1883" s="214"/>
      <c r="Q1883" s="214"/>
      <c r="R1883" s="214"/>
      <c r="S1883" s="214"/>
      <c r="T1883" s="215"/>
      <c r="AT1883" s="216" t="s">
        <v>211</v>
      </c>
      <c r="AU1883" s="216" t="s">
        <v>86</v>
      </c>
      <c r="AV1883" s="13" t="s">
        <v>84</v>
      </c>
      <c r="AW1883" s="13" t="s">
        <v>32</v>
      </c>
      <c r="AX1883" s="13" t="s">
        <v>76</v>
      </c>
      <c r="AY1883" s="216" t="s">
        <v>200</v>
      </c>
    </row>
    <row r="1884" spans="1:65" s="14" customFormat="1" ht="11.25">
      <c r="B1884" s="217"/>
      <c r="C1884" s="218"/>
      <c r="D1884" s="208" t="s">
        <v>211</v>
      </c>
      <c r="E1884" s="219" t="s">
        <v>1</v>
      </c>
      <c r="F1884" s="220" t="s">
        <v>2161</v>
      </c>
      <c r="G1884" s="218"/>
      <c r="H1884" s="221">
        <v>5.91</v>
      </c>
      <c r="I1884" s="222"/>
      <c r="J1884" s="218"/>
      <c r="K1884" s="218"/>
      <c r="L1884" s="223"/>
      <c r="M1884" s="224"/>
      <c r="N1884" s="225"/>
      <c r="O1884" s="225"/>
      <c r="P1884" s="225"/>
      <c r="Q1884" s="225"/>
      <c r="R1884" s="225"/>
      <c r="S1884" s="225"/>
      <c r="T1884" s="226"/>
      <c r="AT1884" s="227" t="s">
        <v>211</v>
      </c>
      <c r="AU1884" s="227" t="s">
        <v>86</v>
      </c>
      <c r="AV1884" s="14" t="s">
        <v>86</v>
      </c>
      <c r="AW1884" s="14" t="s">
        <v>32</v>
      </c>
      <c r="AX1884" s="14" t="s">
        <v>76</v>
      </c>
      <c r="AY1884" s="227" t="s">
        <v>200</v>
      </c>
    </row>
    <row r="1885" spans="1:65" s="13" customFormat="1" ht="11.25">
      <c r="B1885" s="206"/>
      <c r="C1885" s="207"/>
      <c r="D1885" s="208" t="s">
        <v>211</v>
      </c>
      <c r="E1885" s="209" t="s">
        <v>1</v>
      </c>
      <c r="F1885" s="210" t="s">
        <v>2162</v>
      </c>
      <c r="G1885" s="207"/>
      <c r="H1885" s="209" t="s">
        <v>1</v>
      </c>
      <c r="I1885" s="211"/>
      <c r="J1885" s="207"/>
      <c r="K1885" s="207"/>
      <c r="L1885" s="212"/>
      <c r="M1885" s="213"/>
      <c r="N1885" s="214"/>
      <c r="O1885" s="214"/>
      <c r="P1885" s="214"/>
      <c r="Q1885" s="214"/>
      <c r="R1885" s="214"/>
      <c r="S1885" s="214"/>
      <c r="T1885" s="215"/>
      <c r="AT1885" s="216" t="s">
        <v>211</v>
      </c>
      <c r="AU1885" s="216" t="s">
        <v>86</v>
      </c>
      <c r="AV1885" s="13" t="s">
        <v>84</v>
      </c>
      <c r="AW1885" s="13" t="s">
        <v>32</v>
      </c>
      <c r="AX1885" s="13" t="s">
        <v>76</v>
      </c>
      <c r="AY1885" s="216" t="s">
        <v>200</v>
      </c>
    </row>
    <row r="1886" spans="1:65" s="14" customFormat="1" ht="11.25">
      <c r="B1886" s="217"/>
      <c r="C1886" s="218"/>
      <c r="D1886" s="208" t="s">
        <v>211</v>
      </c>
      <c r="E1886" s="219" t="s">
        <v>1</v>
      </c>
      <c r="F1886" s="220" t="s">
        <v>2163</v>
      </c>
      <c r="G1886" s="218"/>
      <c r="H1886" s="221">
        <v>1.68</v>
      </c>
      <c r="I1886" s="222"/>
      <c r="J1886" s="218"/>
      <c r="K1886" s="218"/>
      <c r="L1886" s="223"/>
      <c r="M1886" s="224"/>
      <c r="N1886" s="225"/>
      <c r="O1886" s="225"/>
      <c r="P1886" s="225"/>
      <c r="Q1886" s="225"/>
      <c r="R1886" s="225"/>
      <c r="S1886" s="225"/>
      <c r="T1886" s="226"/>
      <c r="AT1886" s="227" t="s">
        <v>211</v>
      </c>
      <c r="AU1886" s="227" t="s">
        <v>86</v>
      </c>
      <c r="AV1886" s="14" t="s">
        <v>86</v>
      </c>
      <c r="AW1886" s="14" t="s">
        <v>32</v>
      </c>
      <c r="AX1886" s="14" t="s">
        <v>76</v>
      </c>
      <c r="AY1886" s="227" t="s">
        <v>200</v>
      </c>
    </row>
    <row r="1887" spans="1:65" s="13" customFormat="1" ht="11.25">
      <c r="B1887" s="206"/>
      <c r="C1887" s="207"/>
      <c r="D1887" s="208" t="s">
        <v>211</v>
      </c>
      <c r="E1887" s="209" t="s">
        <v>1</v>
      </c>
      <c r="F1887" s="210" t="s">
        <v>2164</v>
      </c>
      <c r="G1887" s="207"/>
      <c r="H1887" s="209" t="s">
        <v>1</v>
      </c>
      <c r="I1887" s="211"/>
      <c r="J1887" s="207"/>
      <c r="K1887" s="207"/>
      <c r="L1887" s="212"/>
      <c r="M1887" s="213"/>
      <c r="N1887" s="214"/>
      <c r="O1887" s="214"/>
      <c r="P1887" s="214"/>
      <c r="Q1887" s="214"/>
      <c r="R1887" s="214"/>
      <c r="S1887" s="214"/>
      <c r="T1887" s="215"/>
      <c r="AT1887" s="216" t="s">
        <v>211</v>
      </c>
      <c r="AU1887" s="216" t="s">
        <v>86</v>
      </c>
      <c r="AV1887" s="13" t="s">
        <v>84</v>
      </c>
      <c r="AW1887" s="13" t="s">
        <v>32</v>
      </c>
      <c r="AX1887" s="13" t="s">
        <v>76</v>
      </c>
      <c r="AY1887" s="216" t="s">
        <v>200</v>
      </c>
    </row>
    <row r="1888" spans="1:65" s="14" customFormat="1" ht="11.25">
      <c r="B1888" s="217"/>
      <c r="C1888" s="218"/>
      <c r="D1888" s="208" t="s">
        <v>211</v>
      </c>
      <c r="E1888" s="219" t="s">
        <v>1</v>
      </c>
      <c r="F1888" s="220" t="s">
        <v>2165</v>
      </c>
      <c r="G1888" s="218"/>
      <c r="H1888" s="221">
        <v>1.98</v>
      </c>
      <c r="I1888" s="222"/>
      <c r="J1888" s="218"/>
      <c r="K1888" s="218"/>
      <c r="L1888" s="223"/>
      <c r="M1888" s="224"/>
      <c r="N1888" s="225"/>
      <c r="O1888" s="225"/>
      <c r="P1888" s="225"/>
      <c r="Q1888" s="225"/>
      <c r="R1888" s="225"/>
      <c r="S1888" s="225"/>
      <c r="T1888" s="226"/>
      <c r="AT1888" s="227" t="s">
        <v>211</v>
      </c>
      <c r="AU1888" s="227" t="s">
        <v>86</v>
      </c>
      <c r="AV1888" s="14" t="s">
        <v>86</v>
      </c>
      <c r="AW1888" s="14" t="s">
        <v>32</v>
      </c>
      <c r="AX1888" s="14" t="s">
        <v>76</v>
      </c>
      <c r="AY1888" s="227" t="s">
        <v>200</v>
      </c>
    </row>
    <row r="1889" spans="1:65" s="13" customFormat="1" ht="11.25">
      <c r="B1889" s="206"/>
      <c r="C1889" s="207"/>
      <c r="D1889" s="208" t="s">
        <v>211</v>
      </c>
      <c r="E1889" s="209" t="s">
        <v>1</v>
      </c>
      <c r="F1889" s="210" t="s">
        <v>2166</v>
      </c>
      <c r="G1889" s="207"/>
      <c r="H1889" s="209" t="s">
        <v>1</v>
      </c>
      <c r="I1889" s="211"/>
      <c r="J1889" s="207"/>
      <c r="K1889" s="207"/>
      <c r="L1889" s="212"/>
      <c r="M1889" s="213"/>
      <c r="N1889" s="214"/>
      <c r="O1889" s="214"/>
      <c r="P1889" s="214"/>
      <c r="Q1889" s="214"/>
      <c r="R1889" s="214"/>
      <c r="S1889" s="214"/>
      <c r="T1889" s="215"/>
      <c r="AT1889" s="216" t="s">
        <v>211</v>
      </c>
      <c r="AU1889" s="216" t="s">
        <v>86</v>
      </c>
      <c r="AV1889" s="13" t="s">
        <v>84</v>
      </c>
      <c r="AW1889" s="13" t="s">
        <v>32</v>
      </c>
      <c r="AX1889" s="13" t="s">
        <v>76</v>
      </c>
      <c r="AY1889" s="216" t="s">
        <v>200</v>
      </c>
    </row>
    <row r="1890" spans="1:65" s="14" customFormat="1" ht="11.25">
      <c r="B1890" s="217"/>
      <c r="C1890" s="218"/>
      <c r="D1890" s="208" t="s">
        <v>211</v>
      </c>
      <c r="E1890" s="219" t="s">
        <v>1</v>
      </c>
      <c r="F1890" s="220" t="s">
        <v>2167</v>
      </c>
      <c r="G1890" s="218"/>
      <c r="H1890" s="221">
        <v>3.2</v>
      </c>
      <c r="I1890" s="222"/>
      <c r="J1890" s="218"/>
      <c r="K1890" s="218"/>
      <c r="L1890" s="223"/>
      <c r="M1890" s="224"/>
      <c r="N1890" s="225"/>
      <c r="O1890" s="225"/>
      <c r="P1890" s="225"/>
      <c r="Q1890" s="225"/>
      <c r="R1890" s="225"/>
      <c r="S1890" s="225"/>
      <c r="T1890" s="226"/>
      <c r="AT1890" s="227" t="s">
        <v>211</v>
      </c>
      <c r="AU1890" s="227" t="s">
        <v>86</v>
      </c>
      <c r="AV1890" s="14" t="s">
        <v>86</v>
      </c>
      <c r="AW1890" s="14" t="s">
        <v>32</v>
      </c>
      <c r="AX1890" s="14" t="s">
        <v>76</v>
      </c>
      <c r="AY1890" s="227" t="s">
        <v>200</v>
      </c>
    </row>
    <row r="1891" spans="1:65" s="13" customFormat="1" ht="11.25">
      <c r="B1891" s="206"/>
      <c r="C1891" s="207"/>
      <c r="D1891" s="208" t="s">
        <v>211</v>
      </c>
      <c r="E1891" s="209" t="s">
        <v>1</v>
      </c>
      <c r="F1891" s="210" t="s">
        <v>2168</v>
      </c>
      <c r="G1891" s="207"/>
      <c r="H1891" s="209" t="s">
        <v>1</v>
      </c>
      <c r="I1891" s="211"/>
      <c r="J1891" s="207"/>
      <c r="K1891" s="207"/>
      <c r="L1891" s="212"/>
      <c r="M1891" s="213"/>
      <c r="N1891" s="214"/>
      <c r="O1891" s="214"/>
      <c r="P1891" s="214"/>
      <c r="Q1891" s="214"/>
      <c r="R1891" s="214"/>
      <c r="S1891" s="214"/>
      <c r="T1891" s="215"/>
      <c r="AT1891" s="216" t="s">
        <v>211</v>
      </c>
      <c r="AU1891" s="216" t="s">
        <v>86</v>
      </c>
      <c r="AV1891" s="13" t="s">
        <v>84</v>
      </c>
      <c r="AW1891" s="13" t="s">
        <v>32</v>
      </c>
      <c r="AX1891" s="13" t="s">
        <v>76</v>
      </c>
      <c r="AY1891" s="216" t="s">
        <v>200</v>
      </c>
    </row>
    <row r="1892" spans="1:65" s="14" customFormat="1" ht="11.25">
      <c r="B1892" s="217"/>
      <c r="C1892" s="218"/>
      <c r="D1892" s="208" t="s">
        <v>211</v>
      </c>
      <c r="E1892" s="219" t="s">
        <v>1</v>
      </c>
      <c r="F1892" s="220" t="s">
        <v>2169</v>
      </c>
      <c r="G1892" s="218"/>
      <c r="H1892" s="221">
        <v>1.8</v>
      </c>
      <c r="I1892" s="222"/>
      <c r="J1892" s="218"/>
      <c r="K1892" s="218"/>
      <c r="L1892" s="223"/>
      <c r="M1892" s="224"/>
      <c r="N1892" s="225"/>
      <c r="O1892" s="225"/>
      <c r="P1892" s="225"/>
      <c r="Q1892" s="225"/>
      <c r="R1892" s="225"/>
      <c r="S1892" s="225"/>
      <c r="T1892" s="226"/>
      <c r="AT1892" s="227" t="s">
        <v>211</v>
      </c>
      <c r="AU1892" s="227" t="s">
        <v>86</v>
      </c>
      <c r="AV1892" s="14" t="s">
        <v>86</v>
      </c>
      <c r="AW1892" s="14" t="s">
        <v>32</v>
      </c>
      <c r="AX1892" s="14" t="s">
        <v>76</v>
      </c>
      <c r="AY1892" s="227" t="s">
        <v>200</v>
      </c>
    </row>
    <row r="1893" spans="1:65" s="13" customFormat="1" ht="11.25">
      <c r="B1893" s="206"/>
      <c r="C1893" s="207"/>
      <c r="D1893" s="208" t="s">
        <v>211</v>
      </c>
      <c r="E1893" s="209" t="s">
        <v>1</v>
      </c>
      <c r="F1893" s="210" t="s">
        <v>2170</v>
      </c>
      <c r="G1893" s="207"/>
      <c r="H1893" s="209" t="s">
        <v>1</v>
      </c>
      <c r="I1893" s="211"/>
      <c r="J1893" s="207"/>
      <c r="K1893" s="207"/>
      <c r="L1893" s="212"/>
      <c r="M1893" s="213"/>
      <c r="N1893" s="214"/>
      <c r="O1893" s="214"/>
      <c r="P1893" s="214"/>
      <c r="Q1893" s="214"/>
      <c r="R1893" s="214"/>
      <c r="S1893" s="214"/>
      <c r="T1893" s="215"/>
      <c r="AT1893" s="216" t="s">
        <v>211</v>
      </c>
      <c r="AU1893" s="216" t="s">
        <v>86</v>
      </c>
      <c r="AV1893" s="13" t="s">
        <v>84</v>
      </c>
      <c r="AW1893" s="13" t="s">
        <v>32</v>
      </c>
      <c r="AX1893" s="13" t="s">
        <v>76</v>
      </c>
      <c r="AY1893" s="216" t="s">
        <v>200</v>
      </c>
    </row>
    <row r="1894" spans="1:65" s="14" customFormat="1" ht="11.25">
      <c r="B1894" s="217"/>
      <c r="C1894" s="218"/>
      <c r="D1894" s="208" t="s">
        <v>211</v>
      </c>
      <c r="E1894" s="219" t="s">
        <v>1</v>
      </c>
      <c r="F1894" s="220" t="s">
        <v>2171</v>
      </c>
      <c r="G1894" s="218"/>
      <c r="H1894" s="221">
        <v>7.2</v>
      </c>
      <c r="I1894" s="222"/>
      <c r="J1894" s="218"/>
      <c r="K1894" s="218"/>
      <c r="L1894" s="223"/>
      <c r="M1894" s="224"/>
      <c r="N1894" s="225"/>
      <c r="O1894" s="225"/>
      <c r="P1894" s="225"/>
      <c r="Q1894" s="225"/>
      <c r="R1894" s="225"/>
      <c r="S1894" s="225"/>
      <c r="T1894" s="226"/>
      <c r="AT1894" s="227" t="s">
        <v>211</v>
      </c>
      <c r="AU1894" s="227" t="s">
        <v>86</v>
      </c>
      <c r="AV1894" s="14" t="s">
        <v>86</v>
      </c>
      <c r="AW1894" s="14" t="s">
        <v>32</v>
      </c>
      <c r="AX1894" s="14" t="s">
        <v>76</v>
      </c>
      <c r="AY1894" s="227" t="s">
        <v>200</v>
      </c>
    </row>
    <row r="1895" spans="1:65" s="13" customFormat="1" ht="11.25">
      <c r="B1895" s="206"/>
      <c r="C1895" s="207"/>
      <c r="D1895" s="208" t="s">
        <v>211</v>
      </c>
      <c r="E1895" s="209" t="s">
        <v>1</v>
      </c>
      <c r="F1895" s="210" t="s">
        <v>2172</v>
      </c>
      <c r="G1895" s="207"/>
      <c r="H1895" s="209" t="s">
        <v>1</v>
      </c>
      <c r="I1895" s="211"/>
      <c r="J1895" s="207"/>
      <c r="K1895" s="207"/>
      <c r="L1895" s="212"/>
      <c r="M1895" s="213"/>
      <c r="N1895" s="214"/>
      <c r="O1895" s="214"/>
      <c r="P1895" s="214"/>
      <c r="Q1895" s="214"/>
      <c r="R1895" s="214"/>
      <c r="S1895" s="214"/>
      <c r="T1895" s="215"/>
      <c r="AT1895" s="216" t="s">
        <v>211</v>
      </c>
      <c r="AU1895" s="216" t="s">
        <v>86</v>
      </c>
      <c r="AV1895" s="13" t="s">
        <v>84</v>
      </c>
      <c r="AW1895" s="13" t="s">
        <v>32</v>
      </c>
      <c r="AX1895" s="13" t="s">
        <v>76</v>
      </c>
      <c r="AY1895" s="216" t="s">
        <v>200</v>
      </c>
    </row>
    <row r="1896" spans="1:65" s="14" customFormat="1" ht="11.25">
      <c r="B1896" s="217"/>
      <c r="C1896" s="218"/>
      <c r="D1896" s="208" t="s">
        <v>211</v>
      </c>
      <c r="E1896" s="219" t="s">
        <v>1</v>
      </c>
      <c r="F1896" s="220" t="s">
        <v>2163</v>
      </c>
      <c r="G1896" s="218"/>
      <c r="H1896" s="221">
        <v>1.68</v>
      </c>
      <c r="I1896" s="222"/>
      <c r="J1896" s="218"/>
      <c r="K1896" s="218"/>
      <c r="L1896" s="223"/>
      <c r="M1896" s="224"/>
      <c r="N1896" s="225"/>
      <c r="O1896" s="225"/>
      <c r="P1896" s="225"/>
      <c r="Q1896" s="225"/>
      <c r="R1896" s="225"/>
      <c r="S1896" s="225"/>
      <c r="T1896" s="226"/>
      <c r="AT1896" s="227" t="s">
        <v>211</v>
      </c>
      <c r="AU1896" s="227" t="s">
        <v>86</v>
      </c>
      <c r="AV1896" s="14" t="s">
        <v>86</v>
      </c>
      <c r="AW1896" s="14" t="s">
        <v>32</v>
      </c>
      <c r="AX1896" s="14" t="s">
        <v>76</v>
      </c>
      <c r="AY1896" s="227" t="s">
        <v>200</v>
      </c>
    </row>
    <row r="1897" spans="1:65" s="13" customFormat="1" ht="11.25">
      <c r="B1897" s="206"/>
      <c r="C1897" s="207"/>
      <c r="D1897" s="208" t="s">
        <v>211</v>
      </c>
      <c r="E1897" s="209" t="s">
        <v>1</v>
      </c>
      <c r="F1897" s="210" t="s">
        <v>2173</v>
      </c>
      <c r="G1897" s="207"/>
      <c r="H1897" s="209" t="s">
        <v>1</v>
      </c>
      <c r="I1897" s="211"/>
      <c r="J1897" s="207"/>
      <c r="K1897" s="207"/>
      <c r="L1897" s="212"/>
      <c r="M1897" s="213"/>
      <c r="N1897" s="214"/>
      <c r="O1897" s="214"/>
      <c r="P1897" s="214"/>
      <c r="Q1897" s="214"/>
      <c r="R1897" s="214"/>
      <c r="S1897" s="214"/>
      <c r="T1897" s="215"/>
      <c r="AT1897" s="216" t="s">
        <v>211</v>
      </c>
      <c r="AU1897" s="216" t="s">
        <v>86</v>
      </c>
      <c r="AV1897" s="13" t="s">
        <v>84</v>
      </c>
      <c r="AW1897" s="13" t="s">
        <v>32</v>
      </c>
      <c r="AX1897" s="13" t="s">
        <v>76</v>
      </c>
      <c r="AY1897" s="216" t="s">
        <v>200</v>
      </c>
    </row>
    <row r="1898" spans="1:65" s="14" customFormat="1" ht="11.25">
      <c r="B1898" s="217"/>
      <c r="C1898" s="218"/>
      <c r="D1898" s="208" t="s">
        <v>211</v>
      </c>
      <c r="E1898" s="219" t="s">
        <v>1</v>
      </c>
      <c r="F1898" s="220" t="s">
        <v>2174</v>
      </c>
      <c r="G1898" s="218"/>
      <c r="H1898" s="221">
        <v>1.9</v>
      </c>
      <c r="I1898" s="222"/>
      <c r="J1898" s="218"/>
      <c r="K1898" s="218"/>
      <c r="L1898" s="223"/>
      <c r="M1898" s="224"/>
      <c r="N1898" s="225"/>
      <c r="O1898" s="225"/>
      <c r="P1898" s="225"/>
      <c r="Q1898" s="225"/>
      <c r="R1898" s="225"/>
      <c r="S1898" s="225"/>
      <c r="T1898" s="226"/>
      <c r="AT1898" s="227" t="s">
        <v>211</v>
      </c>
      <c r="AU1898" s="227" t="s">
        <v>86</v>
      </c>
      <c r="AV1898" s="14" t="s">
        <v>86</v>
      </c>
      <c r="AW1898" s="14" t="s">
        <v>32</v>
      </c>
      <c r="AX1898" s="14" t="s">
        <v>76</v>
      </c>
      <c r="AY1898" s="227" t="s">
        <v>200</v>
      </c>
    </row>
    <row r="1899" spans="1:65" s="13" customFormat="1" ht="11.25">
      <c r="B1899" s="206"/>
      <c r="C1899" s="207"/>
      <c r="D1899" s="208" t="s">
        <v>211</v>
      </c>
      <c r="E1899" s="209" t="s">
        <v>1</v>
      </c>
      <c r="F1899" s="210" t="s">
        <v>2175</v>
      </c>
      <c r="G1899" s="207"/>
      <c r="H1899" s="209" t="s">
        <v>1</v>
      </c>
      <c r="I1899" s="211"/>
      <c r="J1899" s="207"/>
      <c r="K1899" s="207"/>
      <c r="L1899" s="212"/>
      <c r="M1899" s="213"/>
      <c r="N1899" s="214"/>
      <c r="O1899" s="214"/>
      <c r="P1899" s="214"/>
      <c r="Q1899" s="214"/>
      <c r="R1899" s="214"/>
      <c r="S1899" s="214"/>
      <c r="T1899" s="215"/>
      <c r="AT1899" s="216" t="s">
        <v>211</v>
      </c>
      <c r="AU1899" s="216" t="s">
        <v>86</v>
      </c>
      <c r="AV1899" s="13" t="s">
        <v>84</v>
      </c>
      <c r="AW1899" s="13" t="s">
        <v>32</v>
      </c>
      <c r="AX1899" s="13" t="s">
        <v>76</v>
      </c>
      <c r="AY1899" s="216" t="s">
        <v>200</v>
      </c>
    </row>
    <row r="1900" spans="1:65" s="14" customFormat="1" ht="11.25">
      <c r="B1900" s="217"/>
      <c r="C1900" s="218"/>
      <c r="D1900" s="208" t="s">
        <v>211</v>
      </c>
      <c r="E1900" s="219" t="s">
        <v>1</v>
      </c>
      <c r="F1900" s="220" t="s">
        <v>697</v>
      </c>
      <c r="G1900" s="218"/>
      <c r="H1900" s="221">
        <v>10</v>
      </c>
      <c r="I1900" s="222"/>
      <c r="J1900" s="218"/>
      <c r="K1900" s="218"/>
      <c r="L1900" s="223"/>
      <c r="M1900" s="224"/>
      <c r="N1900" s="225"/>
      <c r="O1900" s="225"/>
      <c r="P1900" s="225"/>
      <c r="Q1900" s="225"/>
      <c r="R1900" s="225"/>
      <c r="S1900" s="225"/>
      <c r="T1900" s="226"/>
      <c r="AT1900" s="227" t="s">
        <v>211</v>
      </c>
      <c r="AU1900" s="227" t="s">
        <v>86</v>
      </c>
      <c r="AV1900" s="14" t="s">
        <v>86</v>
      </c>
      <c r="AW1900" s="14" t="s">
        <v>32</v>
      </c>
      <c r="AX1900" s="14" t="s">
        <v>76</v>
      </c>
      <c r="AY1900" s="227" t="s">
        <v>200</v>
      </c>
    </row>
    <row r="1901" spans="1:65" s="15" customFormat="1" ht="11.25">
      <c r="B1901" s="228"/>
      <c r="C1901" s="229"/>
      <c r="D1901" s="208" t="s">
        <v>211</v>
      </c>
      <c r="E1901" s="230" t="s">
        <v>1</v>
      </c>
      <c r="F1901" s="231" t="s">
        <v>219</v>
      </c>
      <c r="G1901" s="229"/>
      <c r="H1901" s="232">
        <v>35.35</v>
      </c>
      <c r="I1901" s="233"/>
      <c r="J1901" s="229"/>
      <c r="K1901" s="229"/>
      <c r="L1901" s="234"/>
      <c r="M1901" s="235"/>
      <c r="N1901" s="236"/>
      <c r="O1901" s="236"/>
      <c r="P1901" s="236"/>
      <c r="Q1901" s="236"/>
      <c r="R1901" s="236"/>
      <c r="S1901" s="236"/>
      <c r="T1901" s="237"/>
      <c r="AT1901" s="238" t="s">
        <v>211</v>
      </c>
      <c r="AU1901" s="238" t="s">
        <v>86</v>
      </c>
      <c r="AV1901" s="15" t="s">
        <v>207</v>
      </c>
      <c r="AW1901" s="15" t="s">
        <v>32</v>
      </c>
      <c r="AX1901" s="15" t="s">
        <v>84</v>
      </c>
      <c r="AY1901" s="238" t="s">
        <v>200</v>
      </c>
    </row>
    <row r="1902" spans="1:65" s="2" customFormat="1" ht="33" customHeight="1">
      <c r="A1902" s="35"/>
      <c r="B1902" s="36"/>
      <c r="C1902" s="188" t="s">
        <v>2176</v>
      </c>
      <c r="D1902" s="188" t="s">
        <v>202</v>
      </c>
      <c r="E1902" s="189" t="s">
        <v>2177</v>
      </c>
      <c r="F1902" s="190" t="s">
        <v>2178</v>
      </c>
      <c r="G1902" s="191" t="s">
        <v>415</v>
      </c>
      <c r="H1902" s="192">
        <v>28</v>
      </c>
      <c r="I1902" s="193"/>
      <c r="J1902" s="194">
        <f>ROUND(I1902*H1902,2)</f>
        <v>0</v>
      </c>
      <c r="K1902" s="190" t="s">
        <v>1</v>
      </c>
      <c r="L1902" s="40"/>
      <c r="M1902" s="195" t="s">
        <v>1</v>
      </c>
      <c r="N1902" s="196" t="s">
        <v>41</v>
      </c>
      <c r="O1902" s="72"/>
      <c r="P1902" s="197">
        <f>O1902*H1902</f>
        <v>0</v>
      </c>
      <c r="Q1902" s="197">
        <v>2.3600000000000001E-3</v>
      </c>
      <c r="R1902" s="197">
        <f>Q1902*H1902</f>
        <v>6.608E-2</v>
      </c>
      <c r="S1902" s="197">
        <v>0</v>
      </c>
      <c r="T1902" s="198">
        <f>S1902*H1902</f>
        <v>0</v>
      </c>
      <c r="U1902" s="35"/>
      <c r="V1902" s="35"/>
      <c r="W1902" s="35"/>
      <c r="X1902" s="35"/>
      <c r="Y1902" s="35"/>
      <c r="Z1902" s="35"/>
      <c r="AA1902" s="35"/>
      <c r="AB1902" s="35"/>
      <c r="AC1902" s="35"/>
      <c r="AD1902" s="35"/>
      <c r="AE1902" s="35"/>
      <c r="AR1902" s="199" t="s">
        <v>314</v>
      </c>
      <c r="AT1902" s="199" t="s">
        <v>202</v>
      </c>
      <c r="AU1902" s="199" t="s">
        <v>86</v>
      </c>
      <c r="AY1902" s="18" t="s">
        <v>200</v>
      </c>
      <c r="BE1902" s="200">
        <f>IF(N1902="základní",J1902,0)</f>
        <v>0</v>
      </c>
      <c r="BF1902" s="200">
        <f>IF(N1902="snížená",J1902,0)</f>
        <v>0</v>
      </c>
      <c r="BG1902" s="200">
        <f>IF(N1902="zákl. přenesená",J1902,0)</f>
        <v>0</v>
      </c>
      <c r="BH1902" s="200">
        <f>IF(N1902="sníž. přenesená",J1902,0)</f>
        <v>0</v>
      </c>
      <c r="BI1902" s="200">
        <f>IF(N1902="nulová",J1902,0)</f>
        <v>0</v>
      </c>
      <c r="BJ1902" s="18" t="s">
        <v>84</v>
      </c>
      <c r="BK1902" s="200">
        <f>ROUND(I1902*H1902,2)</f>
        <v>0</v>
      </c>
      <c r="BL1902" s="18" t="s">
        <v>314</v>
      </c>
      <c r="BM1902" s="199" t="s">
        <v>2179</v>
      </c>
    </row>
    <row r="1903" spans="1:65" s="13" customFormat="1" ht="11.25">
      <c r="B1903" s="206"/>
      <c r="C1903" s="207"/>
      <c r="D1903" s="208" t="s">
        <v>211</v>
      </c>
      <c r="E1903" s="209" t="s">
        <v>1</v>
      </c>
      <c r="F1903" s="210" t="s">
        <v>2180</v>
      </c>
      <c r="G1903" s="207"/>
      <c r="H1903" s="209" t="s">
        <v>1</v>
      </c>
      <c r="I1903" s="211"/>
      <c r="J1903" s="207"/>
      <c r="K1903" s="207"/>
      <c r="L1903" s="212"/>
      <c r="M1903" s="213"/>
      <c r="N1903" s="214"/>
      <c r="O1903" s="214"/>
      <c r="P1903" s="214"/>
      <c r="Q1903" s="214"/>
      <c r="R1903" s="214"/>
      <c r="S1903" s="214"/>
      <c r="T1903" s="215"/>
      <c r="AT1903" s="216" t="s">
        <v>211</v>
      </c>
      <c r="AU1903" s="216" t="s">
        <v>86</v>
      </c>
      <c r="AV1903" s="13" t="s">
        <v>84</v>
      </c>
      <c r="AW1903" s="13" t="s">
        <v>32</v>
      </c>
      <c r="AX1903" s="13" t="s">
        <v>76</v>
      </c>
      <c r="AY1903" s="216" t="s">
        <v>200</v>
      </c>
    </row>
    <row r="1904" spans="1:65" s="14" customFormat="1" ht="11.25">
      <c r="B1904" s="217"/>
      <c r="C1904" s="218"/>
      <c r="D1904" s="208" t="s">
        <v>211</v>
      </c>
      <c r="E1904" s="219" t="s">
        <v>1</v>
      </c>
      <c r="F1904" s="220" t="s">
        <v>2181</v>
      </c>
      <c r="G1904" s="218"/>
      <c r="H1904" s="221">
        <v>28</v>
      </c>
      <c r="I1904" s="222"/>
      <c r="J1904" s="218"/>
      <c r="K1904" s="218"/>
      <c r="L1904" s="223"/>
      <c r="M1904" s="224"/>
      <c r="N1904" s="225"/>
      <c r="O1904" s="225"/>
      <c r="P1904" s="225"/>
      <c r="Q1904" s="225"/>
      <c r="R1904" s="225"/>
      <c r="S1904" s="225"/>
      <c r="T1904" s="226"/>
      <c r="AT1904" s="227" t="s">
        <v>211</v>
      </c>
      <c r="AU1904" s="227" t="s">
        <v>86</v>
      </c>
      <c r="AV1904" s="14" t="s">
        <v>86</v>
      </c>
      <c r="AW1904" s="14" t="s">
        <v>32</v>
      </c>
      <c r="AX1904" s="14" t="s">
        <v>84</v>
      </c>
      <c r="AY1904" s="227" t="s">
        <v>200</v>
      </c>
    </row>
    <row r="1905" spans="1:65" s="2" customFormat="1" ht="33" customHeight="1">
      <c r="A1905" s="35"/>
      <c r="B1905" s="36"/>
      <c r="C1905" s="188" t="s">
        <v>2182</v>
      </c>
      <c r="D1905" s="188" t="s">
        <v>202</v>
      </c>
      <c r="E1905" s="189" t="s">
        <v>2183</v>
      </c>
      <c r="F1905" s="190" t="s">
        <v>2184</v>
      </c>
      <c r="G1905" s="191" t="s">
        <v>101</v>
      </c>
      <c r="H1905" s="192">
        <v>2.5</v>
      </c>
      <c r="I1905" s="193"/>
      <c r="J1905" s="194">
        <f>ROUND(I1905*H1905,2)</f>
        <v>0</v>
      </c>
      <c r="K1905" s="190" t="s">
        <v>206</v>
      </c>
      <c r="L1905" s="40"/>
      <c r="M1905" s="195" t="s">
        <v>1</v>
      </c>
      <c r="N1905" s="196" t="s">
        <v>41</v>
      </c>
      <c r="O1905" s="72"/>
      <c r="P1905" s="197">
        <f>O1905*H1905</f>
        <v>0</v>
      </c>
      <c r="Q1905" s="197">
        <v>5.8399999999999997E-3</v>
      </c>
      <c r="R1905" s="197">
        <f>Q1905*H1905</f>
        <v>1.4599999999999998E-2</v>
      </c>
      <c r="S1905" s="197">
        <v>0</v>
      </c>
      <c r="T1905" s="198">
        <f>S1905*H1905</f>
        <v>0</v>
      </c>
      <c r="U1905" s="35"/>
      <c r="V1905" s="35"/>
      <c r="W1905" s="35"/>
      <c r="X1905" s="35"/>
      <c r="Y1905" s="35"/>
      <c r="Z1905" s="35"/>
      <c r="AA1905" s="35"/>
      <c r="AB1905" s="35"/>
      <c r="AC1905" s="35"/>
      <c r="AD1905" s="35"/>
      <c r="AE1905" s="35"/>
      <c r="AR1905" s="199" t="s">
        <v>314</v>
      </c>
      <c r="AT1905" s="199" t="s">
        <v>202</v>
      </c>
      <c r="AU1905" s="199" t="s">
        <v>86</v>
      </c>
      <c r="AY1905" s="18" t="s">
        <v>200</v>
      </c>
      <c r="BE1905" s="200">
        <f>IF(N1905="základní",J1905,0)</f>
        <v>0</v>
      </c>
      <c r="BF1905" s="200">
        <f>IF(N1905="snížená",J1905,0)</f>
        <v>0</v>
      </c>
      <c r="BG1905" s="200">
        <f>IF(N1905="zákl. přenesená",J1905,0)</f>
        <v>0</v>
      </c>
      <c r="BH1905" s="200">
        <f>IF(N1905="sníž. přenesená",J1905,0)</f>
        <v>0</v>
      </c>
      <c r="BI1905" s="200">
        <f>IF(N1905="nulová",J1905,0)</f>
        <v>0</v>
      </c>
      <c r="BJ1905" s="18" t="s">
        <v>84</v>
      </c>
      <c r="BK1905" s="200">
        <f>ROUND(I1905*H1905,2)</f>
        <v>0</v>
      </c>
      <c r="BL1905" s="18" t="s">
        <v>314</v>
      </c>
      <c r="BM1905" s="199" t="s">
        <v>2185</v>
      </c>
    </row>
    <row r="1906" spans="1:65" s="2" customFormat="1" ht="11.25">
      <c r="A1906" s="35"/>
      <c r="B1906" s="36"/>
      <c r="C1906" s="37"/>
      <c r="D1906" s="201" t="s">
        <v>209</v>
      </c>
      <c r="E1906" s="37"/>
      <c r="F1906" s="202" t="s">
        <v>2186</v>
      </c>
      <c r="G1906" s="37"/>
      <c r="H1906" s="37"/>
      <c r="I1906" s="203"/>
      <c r="J1906" s="37"/>
      <c r="K1906" s="37"/>
      <c r="L1906" s="40"/>
      <c r="M1906" s="204"/>
      <c r="N1906" s="205"/>
      <c r="O1906" s="72"/>
      <c r="P1906" s="72"/>
      <c r="Q1906" s="72"/>
      <c r="R1906" s="72"/>
      <c r="S1906" s="72"/>
      <c r="T1906" s="73"/>
      <c r="U1906" s="35"/>
      <c r="V1906" s="35"/>
      <c r="W1906" s="35"/>
      <c r="X1906" s="35"/>
      <c r="Y1906" s="35"/>
      <c r="Z1906" s="35"/>
      <c r="AA1906" s="35"/>
      <c r="AB1906" s="35"/>
      <c r="AC1906" s="35"/>
      <c r="AD1906" s="35"/>
      <c r="AE1906" s="35"/>
      <c r="AT1906" s="18" t="s">
        <v>209</v>
      </c>
      <c r="AU1906" s="18" t="s">
        <v>86</v>
      </c>
    </row>
    <row r="1907" spans="1:65" s="13" customFormat="1" ht="11.25">
      <c r="B1907" s="206"/>
      <c r="C1907" s="207"/>
      <c r="D1907" s="208" t="s">
        <v>211</v>
      </c>
      <c r="E1907" s="209" t="s">
        <v>1</v>
      </c>
      <c r="F1907" s="210" t="s">
        <v>2187</v>
      </c>
      <c r="G1907" s="207"/>
      <c r="H1907" s="209" t="s">
        <v>1</v>
      </c>
      <c r="I1907" s="211"/>
      <c r="J1907" s="207"/>
      <c r="K1907" s="207"/>
      <c r="L1907" s="212"/>
      <c r="M1907" s="213"/>
      <c r="N1907" s="214"/>
      <c r="O1907" s="214"/>
      <c r="P1907" s="214"/>
      <c r="Q1907" s="214"/>
      <c r="R1907" s="214"/>
      <c r="S1907" s="214"/>
      <c r="T1907" s="215"/>
      <c r="AT1907" s="216" t="s">
        <v>211</v>
      </c>
      <c r="AU1907" s="216" t="s">
        <v>86</v>
      </c>
      <c r="AV1907" s="13" t="s">
        <v>84</v>
      </c>
      <c r="AW1907" s="13" t="s">
        <v>32</v>
      </c>
      <c r="AX1907" s="13" t="s">
        <v>76</v>
      </c>
      <c r="AY1907" s="216" t="s">
        <v>200</v>
      </c>
    </row>
    <row r="1908" spans="1:65" s="14" customFormat="1" ht="11.25">
      <c r="B1908" s="217"/>
      <c r="C1908" s="218"/>
      <c r="D1908" s="208" t="s">
        <v>211</v>
      </c>
      <c r="E1908" s="219" t="s">
        <v>1</v>
      </c>
      <c r="F1908" s="220" t="s">
        <v>2188</v>
      </c>
      <c r="G1908" s="218"/>
      <c r="H1908" s="221">
        <v>2.5</v>
      </c>
      <c r="I1908" s="222"/>
      <c r="J1908" s="218"/>
      <c r="K1908" s="218"/>
      <c r="L1908" s="223"/>
      <c r="M1908" s="224"/>
      <c r="N1908" s="225"/>
      <c r="O1908" s="225"/>
      <c r="P1908" s="225"/>
      <c r="Q1908" s="225"/>
      <c r="R1908" s="225"/>
      <c r="S1908" s="225"/>
      <c r="T1908" s="226"/>
      <c r="AT1908" s="227" t="s">
        <v>211</v>
      </c>
      <c r="AU1908" s="227" t="s">
        <v>86</v>
      </c>
      <c r="AV1908" s="14" t="s">
        <v>86</v>
      </c>
      <c r="AW1908" s="14" t="s">
        <v>32</v>
      </c>
      <c r="AX1908" s="14" t="s">
        <v>84</v>
      </c>
      <c r="AY1908" s="227" t="s">
        <v>200</v>
      </c>
    </row>
    <row r="1909" spans="1:65" s="2" customFormat="1" ht="24.2" customHeight="1">
      <c r="A1909" s="35"/>
      <c r="B1909" s="36"/>
      <c r="C1909" s="188" t="s">
        <v>2189</v>
      </c>
      <c r="D1909" s="188" t="s">
        <v>202</v>
      </c>
      <c r="E1909" s="189" t="s">
        <v>2190</v>
      </c>
      <c r="F1909" s="190" t="s">
        <v>2191</v>
      </c>
      <c r="G1909" s="191" t="s">
        <v>415</v>
      </c>
      <c r="H1909" s="192">
        <v>84</v>
      </c>
      <c r="I1909" s="193"/>
      <c r="J1909" s="194">
        <f>ROUND(I1909*H1909,2)</f>
        <v>0</v>
      </c>
      <c r="K1909" s="190" t="s">
        <v>1</v>
      </c>
      <c r="L1909" s="40"/>
      <c r="M1909" s="195" t="s">
        <v>1</v>
      </c>
      <c r="N1909" s="196" t="s">
        <v>41</v>
      </c>
      <c r="O1909" s="72"/>
      <c r="P1909" s="197">
        <f>O1909*H1909</f>
        <v>0</v>
      </c>
      <c r="Q1909" s="197">
        <v>2.8600000000000001E-3</v>
      </c>
      <c r="R1909" s="197">
        <f>Q1909*H1909</f>
        <v>0.24024000000000001</v>
      </c>
      <c r="S1909" s="197">
        <v>0</v>
      </c>
      <c r="T1909" s="198">
        <f>S1909*H1909</f>
        <v>0</v>
      </c>
      <c r="U1909" s="35"/>
      <c r="V1909" s="35"/>
      <c r="W1909" s="35"/>
      <c r="X1909" s="35"/>
      <c r="Y1909" s="35"/>
      <c r="Z1909" s="35"/>
      <c r="AA1909" s="35"/>
      <c r="AB1909" s="35"/>
      <c r="AC1909" s="35"/>
      <c r="AD1909" s="35"/>
      <c r="AE1909" s="35"/>
      <c r="AR1909" s="199" t="s">
        <v>314</v>
      </c>
      <c r="AT1909" s="199" t="s">
        <v>202</v>
      </c>
      <c r="AU1909" s="199" t="s">
        <v>86</v>
      </c>
      <c r="AY1909" s="18" t="s">
        <v>200</v>
      </c>
      <c r="BE1909" s="200">
        <f>IF(N1909="základní",J1909,0)</f>
        <v>0</v>
      </c>
      <c r="BF1909" s="200">
        <f>IF(N1909="snížená",J1909,0)</f>
        <v>0</v>
      </c>
      <c r="BG1909" s="200">
        <f>IF(N1909="zákl. přenesená",J1909,0)</f>
        <v>0</v>
      </c>
      <c r="BH1909" s="200">
        <f>IF(N1909="sníž. přenesená",J1909,0)</f>
        <v>0</v>
      </c>
      <c r="BI1909" s="200">
        <f>IF(N1909="nulová",J1909,0)</f>
        <v>0</v>
      </c>
      <c r="BJ1909" s="18" t="s">
        <v>84</v>
      </c>
      <c r="BK1909" s="200">
        <f>ROUND(I1909*H1909,2)</f>
        <v>0</v>
      </c>
      <c r="BL1909" s="18" t="s">
        <v>314</v>
      </c>
      <c r="BM1909" s="199" t="s">
        <v>2192</v>
      </c>
    </row>
    <row r="1910" spans="1:65" s="13" customFormat="1" ht="11.25">
      <c r="B1910" s="206"/>
      <c r="C1910" s="207"/>
      <c r="D1910" s="208" t="s">
        <v>211</v>
      </c>
      <c r="E1910" s="209" t="s">
        <v>1</v>
      </c>
      <c r="F1910" s="210" t="s">
        <v>2193</v>
      </c>
      <c r="G1910" s="207"/>
      <c r="H1910" s="209" t="s">
        <v>1</v>
      </c>
      <c r="I1910" s="211"/>
      <c r="J1910" s="207"/>
      <c r="K1910" s="207"/>
      <c r="L1910" s="212"/>
      <c r="M1910" s="213"/>
      <c r="N1910" s="214"/>
      <c r="O1910" s="214"/>
      <c r="P1910" s="214"/>
      <c r="Q1910" s="214"/>
      <c r="R1910" s="214"/>
      <c r="S1910" s="214"/>
      <c r="T1910" s="215"/>
      <c r="AT1910" s="216" t="s">
        <v>211</v>
      </c>
      <c r="AU1910" s="216" t="s">
        <v>86</v>
      </c>
      <c r="AV1910" s="13" t="s">
        <v>84</v>
      </c>
      <c r="AW1910" s="13" t="s">
        <v>32</v>
      </c>
      <c r="AX1910" s="13" t="s">
        <v>76</v>
      </c>
      <c r="AY1910" s="216" t="s">
        <v>200</v>
      </c>
    </row>
    <row r="1911" spans="1:65" s="14" customFormat="1" ht="11.25">
      <c r="B1911" s="217"/>
      <c r="C1911" s="218"/>
      <c r="D1911" s="208" t="s">
        <v>211</v>
      </c>
      <c r="E1911" s="219" t="s">
        <v>1</v>
      </c>
      <c r="F1911" s="220" t="s">
        <v>511</v>
      </c>
      <c r="G1911" s="218"/>
      <c r="H1911" s="221">
        <v>84</v>
      </c>
      <c r="I1911" s="222"/>
      <c r="J1911" s="218"/>
      <c r="K1911" s="218"/>
      <c r="L1911" s="223"/>
      <c r="M1911" s="224"/>
      <c r="N1911" s="225"/>
      <c r="O1911" s="225"/>
      <c r="P1911" s="225"/>
      <c r="Q1911" s="225"/>
      <c r="R1911" s="225"/>
      <c r="S1911" s="225"/>
      <c r="T1911" s="226"/>
      <c r="AT1911" s="227" t="s">
        <v>211</v>
      </c>
      <c r="AU1911" s="227" t="s">
        <v>86</v>
      </c>
      <c r="AV1911" s="14" t="s">
        <v>86</v>
      </c>
      <c r="AW1911" s="14" t="s">
        <v>32</v>
      </c>
      <c r="AX1911" s="14" t="s">
        <v>84</v>
      </c>
      <c r="AY1911" s="227" t="s">
        <v>200</v>
      </c>
    </row>
    <row r="1912" spans="1:65" s="2" customFormat="1" ht="24.2" customHeight="1">
      <c r="A1912" s="35"/>
      <c r="B1912" s="36"/>
      <c r="C1912" s="188" t="s">
        <v>2194</v>
      </c>
      <c r="D1912" s="188" t="s">
        <v>202</v>
      </c>
      <c r="E1912" s="189" t="s">
        <v>2195</v>
      </c>
      <c r="F1912" s="190" t="s">
        <v>2196</v>
      </c>
      <c r="G1912" s="191" t="s">
        <v>403</v>
      </c>
      <c r="H1912" s="192">
        <v>4</v>
      </c>
      <c r="I1912" s="193"/>
      <c r="J1912" s="194">
        <f>ROUND(I1912*H1912,2)</f>
        <v>0</v>
      </c>
      <c r="K1912" s="190" t="s">
        <v>1</v>
      </c>
      <c r="L1912" s="40"/>
      <c r="M1912" s="195" t="s">
        <v>1</v>
      </c>
      <c r="N1912" s="196" t="s">
        <v>41</v>
      </c>
      <c r="O1912" s="72"/>
      <c r="P1912" s="197">
        <f>O1912*H1912</f>
        <v>0</v>
      </c>
      <c r="Q1912" s="197">
        <v>4.8000000000000001E-4</v>
      </c>
      <c r="R1912" s="197">
        <f>Q1912*H1912</f>
        <v>1.92E-3</v>
      </c>
      <c r="S1912" s="197">
        <v>0</v>
      </c>
      <c r="T1912" s="198">
        <f>S1912*H1912</f>
        <v>0</v>
      </c>
      <c r="U1912" s="35"/>
      <c r="V1912" s="35"/>
      <c r="W1912" s="35"/>
      <c r="X1912" s="35"/>
      <c r="Y1912" s="35"/>
      <c r="Z1912" s="35"/>
      <c r="AA1912" s="35"/>
      <c r="AB1912" s="35"/>
      <c r="AC1912" s="35"/>
      <c r="AD1912" s="35"/>
      <c r="AE1912" s="35"/>
      <c r="AR1912" s="199" t="s">
        <v>314</v>
      </c>
      <c r="AT1912" s="199" t="s">
        <v>202</v>
      </c>
      <c r="AU1912" s="199" t="s">
        <v>86</v>
      </c>
      <c r="AY1912" s="18" t="s">
        <v>200</v>
      </c>
      <c r="BE1912" s="200">
        <f>IF(N1912="základní",J1912,0)</f>
        <v>0</v>
      </c>
      <c r="BF1912" s="200">
        <f>IF(N1912="snížená",J1912,0)</f>
        <v>0</v>
      </c>
      <c r="BG1912" s="200">
        <f>IF(N1912="zákl. přenesená",J1912,0)</f>
        <v>0</v>
      </c>
      <c r="BH1912" s="200">
        <f>IF(N1912="sníž. přenesená",J1912,0)</f>
        <v>0</v>
      </c>
      <c r="BI1912" s="200">
        <f>IF(N1912="nulová",J1912,0)</f>
        <v>0</v>
      </c>
      <c r="BJ1912" s="18" t="s">
        <v>84</v>
      </c>
      <c r="BK1912" s="200">
        <f>ROUND(I1912*H1912,2)</f>
        <v>0</v>
      </c>
      <c r="BL1912" s="18" t="s">
        <v>314</v>
      </c>
      <c r="BM1912" s="199" t="s">
        <v>2197</v>
      </c>
    </row>
    <row r="1913" spans="1:65" s="2" customFormat="1" ht="24.2" customHeight="1">
      <c r="A1913" s="35"/>
      <c r="B1913" s="36"/>
      <c r="C1913" s="188" t="s">
        <v>2198</v>
      </c>
      <c r="D1913" s="188" t="s">
        <v>202</v>
      </c>
      <c r="E1913" s="189" t="s">
        <v>2199</v>
      </c>
      <c r="F1913" s="190" t="s">
        <v>2200</v>
      </c>
      <c r="G1913" s="191" t="s">
        <v>415</v>
      </c>
      <c r="H1913" s="192">
        <v>18</v>
      </c>
      <c r="I1913" s="193"/>
      <c r="J1913" s="194">
        <f>ROUND(I1913*H1913,2)</f>
        <v>0</v>
      </c>
      <c r="K1913" s="190" t="s">
        <v>1</v>
      </c>
      <c r="L1913" s="40"/>
      <c r="M1913" s="195" t="s">
        <v>1</v>
      </c>
      <c r="N1913" s="196" t="s">
        <v>41</v>
      </c>
      <c r="O1913" s="72"/>
      <c r="P1913" s="197">
        <f>O1913*H1913</f>
        <v>0</v>
      </c>
      <c r="Q1913" s="197">
        <v>3.7599999999999999E-3</v>
      </c>
      <c r="R1913" s="197">
        <f>Q1913*H1913</f>
        <v>6.7680000000000004E-2</v>
      </c>
      <c r="S1913" s="197">
        <v>0</v>
      </c>
      <c r="T1913" s="198">
        <f>S1913*H1913</f>
        <v>0</v>
      </c>
      <c r="U1913" s="35"/>
      <c r="V1913" s="35"/>
      <c r="W1913" s="35"/>
      <c r="X1913" s="35"/>
      <c r="Y1913" s="35"/>
      <c r="Z1913" s="35"/>
      <c r="AA1913" s="35"/>
      <c r="AB1913" s="35"/>
      <c r="AC1913" s="35"/>
      <c r="AD1913" s="35"/>
      <c r="AE1913" s="35"/>
      <c r="AR1913" s="199" t="s">
        <v>314</v>
      </c>
      <c r="AT1913" s="199" t="s">
        <v>202</v>
      </c>
      <c r="AU1913" s="199" t="s">
        <v>86</v>
      </c>
      <c r="AY1913" s="18" t="s">
        <v>200</v>
      </c>
      <c r="BE1913" s="200">
        <f>IF(N1913="základní",J1913,0)</f>
        <v>0</v>
      </c>
      <c r="BF1913" s="200">
        <f>IF(N1913="snížená",J1913,0)</f>
        <v>0</v>
      </c>
      <c r="BG1913" s="200">
        <f>IF(N1913="zákl. přenesená",J1913,0)</f>
        <v>0</v>
      </c>
      <c r="BH1913" s="200">
        <f>IF(N1913="sníž. přenesená",J1913,0)</f>
        <v>0</v>
      </c>
      <c r="BI1913" s="200">
        <f>IF(N1913="nulová",J1913,0)</f>
        <v>0</v>
      </c>
      <c r="BJ1913" s="18" t="s">
        <v>84</v>
      </c>
      <c r="BK1913" s="200">
        <f>ROUND(I1913*H1913,2)</f>
        <v>0</v>
      </c>
      <c r="BL1913" s="18" t="s">
        <v>314</v>
      </c>
      <c r="BM1913" s="199" t="s">
        <v>2201</v>
      </c>
    </row>
    <row r="1914" spans="1:65" s="13" customFormat="1" ht="11.25">
      <c r="B1914" s="206"/>
      <c r="C1914" s="207"/>
      <c r="D1914" s="208" t="s">
        <v>211</v>
      </c>
      <c r="E1914" s="209" t="s">
        <v>1</v>
      </c>
      <c r="F1914" s="210" t="s">
        <v>2202</v>
      </c>
      <c r="G1914" s="207"/>
      <c r="H1914" s="209" t="s">
        <v>1</v>
      </c>
      <c r="I1914" s="211"/>
      <c r="J1914" s="207"/>
      <c r="K1914" s="207"/>
      <c r="L1914" s="212"/>
      <c r="M1914" s="213"/>
      <c r="N1914" s="214"/>
      <c r="O1914" s="214"/>
      <c r="P1914" s="214"/>
      <c r="Q1914" s="214"/>
      <c r="R1914" s="214"/>
      <c r="S1914" s="214"/>
      <c r="T1914" s="215"/>
      <c r="AT1914" s="216" t="s">
        <v>211</v>
      </c>
      <c r="AU1914" s="216" t="s">
        <v>86</v>
      </c>
      <c r="AV1914" s="13" t="s">
        <v>84</v>
      </c>
      <c r="AW1914" s="13" t="s">
        <v>32</v>
      </c>
      <c r="AX1914" s="13" t="s">
        <v>76</v>
      </c>
      <c r="AY1914" s="216" t="s">
        <v>200</v>
      </c>
    </row>
    <row r="1915" spans="1:65" s="14" customFormat="1" ht="11.25">
      <c r="B1915" s="217"/>
      <c r="C1915" s="218"/>
      <c r="D1915" s="208" t="s">
        <v>211</v>
      </c>
      <c r="E1915" s="219" t="s">
        <v>1</v>
      </c>
      <c r="F1915" s="220" t="s">
        <v>2203</v>
      </c>
      <c r="G1915" s="218"/>
      <c r="H1915" s="221">
        <v>18</v>
      </c>
      <c r="I1915" s="222"/>
      <c r="J1915" s="218"/>
      <c r="K1915" s="218"/>
      <c r="L1915" s="223"/>
      <c r="M1915" s="224"/>
      <c r="N1915" s="225"/>
      <c r="O1915" s="225"/>
      <c r="P1915" s="225"/>
      <c r="Q1915" s="225"/>
      <c r="R1915" s="225"/>
      <c r="S1915" s="225"/>
      <c r="T1915" s="226"/>
      <c r="AT1915" s="227" t="s">
        <v>211</v>
      </c>
      <c r="AU1915" s="227" t="s">
        <v>86</v>
      </c>
      <c r="AV1915" s="14" t="s">
        <v>86</v>
      </c>
      <c r="AW1915" s="14" t="s">
        <v>32</v>
      </c>
      <c r="AX1915" s="14" t="s">
        <v>84</v>
      </c>
      <c r="AY1915" s="227" t="s">
        <v>200</v>
      </c>
    </row>
    <row r="1916" spans="1:65" s="2" customFormat="1" ht="24.2" customHeight="1">
      <c r="A1916" s="35"/>
      <c r="B1916" s="36"/>
      <c r="C1916" s="188" t="s">
        <v>2204</v>
      </c>
      <c r="D1916" s="188" t="s">
        <v>202</v>
      </c>
      <c r="E1916" s="189" t="s">
        <v>2205</v>
      </c>
      <c r="F1916" s="190" t="s">
        <v>2206</v>
      </c>
      <c r="G1916" s="191" t="s">
        <v>283</v>
      </c>
      <c r="H1916" s="192">
        <v>1.23</v>
      </c>
      <c r="I1916" s="193"/>
      <c r="J1916" s="194">
        <f>ROUND(I1916*H1916,2)</f>
        <v>0</v>
      </c>
      <c r="K1916" s="190" t="s">
        <v>206</v>
      </c>
      <c r="L1916" s="40"/>
      <c r="M1916" s="195" t="s">
        <v>1</v>
      </c>
      <c r="N1916" s="196" t="s">
        <v>41</v>
      </c>
      <c r="O1916" s="72"/>
      <c r="P1916" s="197">
        <f>O1916*H1916</f>
        <v>0</v>
      </c>
      <c r="Q1916" s="197">
        <v>0</v>
      </c>
      <c r="R1916" s="197">
        <f>Q1916*H1916</f>
        <v>0</v>
      </c>
      <c r="S1916" s="197">
        <v>0</v>
      </c>
      <c r="T1916" s="198">
        <f>S1916*H1916</f>
        <v>0</v>
      </c>
      <c r="U1916" s="35"/>
      <c r="V1916" s="35"/>
      <c r="W1916" s="35"/>
      <c r="X1916" s="35"/>
      <c r="Y1916" s="35"/>
      <c r="Z1916" s="35"/>
      <c r="AA1916" s="35"/>
      <c r="AB1916" s="35"/>
      <c r="AC1916" s="35"/>
      <c r="AD1916" s="35"/>
      <c r="AE1916" s="35"/>
      <c r="AR1916" s="199" t="s">
        <v>314</v>
      </c>
      <c r="AT1916" s="199" t="s">
        <v>202</v>
      </c>
      <c r="AU1916" s="199" t="s">
        <v>86</v>
      </c>
      <c r="AY1916" s="18" t="s">
        <v>200</v>
      </c>
      <c r="BE1916" s="200">
        <f>IF(N1916="základní",J1916,0)</f>
        <v>0</v>
      </c>
      <c r="BF1916" s="200">
        <f>IF(N1916="snížená",J1916,0)</f>
        <v>0</v>
      </c>
      <c r="BG1916" s="200">
        <f>IF(N1916="zákl. přenesená",J1916,0)</f>
        <v>0</v>
      </c>
      <c r="BH1916" s="200">
        <f>IF(N1916="sníž. přenesená",J1916,0)</f>
        <v>0</v>
      </c>
      <c r="BI1916" s="200">
        <f>IF(N1916="nulová",J1916,0)</f>
        <v>0</v>
      </c>
      <c r="BJ1916" s="18" t="s">
        <v>84</v>
      </c>
      <c r="BK1916" s="200">
        <f>ROUND(I1916*H1916,2)</f>
        <v>0</v>
      </c>
      <c r="BL1916" s="18" t="s">
        <v>314</v>
      </c>
      <c r="BM1916" s="199" t="s">
        <v>2207</v>
      </c>
    </row>
    <row r="1917" spans="1:65" s="2" customFormat="1" ht="11.25">
      <c r="A1917" s="35"/>
      <c r="B1917" s="36"/>
      <c r="C1917" s="37"/>
      <c r="D1917" s="201" t="s">
        <v>209</v>
      </c>
      <c r="E1917" s="37"/>
      <c r="F1917" s="202" t="s">
        <v>2208</v>
      </c>
      <c r="G1917" s="37"/>
      <c r="H1917" s="37"/>
      <c r="I1917" s="203"/>
      <c r="J1917" s="37"/>
      <c r="K1917" s="37"/>
      <c r="L1917" s="40"/>
      <c r="M1917" s="204"/>
      <c r="N1917" s="205"/>
      <c r="O1917" s="72"/>
      <c r="P1917" s="72"/>
      <c r="Q1917" s="72"/>
      <c r="R1917" s="72"/>
      <c r="S1917" s="72"/>
      <c r="T1917" s="73"/>
      <c r="U1917" s="35"/>
      <c r="V1917" s="35"/>
      <c r="W1917" s="35"/>
      <c r="X1917" s="35"/>
      <c r="Y1917" s="35"/>
      <c r="Z1917" s="35"/>
      <c r="AA1917" s="35"/>
      <c r="AB1917" s="35"/>
      <c r="AC1917" s="35"/>
      <c r="AD1917" s="35"/>
      <c r="AE1917" s="35"/>
      <c r="AT1917" s="18" t="s">
        <v>209</v>
      </c>
      <c r="AU1917" s="18" t="s">
        <v>86</v>
      </c>
    </row>
    <row r="1918" spans="1:65" s="12" customFormat="1" ht="22.9" customHeight="1">
      <c r="B1918" s="172"/>
      <c r="C1918" s="173"/>
      <c r="D1918" s="174" t="s">
        <v>75</v>
      </c>
      <c r="E1918" s="186" t="s">
        <v>2209</v>
      </c>
      <c r="F1918" s="186" t="s">
        <v>2210</v>
      </c>
      <c r="G1918" s="173"/>
      <c r="H1918" s="173"/>
      <c r="I1918" s="176"/>
      <c r="J1918" s="187">
        <f>BK1918</f>
        <v>0</v>
      </c>
      <c r="K1918" s="173"/>
      <c r="L1918" s="178"/>
      <c r="M1918" s="179"/>
      <c r="N1918" s="180"/>
      <c r="O1918" s="180"/>
      <c r="P1918" s="181">
        <f>SUM(P1919:P1982)</f>
        <v>0</v>
      </c>
      <c r="Q1918" s="180"/>
      <c r="R1918" s="181">
        <f>SUM(R1919:R1982)</f>
        <v>9.93388442</v>
      </c>
      <c r="S1918" s="180"/>
      <c r="T1918" s="182">
        <f>SUM(T1919:T1982)</f>
        <v>0</v>
      </c>
      <c r="AR1918" s="183" t="s">
        <v>86</v>
      </c>
      <c r="AT1918" s="184" t="s">
        <v>75</v>
      </c>
      <c r="AU1918" s="184" t="s">
        <v>84</v>
      </c>
      <c r="AY1918" s="183" t="s">
        <v>200</v>
      </c>
      <c r="BK1918" s="185">
        <f>SUM(BK1919:BK1982)</f>
        <v>0</v>
      </c>
    </row>
    <row r="1919" spans="1:65" s="2" customFormat="1" ht="24.2" customHeight="1">
      <c r="A1919" s="35"/>
      <c r="B1919" s="36"/>
      <c r="C1919" s="188" t="s">
        <v>2211</v>
      </c>
      <c r="D1919" s="188" t="s">
        <v>202</v>
      </c>
      <c r="E1919" s="189" t="s">
        <v>2212</v>
      </c>
      <c r="F1919" s="190" t="s">
        <v>2213</v>
      </c>
      <c r="G1919" s="191" t="s">
        <v>415</v>
      </c>
      <c r="H1919" s="192">
        <v>12</v>
      </c>
      <c r="I1919" s="193"/>
      <c r="J1919" s="194">
        <f>ROUND(I1919*H1919,2)</f>
        <v>0</v>
      </c>
      <c r="K1919" s="190" t="s">
        <v>206</v>
      </c>
      <c r="L1919" s="40"/>
      <c r="M1919" s="195" t="s">
        <v>1</v>
      </c>
      <c r="N1919" s="196" t="s">
        <v>41</v>
      </c>
      <c r="O1919" s="72"/>
      <c r="P1919" s="197">
        <f>O1919*H1919</f>
        <v>0</v>
      </c>
      <c r="Q1919" s="197">
        <v>2.0000000000000001E-4</v>
      </c>
      <c r="R1919" s="197">
        <f>Q1919*H1919</f>
        <v>2.4000000000000002E-3</v>
      </c>
      <c r="S1919" s="197">
        <v>0</v>
      </c>
      <c r="T1919" s="198">
        <f>S1919*H1919</f>
        <v>0</v>
      </c>
      <c r="U1919" s="35"/>
      <c r="V1919" s="35"/>
      <c r="W1919" s="35"/>
      <c r="X1919" s="35"/>
      <c r="Y1919" s="35"/>
      <c r="Z1919" s="35"/>
      <c r="AA1919" s="35"/>
      <c r="AB1919" s="35"/>
      <c r="AC1919" s="35"/>
      <c r="AD1919" s="35"/>
      <c r="AE1919" s="35"/>
      <c r="AR1919" s="199" t="s">
        <v>314</v>
      </c>
      <c r="AT1919" s="199" t="s">
        <v>202</v>
      </c>
      <c r="AU1919" s="199" t="s">
        <v>86</v>
      </c>
      <c r="AY1919" s="18" t="s">
        <v>200</v>
      </c>
      <c r="BE1919" s="200">
        <f>IF(N1919="základní",J1919,0)</f>
        <v>0</v>
      </c>
      <c r="BF1919" s="200">
        <f>IF(N1919="snížená",J1919,0)</f>
        <v>0</v>
      </c>
      <c r="BG1919" s="200">
        <f>IF(N1919="zákl. přenesená",J1919,0)</f>
        <v>0</v>
      </c>
      <c r="BH1919" s="200">
        <f>IF(N1919="sníž. přenesená",J1919,0)</f>
        <v>0</v>
      </c>
      <c r="BI1919" s="200">
        <f>IF(N1919="nulová",J1919,0)</f>
        <v>0</v>
      </c>
      <c r="BJ1919" s="18" t="s">
        <v>84</v>
      </c>
      <c r="BK1919" s="200">
        <f>ROUND(I1919*H1919,2)</f>
        <v>0</v>
      </c>
      <c r="BL1919" s="18" t="s">
        <v>314</v>
      </c>
      <c r="BM1919" s="199" t="s">
        <v>2214</v>
      </c>
    </row>
    <row r="1920" spans="1:65" s="2" customFormat="1" ht="11.25">
      <c r="A1920" s="35"/>
      <c r="B1920" s="36"/>
      <c r="C1920" s="37"/>
      <c r="D1920" s="201" t="s">
        <v>209</v>
      </c>
      <c r="E1920" s="37"/>
      <c r="F1920" s="202" t="s">
        <v>2215</v>
      </c>
      <c r="G1920" s="37"/>
      <c r="H1920" s="37"/>
      <c r="I1920" s="203"/>
      <c r="J1920" s="37"/>
      <c r="K1920" s="37"/>
      <c r="L1920" s="40"/>
      <c r="M1920" s="204"/>
      <c r="N1920" s="205"/>
      <c r="O1920" s="72"/>
      <c r="P1920" s="72"/>
      <c r="Q1920" s="72"/>
      <c r="R1920" s="72"/>
      <c r="S1920" s="72"/>
      <c r="T1920" s="73"/>
      <c r="U1920" s="35"/>
      <c r="V1920" s="35"/>
      <c r="W1920" s="35"/>
      <c r="X1920" s="35"/>
      <c r="Y1920" s="35"/>
      <c r="Z1920" s="35"/>
      <c r="AA1920" s="35"/>
      <c r="AB1920" s="35"/>
      <c r="AC1920" s="35"/>
      <c r="AD1920" s="35"/>
      <c r="AE1920" s="35"/>
      <c r="AT1920" s="18" t="s">
        <v>209</v>
      </c>
      <c r="AU1920" s="18" t="s">
        <v>86</v>
      </c>
    </row>
    <row r="1921" spans="1:65" s="13" customFormat="1" ht="11.25">
      <c r="B1921" s="206"/>
      <c r="C1921" s="207"/>
      <c r="D1921" s="208" t="s">
        <v>211</v>
      </c>
      <c r="E1921" s="209" t="s">
        <v>1</v>
      </c>
      <c r="F1921" s="210" t="s">
        <v>2216</v>
      </c>
      <c r="G1921" s="207"/>
      <c r="H1921" s="209" t="s">
        <v>1</v>
      </c>
      <c r="I1921" s="211"/>
      <c r="J1921" s="207"/>
      <c r="K1921" s="207"/>
      <c r="L1921" s="212"/>
      <c r="M1921" s="213"/>
      <c r="N1921" s="214"/>
      <c r="O1921" s="214"/>
      <c r="P1921" s="214"/>
      <c r="Q1921" s="214"/>
      <c r="R1921" s="214"/>
      <c r="S1921" s="214"/>
      <c r="T1921" s="215"/>
      <c r="AT1921" s="216" t="s">
        <v>211</v>
      </c>
      <c r="AU1921" s="216" t="s">
        <v>86</v>
      </c>
      <c r="AV1921" s="13" t="s">
        <v>84</v>
      </c>
      <c r="AW1921" s="13" t="s">
        <v>32</v>
      </c>
      <c r="AX1921" s="13" t="s">
        <v>76</v>
      </c>
      <c r="AY1921" s="216" t="s">
        <v>200</v>
      </c>
    </row>
    <row r="1922" spans="1:65" s="14" customFormat="1" ht="11.25">
      <c r="B1922" s="217"/>
      <c r="C1922" s="218"/>
      <c r="D1922" s="208" t="s">
        <v>211</v>
      </c>
      <c r="E1922" s="219" t="s">
        <v>1</v>
      </c>
      <c r="F1922" s="220" t="s">
        <v>2217</v>
      </c>
      <c r="G1922" s="218"/>
      <c r="H1922" s="221">
        <v>12</v>
      </c>
      <c r="I1922" s="222"/>
      <c r="J1922" s="218"/>
      <c r="K1922" s="218"/>
      <c r="L1922" s="223"/>
      <c r="M1922" s="224"/>
      <c r="N1922" s="225"/>
      <c r="O1922" s="225"/>
      <c r="P1922" s="225"/>
      <c r="Q1922" s="225"/>
      <c r="R1922" s="225"/>
      <c r="S1922" s="225"/>
      <c r="T1922" s="226"/>
      <c r="AT1922" s="227" t="s">
        <v>211</v>
      </c>
      <c r="AU1922" s="227" t="s">
        <v>86</v>
      </c>
      <c r="AV1922" s="14" t="s">
        <v>86</v>
      </c>
      <c r="AW1922" s="14" t="s">
        <v>32</v>
      </c>
      <c r="AX1922" s="14" t="s">
        <v>84</v>
      </c>
      <c r="AY1922" s="227" t="s">
        <v>200</v>
      </c>
    </row>
    <row r="1923" spans="1:65" s="2" customFormat="1" ht="33" customHeight="1">
      <c r="A1923" s="35"/>
      <c r="B1923" s="36"/>
      <c r="C1923" s="188" t="s">
        <v>2218</v>
      </c>
      <c r="D1923" s="188" t="s">
        <v>202</v>
      </c>
      <c r="E1923" s="189" t="s">
        <v>2219</v>
      </c>
      <c r="F1923" s="190" t="s">
        <v>2220</v>
      </c>
      <c r="G1923" s="191" t="s">
        <v>101</v>
      </c>
      <c r="H1923" s="192">
        <v>614</v>
      </c>
      <c r="I1923" s="193"/>
      <c r="J1923" s="194">
        <f>ROUND(I1923*H1923,2)</f>
        <v>0</v>
      </c>
      <c r="K1923" s="190" t="s">
        <v>206</v>
      </c>
      <c r="L1923" s="40"/>
      <c r="M1923" s="195" t="s">
        <v>1</v>
      </c>
      <c r="N1923" s="196" t="s">
        <v>41</v>
      </c>
      <c r="O1923" s="72"/>
      <c r="P1923" s="197">
        <f>O1923*H1923</f>
        <v>0</v>
      </c>
      <c r="Q1923" s="197">
        <v>1.2E-4</v>
      </c>
      <c r="R1923" s="197">
        <f>Q1923*H1923</f>
        <v>7.3679999999999995E-2</v>
      </c>
      <c r="S1923" s="197">
        <v>0</v>
      </c>
      <c r="T1923" s="198">
        <f>S1923*H1923</f>
        <v>0</v>
      </c>
      <c r="U1923" s="35"/>
      <c r="V1923" s="35"/>
      <c r="W1923" s="35"/>
      <c r="X1923" s="35"/>
      <c r="Y1923" s="35"/>
      <c r="Z1923" s="35"/>
      <c r="AA1923" s="35"/>
      <c r="AB1923" s="35"/>
      <c r="AC1923" s="35"/>
      <c r="AD1923" s="35"/>
      <c r="AE1923" s="35"/>
      <c r="AR1923" s="199" t="s">
        <v>314</v>
      </c>
      <c r="AT1923" s="199" t="s">
        <v>202</v>
      </c>
      <c r="AU1923" s="199" t="s">
        <v>86</v>
      </c>
      <c r="AY1923" s="18" t="s">
        <v>200</v>
      </c>
      <c r="BE1923" s="200">
        <f>IF(N1923="základní",J1923,0)</f>
        <v>0</v>
      </c>
      <c r="BF1923" s="200">
        <f>IF(N1923="snížená",J1923,0)</f>
        <v>0</v>
      </c>
      <c r="BG1923" s="200">
        <f>IF(N1923="zákl. přenesená",J1923,0)</f>
        <v>0</v>
      </c>
      <c r="BH1923" s="200">
        <f>IF(N1923="sníž. přenesená",J1923,0)</f>
        <v>0</v>
      </c>
      <c r="BI1923" s="200">
        <f>IF(N1923="nulová",J1923,0)</f>
        <v>0</v>
      </c>
      <c r="BJ1923" s="18" t="s">
        <v>84</v>
      </c>
      <c r="BK1923" s="200">
        <f>ROUND(I1923*H1923,2)</f>
        <v>0</v>
      </c>
      <c r="BL1923" s="18" t="s">
        <v>314</v>
      </c>
      <c r="BM1923" s="199" t="s">
        <v>2221</v>
      </c>
    </row>
    <row r="1924" spans="1:65" s="2" customFormat="1" ht="11.25">
      <c r="A1924" s="35"/>
      <c r="B1924" s="36"/>
      <c r="C1924" s="37"/>
      <c r="D1924" s="201" t="s">
        <v>209</v>
      </c>
      <c r="E1924" s="37"/>
      <c r="F1924" s="202" t="s">
        <v>2222</v>
      </c>
      <c r="G1924" s="37"/>
      <c r="H1924" s="37"/>
      <c r="I1924" s="203"/>
      <c r="J1924" s="37"/>
      <c r="K1924" s="37"/>
      <c r="L1924" s="40"/>
      <c r="M1924" s="204"/>
      <c r="N1924" s="205"/>
      <c r="O1924" s="72"/>
      <c r="P1924" s="72"/>
      <c r="Q1924" s="72"/>
      <c r="R1924" s="72"/>
      <c r="S1924" s="72"/>
      <c r="T1924" s="73"/>
      <c r="U1924" s="35"/>
      <c r="V1924" s="35"/>
      <c r="W1924" s="35"/>
      <c r="X1924" s="35"/>
      <c r="Y1924" s="35"/>
      <c r="Z1924" s="35"/>
      <c r="AA1924" s="35"/>
      <c r="AB1924" s="35"/>
      <c r="AC1924" s="35"/>
      <c r="AD1924" s="35"/>
      <c r="AE1924" s="35"/>
      <c r="AT1924" s="18" t="s">
        <v>209</v>
      </c>
      <c r="AU1924" s="18" t="s">
        <v>86</v>
      </c>
    </row>
    <row r="1925" spans="1:65" s="14" customFormat="1" ht="11.25">
      <c r="B1925" s="217"/>
      <c r="C1925" s="218"/>
      <c r="D1925" s="208" t="s">
        <v>211</v>
      </c>
      <c r="E1925" s="219" t="s">
        <v>1</v>
      </c>
      <c r="F1925" s="220" t="s">
        <v>146</v>
      </c>
      <c r="G1925" s="218"/>
      <c r="H1925" s="221">
        <v>536</v>
      </c>
      <c r="I1925" s="222"/>
      <c r="J1925" s="218"/>
      <c r="K1925" s="218"/>
      <c r="L1925" s="223"/>
      <c r="M1925" s="224"/>
      <c r="N1925" s="225"/>
      <c r="O1925" s="225"/>
      <c r="P1925" s="225"/>
      <c r="Q1925" s="225"/>
      <c r="R1925" s="225"/>
      <c r="S1925" s="225"/>
      <c r="T1925" s="226"/>
      <c r="AT1925" s="227" t="s">
        <v>211</v>
      </c>
      <c r="AU1925" s="227" t="s">
        <v>86</v>
      </c>
      <c r="AV1925" s="14" t="s">
        <v>86</v>
      </c>
      <c r="AW1925" s="14" t="s">
        <v>32</v>
      </c>
      <c r="AX1925" s="14" t="s">
        <v>76</v>
      </c>
      <c r="AY1925" s="227" t="s">
        <v>200</v>
      </c>
    </row>
    <row r="1926" spans="1:65" s="14" customFormat="1" ht="11.25">
      <c r="B1926" s="217"/>
      <c r="C1926" s="218"/>
      <c r="D1926" s="208" t="s">
        <v>211</v>
      </c>
      <c r="E1926" s="219" t="s">
        <v>1</v>
      </c>
      <c r="F1926" s="220" t="s">
        <v>149</v>
      </c>
      <c r="G1926" s="218"/>
      <c r="H1926" s="221">
        <v>78</v>
      </c>
      <c r="I1926" s="222"/>
      <c r="J1926" s="218"/>
      <c r="K1926" s="218"/>
      <c r="L1926" s="223"/>
      <c r="M1926" s="224"/>
      <c r="N1926" s="225"/>
      <c r="O1926" s="225"/>
      <c r="P1926" s="225"/>
      <c r="Q1926" s="225"/>
      <c r="R1926" s="225"/>
      <c r="S1926" s="225"/>
      <c r="T1926" s="226"/>
      <c r="AT1926" s="227" t="s">
        <v>211</v>
      </c>
      <c r="AU1926" s="227" t="s">
        <v>86</v>
      </c>
      <c r="AV1926" s="14" t="s">
        <v>86</v>
      </c>
      <c r="AW1926" s="14" t="s">
        <v>32</v>
      </c>
      <c r="AX1926" s="14" t="s">
        <v>76</v>
      </c>
      <c r="AY1926" s="227" t="s">
        <v>200</v>
      </c>
    </row>
    <row r="1927" spans="1:65" s="15" customFormat="1" ht="11.25">
      <c r="B1927" s="228"/>
      <c r="C1927" s="229"/>
      <c r="D1927" s="208" t="s">
        <v>211</v>
      </c>
      <c r="E1927" s="230" t="s">
        <v>1</v>
      </c>
      <c r="F1927" s="231" t="s">
        <v>219</v>
      </c>
      <c r="G1927" s="229"/>
      <c r="H1927" s="232">
        <v>614</v>
      </c>
      <c r="I1927" s="233"/>
      <c r="J1927" s="229"/>
      <c r="K1927" s="229"/>
      <c r="L1927" s="234"/>
      <c r="M1927" s="235"/>
      <c r="N1927" s="236"/>
      <c r="O1927" s="236"/>
      <c r="P1927" s="236"/>
      <c r="Q1927" s="236"/>
      <c r="R1927" s="236"/>
      <c r="S1927" s="236"/>
      <c r="T1927" s="237"/>
      <c r="AT1927" s="238" t="s">
        <v>211</v>
      </c>
      <c r="AU1927" s="238" t="s">
        <v>86</v>
      </c>
      <c r="AV1927" s="15" t="s">
        <v>207</v>
      </c>
      <c r="AW1927" s="15" t="s">
        <v>32</v>
      </c>
      <c r="AX1927" s="15" t="s">
        <v>84</v>
      </c>
      <c r="AY1927" s="238" t="s">
        <v>200</v>
      </c>
    </row>
    <row r="1928" spans="1:65" s="2" customFormat="1" ht="24.2" customHeight="1">
      <c r="A1928" s="35"/>
      <c r="B1928" s="36"/>
      <c r="C1928" s="250" t="s">
        <v>2223</v>
      </c>
      <c r="D1928" s="250" t="s">
        <v>302</v>
      </c>
      <c r="E1928" s="251" t="s">
        <v>2224</v>
      </c>
      <c r="F1928" s="252" t="s">
        <v>2225</v>
      </c>
      <c r="G1928" s="253" t="s">
        <v>403</v>
      </c>
      <c r="H1928" s="254">
        <v>6387.442</v>
      </c>
      <c r="I1928" s="255"/>
      <c r="J1928" s="256">
        <f>ROUND(I1928*H1928,2)</f>
        <v>0</v>
      </c>
      <c r="K1928" s="252" t="s">
        <v>206</v>
      </c>
      <c r="L1928" s="257"/>
      <c r="M1928" s="258" t="s">
        <v>1</v>
      </c>
      <c r="N1928" s="259" t="s">
        <v>41</v>
      </c>
      <c r="O1928" s="72"/>
      <c r="P1928" s="197">
        <f>O1928*H1928</f>
        <v>0</v>
      </c>
      <c r="Q1928" s="197">
        <v>1.33E-3</v>
      </c>
      <c r="R1928" s="197">
        <f>Q1928*H1928</f>
        <v>8.4952978600000009</v>
      </c>
      <c r="S1928" s="197">
        <v>0</v>
      </c>
      <c r="T1928" s="198">
        <f>S1928*H1928</f>
        <v>0</v>
      </c>
      <c r="U1928" s="35"/>
      <c r="V1928" s="35"/>
      <c r="W1928" s="35"/>
      <c r="X1928" s="35"/>
      <c r="Y1928" s="35"/>
      <c r="Z1928" s="35"/>
      <c r="AA1928" s="35"/>
      <c r="AB1928" s="35"/>
      <c r="AC1928" s="35"/>
      <c r="AD1928" s="35"/>
      <c r="AE1928" s="35"/>
      <c r="AR1928" s="199" t="s">
        <v>441</v>
      </c>
      <c r="AT1928" s="199" t="s">
        <v>302</v>
      </c>
      <c r="AU1928" s="199" t="s">
        <v>86</v>
      </c>
      <c r="AY1928" s="18" t="s">
        <v>200</v>
      </c>
      <c r="BE1928" s="200">
        <f>IF(N1928="základní",J1928,0)</f>
        <v>0</v>
      </c>
      <c r="BF1928" s="200">
        <f>IF(N1928="snížená",J1928,0)</f>
        <v>0</v>
      </c>
      <c r="BG1928" s="200">
        <f>IF(N1928="zákl. přenesená",J1928,0)</f>
        <v>0</v>
      </c>
      <c r="BH1928" s="200">
        <f>IF(N1928="sníž. přenesená",J1928,0)</f>
        <v>0</v>
      </c>
      <c r="BI1928" s="200">
        <f>IF(N1928="nulová",J1928,0)</f>
        <v>0</v>
      </c>
      <c r="BJ1928" s="18" t="s">
        <v>84</v>
      </c>
      <c r="BK1928" s="200">
        <f>ROUND(I1928*H1928,2)</f>
        <v>0</v>
      </c>
      <c r="BL1928" s="18" t="s">
        <v>314</v>
      </c>
      <c r="BM1928" s="199" t="s">
        <v>2226</v>
      </c>
    </row>
    <row r="1929" spans="1:65" s="2" customFormat="1" ht="19.5">
      <c r="A1929" s="35"/>
      <c r="B1929" s="36"/>
      <c r="C1929" s="37"/>
      <c r="D1929" s="208" t="s">
        <v>816</v>
      </c>
      <c r="E1929" s="37"/>
      <c r="F1929" s="261" t="s">
        <v>2227</v>
      </c>
      <c r="G1929" s="37"/>
      <c r="H1929" s="37"/>
      <c r="I1929" s="203"/>
      <c r="J1929" s="37"/>
      <c r="K1929" s="37"/>
      <c r="L1929" s="40"/>
      <c r="M1929" s="204"/>
      <c r="N1929" s="205"/>
      <c r="O1929" s="72"/>
      <c r="P1929" s="72"/>
      <c r="Q1929" s="72"/>
      <c r="R1929" s="72"/>
      <c r="S1929" s="72"/>
      <c r="T1929" s="73"/>
      <c r="U1929" s="35"/>
      <c r="V1929" s="35"/>
      <c r="W1929" s="35"/>
      <c r="X1929" s="35"/>
      <c r="Y1929" s="35"/>
      <c r="Z1929" s="35"/>
      <c r="AA1929" s="35"/>
      <c r="AB1929" s="35"/>
      <c r="AC1929" s="35"/>
      <c r="AD1929" s="35"/>
      <c r="AE1929" s="35"/>
      <c r="AT1929" s="18" t="s">
        <v>816</v>
      </c>
      <c r="AU1929" s="18" t="s">
        <v>86</v>
      </c>
    </row>
    <row r="1930" spans="1:65" s="14" customFormat="1" ht="11.25">
      <c r="B1930" s="217"/>
      <c r="C1930" s="218"/>
      <c r="D1930" s="208" t="s">
        <v>211</v>
      </c>
      <c r="E1930" s="218"/>
      <c r="F1930" s="220" t="s">
        <v>2228</v>
      </c>
      <c r="G1930" s="218"/>
      <c r="H1930" s="221">
        <v>6387.442</v>
      </c>
      <c r="I1930" s="222"/>
      <c r="J1930" s="218"/>
      <c r="K1930" s="218"/>
      <c r="L1930" s="223"/>
      <c r="M1930" s="224"/>
      <c r="N1930" s="225"/>
      <c r="O1930" s="225"/>
      <c r="P1930" s="225"/>
      <c r="Q1930" s="225"/>
      <c r="R1930" s="225"/>
      <c r="S1930" s="225"/>
      <c r="T1930" s="226"/>
      <c r="AT1930" s="227" t="s">
        <v>211</v>
      </c>
      <c r="AU1930" s="227" t="s">
        <v>86</v>
      </c>
      <c r="AV1930" s="14" t="s">
        <v>86</v>
      </c>
      <c r="AW1930" s="14" t="s">
        <v>4</v>
      </c>
      <c r="AX1930" s="14" t="s">
        <v>84</v>
      </c>
      <c r="AY1930" s="227" t="s">
        <v>200</v>
      </c>
    </row>
    <row r="1931" spans="1:65" s="2" customFormat="1" ht="24.2" customHeight="1">
      <c r="A1931" s="35"/>
      <c r="B1931" s="36"/>
      <c r="C1931" s="188" t="s">
        <v>2229</v>
      </c>
      <c r="D1931" s="188" t="s">
        <v>202</v>
      </c>
      <c r="E1931" s="189" t="s">
        <v>2230</v>
      </c>
      <c r="F1931" s="190" t="s">
        <v>2231</v>
      </c>
      <c r="G1931" s="191" t="s">
        <v>415</v>
      </c>
      <c r="H1931" s="192">
        <v>83.8</v>
      </c>
      <c r="I1931" s="193"/>
      <c r="J1931" s="194">
        <f>ROUND(I1931*H1931,2)</f>
        <v>0</v>
      </c>
      <c r="K1931" s="190" t="s">
        <v>206</v>
      </c>
      <c r="L1931" s="40"/>
      <c r="M1931" s="195" t="s">
        <v>1</v>
      </c>
      <c r="N1931" s="196" t="s">
        <v>41</v>
      </c>
      <c r="O1931" s="72"/>
      <c r="P1931" s="197">
        <f>O1931*H1931</f>
        <v>0</v>
      </c>
      <c r="Q1931" s="197">
        <v>2.0000000000000002E-5</v>
      </c>
      <c r="R1931" s="197">
        <f>Q1931*H1931</f>
        <v>1.676E-3</v>
      </c>
      <c r="S1931" s="197">
        <v>0</v>
      </c>
      <c r="T1931" s="198">
        <f>S1931*H1931</f>
        <v>0</v>
      </c>
      <c r="U1931" s="35"/>
      <c r="V1931" s="35"/>
      <c r="W1931" s="35"/>
      <c r="X1931" s="35"/>
      <c r="Y1931" s="35"/>
      <c r="Z1931" s="35"/>
      <c r="AA1931" s="35"/>
      <c r="AB1931" s="35"/>
      <c r="AC1931" s="35"/>
      <c r="AD1931" s="35"/>
      <c r="AE1931" s="35"/>
      <c r="AR1931" s="199" t="s">
        <v>314</v>
      </c>
      <c r="AT1931" s="199" t="s">
        <v>202</v>
      </c>
      <c r="AU1931" s="199" t="s">
        <v>86</v>
      </c>
      <c r="AY1931" s="18" t="s">
        <v>200</v>
      </c>
      <c r="BE1931" s="200">
        <f>IF(N1931="základní",J1931,0)</f>
        <v>0</v>
      </c>
      <c r="BF1931" s="200">
        <f>IF(N1931="snížená",J1931,0)</f>
        <v>0</v>
      </c>
      <c r="BG1931" s="200">
        <f>IF(N1931="zákl. přenesená",J1931,0)</f>
        <v>0</v>
      </c>
      <c r="BH1931" s="200">
        <f>IF(N1931="sníž. přenesená",J1931,0)</f>
        <v>0</v>
      </c>
      <c r="BI1931" s="200">
        <f>IF(N1931="nulová",J1931,0)</f>
        <v>0</v>
      </c>
      <c r="BJ1931" s="18" t="s">
        <v>84</v>
      </c>
      <c r="BK1931" s="200">
        <f>ROUND(I1931*H1931,2)</f>
        <v>0</v>
      </c>
      <c r="BL1931" s="18" t="s">
        <v>314</v>
      </c>
      <c r="BM1931" s="199" t="s">
        <v>2232</v>
      </c>
    </row>
    <row r="1932" spans="1:65" s="2" customFormat="1" ht="11.25">
      <c r="A1932" s="35"/>
      <c r="B1932" s="36"/>
      <c r="C1932" s="37"/>
      <c r="D1932" s="201" t="s">
        <v>209</v>
      </c>
      <c r="E1932" s="37"/>
      <c r="F1932" s="202" t="s">
        <v>2233</v>
      </c>
      <c r="G1932" s="37"/>
      <c r="H1932" s="37"/>
      <c r="I1932" s="203"/>
      <c r="J1932" s="37"/>
      <c r="K1932" s="37"/>
      <c r="L1932" s="40"/>
      <c r="M1932" s="204"/>
      <c r="N1932" s="205"/>
      <c r="O1932" s="72"/>
      <c r="P1932" s="72"/>
      <c r="Q1932" s="72"/>
      <c r="R1932" s="72"/>
      <c r="S1932" s="72"/>
      <c r="T1932" s="73"/>
      <c r="U1932" s="35"/>
      <c r="V1932" s="35"/>
      <c r="W1932" s="35"/>
      <c r="X1932" s="35"/>
      <c r="Y1932" s="35"/>
      <c r="Z1932" s="35"/>
      <c r="AA1932" s="35"/>
      <c r="AB1932" s="35"/>
      <c r="AC1932" s="35"/>
      <c r="AD1932" s="35"/>
      <c r="AE1932" s="35"/>
      <c r="AT1932" s="18" t="s">
        <v>209</v>
      </c>
      <c r="AU1932" s="18" t="s">
        <v>86</v>
      </c>
    </row>
    <row r="1933" spans="1:65" s="13" customFormat="1" ht="11.25">
      <c r="B1933" s="206"/>
      <c r="C1933" s="207"/>
      <c r="D1933" s="208" t="s">
        <v>211</v>
      </c>
      <c r="E1933" s="209" t="s">
        <v>1</v>
      </c>
      <c r="F1933" s="210" t="s">
        <v>2234</v>
      </c>
      <c r="G1933" s="207"/>
      <c r="H1933" s="209" t="s">
        <v>1</v>
      </c>
      <c r="I1933" s="211"/>
      <c r="J1933" s="207"/>
      <c r="K1933" s="207"/>
      <c r="L1933" s="212"/>
      <c r="M1933" s="213"/>
      <c r="N1933" s="214"/>
      <c r="O1933" s="214"/>
      <c r="P1933" s="214"/>
      <c r="Q1933" s="214"/>
      <c r="R1933" s="214"/>
      <c r="S1933" s="214"/>
      <c r="T1933" s="215"/>
      <c r="AT1933" s="216" t="s">
        <v>211</v>
      </c>
      <c r="AU1933" s="216" t="s">
        <v>86</v>
      </c>
      <c r="AV1933" s="13" t="s">
        <v>84</v>
      </c>
      <c r="AW1933" s="13" t="s">
        <v>32</v>
      </c>
      <c r="AX1933" s="13" t="s">
        <v>76</v>
      </c>
      <c r="AY1933" s="216" t="s">
        <v>200</v>
      </c>
    </row>
    <row r="1934" spans="1:65" s="14" customFormat="1" ht="11.25">
      <c r="B1934" s="217"/>
      <c r="C1934" s="218"/>
      <c r="D1934" s="208" t="s">
        <v>211</v>
      </c>
      <c r="E1934" s="219" t="s">
        <v>1</v>
      </c>
      <c r="F1934" s="220" t="s">
        <v>1649</v>
      </c>
      <c r="G1934" s="218"/>
      <c r="H1934" s="221">
        <v>83.8</v>
      </c>
      <c r="I1934" s="222"/>
      <c r="J1934" s="218"/>
      <c r="K1934" s="218"/>
      <c r="L1934" s="223"/>
      <c r="M1934" s="224"/>
      <c r="N1934" s="225"/>
      <c r="O1934" s="225"/>
      <c r="P1934" s="225"/>
      <c r="Q1934" s="225"/>
      <c r="R1934" s="225"/>
      <c r="S1934" s="225"/>
      <c r="T1934" s="226"/>
      <c r="AT1934" s="227" t="s">
        <v>211</v>
      </c>
      <c r="AU1934" s="227" t="s">
        <v>86</v>
      </c>
      <c r="AV1934" s="14" t="s">
        <v>86</v>
      </c>
      <c r="AW1934" s="14" t="s">
        <v>32</v>
      </c>
      <c r="AX1934" s="14" t="s">
        <v>84</v>
      </c>
      <c r="AY1934" s="227" t="s">
        <v>200</v>
      </c>
    </row>
    <row r="1935" spans="1:65" s="2" customFormat="1" ht="24.2" customHeight="1">
      <c r="A1935" s="35"/>
      <c r="B1935" s="36"/>
      <c r="C1935" s="188" t="s">
        <v>2235</v>
      </c>
      <c r="D1935" s="188" t="s">
        <v>202</v>
      </c>
      <c r="E1935" s="189" t="s">
        <v>2236</v>
      </c>
      <c r="F1935" s="190" t="s">
        <v>2237</v>
      </c>
      <c r="G1935" s="191" t="s">
        <v>415</v>
      </c>
      <c r="H1935" s="192">
        <v>27.2</v>
      </c>
      <c r="I1935" s="193"/>
      <c r="J1935" s="194">
        <f>ROUND(I1935*H1935,2)</f>
        <v>0</v>
      </c>
      <c r="K1935" s="190" t="s">
        <v>206</v>
      </c>
      <c r="L1935" s="40"/>
      <c r="M1935" s="195" t="s">
        <v>1</v>
      </c>
      <c r="N1935" s="196" t="s">
        <v>41</v>
      </c>
      <c r="O1935" s="72"/>
      <c r="P1935" s="197">
        <f>O1935*H1935</f>
        <v>0</v>
      </c>
      <c r="Q1935" s="197">
        <v>2.0000000000000002E-5</v>
      </c>
      <c r="R1935" s="197">
        <f>Q1935*H1935</f>
        <v>5.44E-4</v>
      </c>
      <c r="S1935" s="197">
        <v>0</v>
      </c>
      <c r="T1935" s="198">
        <f>S1935*H1935</f>
        <v>0</v>
      </c>
      <c r="U1935" s="35"/>
      <c r="V1935" s="35"/>
      <c r="W1935" s="35"/>
      <c r="X1935" s="35"/>
      <c r="Y1935" s="35"/>
      <c r="Z1935" s="35"/>
      <c r="AA1935" s="35"/>
      <c r="AB1935" s="35"/>
      <c r="AC1935" s="35"/>
      <c r="AD1935" s="35"/>
      <c r="AE1935" s="35"/>
      <c r="AR1935" s="199" t="s">
        <v>314</v>
      </c>
      <c r="AT1935" s="199" t="s">
        <v>202</v>
      </c>
      <c r="AU1935" s="199" t="s">
        <v>86</v>
      </c>
      <c r="AY1935" s="18" t="s">
        <v>200</v>
      </c>
      <c r="BE1935" s="200">
        <f>IF(N1935="základní",J1935,0)</f>
        <v>0</v>
      </c>
      <c r="BF1935" s="200">
        <f>IF(N1935="snížená",J1935,0)</f>
        <v>0</v>
      </c>
      <c r="BG1935" s="200">
        <f>IF(N1935="zákl. přenesená",J1935,0)</f>
        <v>0</v>
      </c>
      <c r="BH1935" s="200">
        <f>IF(N1935="sníž. přenesená",J1935,0)</f>
        <v>0</v>
      </c>
      <c r="BI1935" s="200">
        <f>IF(N1935="nulová",J1935,0)</f>
        <v>0</v>
      </c>
      <c r="BJ1935" s="18" t="s">
        <v>84</v>
      </c>
      <c r="BK1935" s="200">
        <f>ROUND(I1935*H1935,2)</f>
        <v>0</v>
      </c>
      <c r="BL1935" s="18" t="s">
        <v>314</v>
      </c>
      <c r="BM1935" s="199" t="s">
        <v>2238</v>
      </c>
    </row>
    <row r="1936" spans="1:65" s="2" customFormat="1" ht="11.25">
      <c r="A1936" s="35"/>
      <c r="B1936" s="36"/>
      <c r="C1936" s="37"/>
      <c r="D1936" s="201" t="s">
        <v>209</v>
      </c>
      <c r="E1936" s="37"/>
      <c r="F1936" s="202" t="s">
        <v>2239</v>
      </c>
      <c r="G1936" s="37"/>
      <c r="H1936" s="37"/>
      <c r="I1936" s="203"/>
      <c r="J1936" s="37"/>
      <c r="K1936" s="37"/>
      <c r="L1936" s="40"/>
      <c r="M1936" s="204"/>
      <c r="N1936" s="205"/>
      <c r="O1936" s="72"/>
      <c r="P1936" s="72"/>
      <c r="Q1936" s="72"/>
      <c r="R1936" s="72"/>
      <c r="S1936" s="72"/>
      <c r="T1936" s="73"/>
      <c r="U1936" s="35"/>
      <c r="V1936" s="35"/>
      <c r="W1936" s="35"/>
      <c r="X1936" s="35"/>
      <c r="Y1936" s="35"/>
      <c r="Z1936" s="35"/>
      <c r="AA1936" s="35"/>
      <c r="AB1936" s="35"/>
      <c r="AC1936" s="35"/>
      <c r="AD1936" s="35"/>
      <c r="AE1936" s="35"/>
      <c r="AT1936" s="18" t="s">
        <v>209</v>
      </c>
      <c r="AU1936" s="18" t="s">
        <v>86</v>
      </c>
    </row>
    <row r="1937" spans="1:65" s="13" customFormat="1" ht="11.25">
      <c r="B1937" s="206"/>
      <c r="C1937" s="207"/>
      <c r="D1937" s="208" t="s">
        <v>211</v>
      </c>
      <c r="E1937" s="209" t="s">
        <v>1</v>
      </c>
      <c r="F1937" s="210" t="s">
        <v>2234</v>
      </c>
      <c r="G1937" s="207"/>
      <c r="H1937" s="209" t="s">
        <v>1</v>
      </c>
      <c r="I1937" s="211"/>
      <c r="J1937" s="207"/>
      <c r="K1937" s="207"/>
      <c r="L1937" s="212"/>
      <c r="M1937" s="213"/>
      <c r="N1937" s="214"/>
      <c r="O1937" s="214"/>
      <c r="P1937" s="214"/>
      <c r="Q1937" s="214"/>
      <c r="R1937" s="214"/>
      <c r="S1937" s="214"/>
      <c r="T1937" s="215"/>
      <c r="AT1937" s="216" t="s">
        <v>211</v>
      </c>
      <c r="AU1937" s="216" t="s">
        <v>86</v>
      </c>
      <c r="AV1937" s="13" t="s">
        <v>84</v>
      </c>
      <c r="AW1937" s="13" t="s">
        <v>32</v>
      </c>
      <c r="AX1937" s="13" t="s">
        <v>76</v>
      </c>
      <c r="AY1937" s="216" t="s">
        <v>200</v>
      </c>
    </row>
    <row r="1938" spans="1:65" s="14" customFormat="1" ht="11.25">
      <c r="B1938" s="217"/>
      <c r="C1938" s="218"/>
      <c r="D1938" s="208" t="s">
        <v>211</v>
      </c>
      <c r="E1938" s="219" t="s">
        <v>1</v>
      </c>
      <c r="F1938" s="220" t="s">
        <v>2240</v>
      </c>
      <c r="G1938" s="218"/>
      <c r="H1938" s="221">
        <v>27.2</v>
      </c>
      <c r="I1938" s="222"/>
      <c r="J1938" s="218"/>
      <c r="K1938" s="218"/>
      <c r="L1938" s="223"/>
      <c r="M1938" s="224"/>
      <c r="N1938" s="225"/>
      <c r="O1938" s="225"/>
      <c r="P1938" s="225"/>
      <c r="Q1938" s="225"/>
      <c r="R1938" s="225"/>
      <c r="S1938" s="225"/>
      <c r="T1938" s="226"/>
      <c r="AT1938" s="227" t="s">
        <v>211</v>
      </c>
      <c r="AU1938" s="227" t="s">
        <v>86</v>
      </c>
      <c r="AV1938" s="14" t="s">
        <v>86</v>
      </c>
      <c r="AW1938" s="14" t="s">
        <v>32</v>
      </c>
      <c r="AX1938" s="14" t="s">
        <v>84</v>
      </c>
      <c r="AY1938" s="227" t="s">
        <v>200</v>
      </c>
    </row>
    <row r="1939" spans="1:65" s="2" customFormat="1" ht="24.2" customHeight="1">
      <c r="A1939" s="35"/>
      <c r="B1939" s="36"/>
      <c r="C1939" s="188" t="s">
        <v>2241</v>
      </c>
      <c r="D1939" s="188" t="s">
        <v>202</v>
      </c>
      <c r="E1939" s="189" t="s">
        <v>2242</v>
      </c>
      <c r="F1939" s="190" t="s">
        <v>2243</v>
      </c>
      <c r="G1939" s="191" t="s">
        <v>415</v>
      </c>
      <c r="H1939" s="192">
        <v>41.9</v>
      </c>
      <c r="I1939" s="193"/>
      <c r="J1939" s="194">
        <f>ROUND(I1939*H1939,2)</f>
        <v>0</v>
      </c>
      <c r="K1939" s="190" t="s">
        <v>206</v>
      </c>
      <c r="L1939" s="40"/>
      <c r="M1939" s="195" t="s">
        <v>1</v>
      </c>
      <c r="N1939" s="196" t="s">
        <v>41</v>
      </c>
      <c r="O1939" s="72"/>
      <c r="P1939" s="197">
        <f>O1939*H1939</f>
        <v>0</v>
      </c>
      <c r="Q1939" s="197">
        <v>1.74E-3</v>
      </c>
      <c r="R1939" s="197">
        <f>Q1939*H1939</f>
        <v>7.2905999999999999E-2</v>
      </c>
      <c r="S1939" s="197">
        <v>0</v>
      </c>
      <c r="T1939" s="198">
        <f>S1939*H1939</f>
        <v>0</v>
      </c>
      <c r="U1939" s="35"/>
      <c r="V1939" s="35"/>
      <c r="W1939" s="35"/>
      <c r="X1939" s="35"/>
      <c r="Y1939" s="35"/>
      <c r="Z1939" s="35"/>
      <c r="AA1939" s="35"/>
      <c r="AB1939" s="35"/>
      <c r="AC1939" s="35"/>
      <c r="AD1939" s="35"/>
      <c r="AE1939" s="35"/>
      <c r="AR1939" s="199" t="s">
        <v>314</v>
      </c>
      <c r="AT1939" s="199" t="s">
        <v>202</v>
      </c>
      <c r="AU1939" s="199" t="s">
        <v>86</v>
      </c>
      <c r="AY1939" s="18" t="s">
        <v>200</v>
      </c>
      <c r="BE1939" s="200">
        <f>IF(N1939="základní",J1939,0)</f>
        <v>0</v>
      </c>
      <c r="BF1939" s="200">
        <f>IF(N1939="snížená",J1939,0)</f>
        <v>0</v>
      </c>
      <c r="BG1939" s="200">
        <f>IF(N1939="zákl. přenesená",J1939,0)</f>
        <v>0</v>
      </c>
      <c r="BH1939" s="200">
        <f>IF(N1939="sníž. přenesená",J1939,0)</f>
        <v>0</v>
      </c>
      <c r="BI1939" s="200">
        <f>IF(N1939="nulová",J1939,0)</f>
        <v>0</v>
      </c>
      <c r="BJ1939" s="18" t="s">
        <v>84</v>
      </c>
      <c r="BK1939" s="200">
        <f>ROUND(I1939*H1939,2)</f>
        <v>0</v>
      </c>
      <c r="BL1939" s="18" t="s">
        <v>314</v>
      </c>
      <c r="BM1939" s="199" t="s">
        <v>2244</v>
      </c>
    </row>
    <row r="1940" spans="1:65" s="2" customFormat="1" ht="11.25">
      <c r="A1940" s="35"/>
      <c r="B1940" s="36"/>
      <c r="C1940" s="37"/>
      <c r="D1940" s="201" t="s">
        <v>209</v>
      </c>
      <c r="E1940" s="37"/>
      <c r="F1940" s="202" t="s">
        <v>2245</v>
      </c>
      <c r="G1940" s="37"/>
      <c r="H1940" s="37"/>
      <c r="I1940" s="203"/>
      <c r="J1940" s="37"/>
      <c r="K1940" s="37"/>
      <c r="L1940" s="40"/>
      <c r="M1940" s="204"/>
      <c r="N1940" s="205"/>
      <c r="O1940" s="72"/>
      <c r="P1940" s="72"/>
      <c r="Q1940" s="72"/>
      <c r="R1940" s="72"/>
      <c r="S1940" s="72"/>
      <c r="T1940" s="73"/>
      <c r="U1940" s="35"/>
      <c r="V1940" s="35"/>
      <c r="W1940" s="35"/>
      <c r="X1940" s="35"/>
      <c r="Y1940" s="35"/>
      <c r="Z1940" s="35"/>
      <c r="AA1940" s="35"/>
      <c r="AB1940" s="35"/>
      <c r="AC1940" s="35"/>
      <c r="AD1940" s="35"/>
      <c r="AE1940" s="35"/>
      <c r="AT1940" s="18" t="s">
        <v>209</v>
      </c>
      <c r="AU1940" s="18" t="s">
        <v>86</v>
      </c>
    </row>
    <row r="1941" spans="1:65" s="14" customFormat="1" ht="11.25">
      <c r="B1941" s="217"/>
      <c r="C1941" s="218"/>
      <c r="D1941" s="208" t="s">
        <v>211</v>
      </c>
      <c r="E1941" s="219" t="s">
        <v>1</v>
      </c>
      <c r="F1941" s="220" t="s">
        <v>2246</v>
      </c>
      <c r="G1941" s="218"/>
      <c r="H1941" s="221">
        <v>41.9</v>
      </c>
      <c r="I1941" s="222"/>
      <c r="J1941" s="218"/>
      <c r="K1941" s="218"/>
      <c r="L1941" s="223"/>
      <c r="M1941" s="224"/>
      <c r="N1941" s="225"/>
      <c r="O1941" s="225"/>
      <c r="P1941" s="225"/>
      <c r="Q1941" s="225"/>
      <c r="R1941" s="225"/>
      <c r="S1941" s="225"/>
      <c r="T1941" s="226"/>
      <c r="AT1941" s="227" t="s">
        <v>211</v>
      </c>
      <c r="AU1941" s="227" t="s">
        <v>86</v>
      </c>
      <c r="AV1941" s="14" t="s">
        <v>86</v>
      </c>
      <c r="AW1941" s="14" t="s">
        <v>32</v>
      </c>
      <c r="AX1941" s="14" t="s">
        <v>84</v>
      </c>
      <c r="AY1941" s="227" t="s">
        <v>200</v>
      </c>
    </row>
    <row r="1942" spans="1:65" s="2" customFormat="1" ht="16.5" customHeight="1">
      <c r="A1942" s="35"/>
      <c r="B1942" s="36"/>
      <c r="C1942" s="250" t="s">
        <v>2247</v>
      </c>
      <c r="D1942" s="250" t="s">
        <v>302</v>
      </c>
      <c r="E1942" s="251" t="s">
        <v>2248</v>
      </c>
      <c r="F1942" s="252" t="s">
        <v>2249</v>
      </c>
      <c r="G1942" s="253" t="s">
        <v>403</v>
      </c>
      <c r="H1942" s="254">
        <v>147</v>
      </c>
      <c r="I1942" s="255"/>
      <c r="J1942" s="256">
        <f>ROUND(I1942*H1942,2)</f>
        <v>0</v>
      </c>
      <c r="K1942" s="252" t="s">
        <v>1</v>
      </c>
      <c r="L1942" s="257"/>
      <c r="M1942" s="258" t="s">
        <v>1</v>
      </c>
      <c r="N1942" s="259" t="s">
        <v>41</v>
      </c>
      <c r="O1942" s="72"/>
      <c r="P1942" s="197">
        <f>O1942*H1942</f>
        <v>0</v>
      </c>
      <c r="Q1942" s="197">
        <v>7.4200000000000004E-3</v>
      </c>
      <c r="R1942" s="197">
        <f>Q1942*H1942</f>
        <v>1.09074</v>
      </c>
      <c r="S1942" s="197">
        <v>0</v>
      </c>
      <c r="T1942" s="198">
        <f>S1942*H1942</f>
        <v>0</v>
      </c>
      <c r="U1942" s="35"/>
      <c r="V1942" s="35"/>
      <c r="W1942" s="35"/>
      <c r="X1942" s="35"/>
      <c r="Y1942" s="35"/>
      <c r="Z1942" s="35"/>
      <c r="AA1942" s="35"/>
      <c r="AB1942" s="35"/>
      <c r="AC1942" s="35"/>
      <c r="AD1942" s="35"/>
      <c r="AE1942" s="35"/>
      <c r="AR1942" s="199" t="s">
        <v>441</v>
      </c>
      <c r="AT1942" s="199" t="s">
        <v>302</v>
      </c>
      <c r="AU1942" s="199" t="s">
        <v>86</v>
      </c>
      <c r="AY1942" s="18" t="s">
        <v>200</v>
      </c>
      <c r="BE1942" s="200">
        <f>IF(N1942="základní",J1942,0)</f>
        <v>0</v>
      </c>
      <c r="BF1942" s="200">
        <f>IF(N1942="snížená",J1942,0)</f>
        <v>0</v>
      </c>
      <c r="BG1942" s="200">
        <f>IF(N1942="zákl. přenesená",J1942,0)</f>
        <v>0</v>
      </c>
      <c r="BH1942" s="200">
        <f>IF(N1942="sníž. přenesená",J1942,0)</f>
        <v>0</v>
      </c>
      <c r="BI1942" s="200">
        <f>IF(N1942="nulová",J1942,0)</f>
        <v>0</v>
      </c>
      <c r="BJ1942" s="18" t="s">
        <v>84</v>
      </c>
      <c r="BK1942" s="200">
        <f>ROUND(I1942*H1942,2)</f>
        <v>0</v>
      </c>
      <c r="BL1942" s="18" t="s">
        <v>314</v>
      </c>
      <c r="BM1942" s="199" t="s">
        <v>2250</v>
      </c>
    </row>
    <row r="1943" spans="1:65" s="14" customFormat="1" ht="11.25">
      <c r="B1943" s="217"/>
      <c r="C1943" s="218"/>
      <c r="D1943" s="208" t="s">
        <v>211</v>
      </c>
      <c r="E1943" s="219" t="s">
        <v>1</v>
      </c>
      <c r="F1943" s="220" t="s">
        <v>2251</v>
      </c>
      <c r="G1943" s="218"/>
      <c r="H1943" s="221">
        <v>140</v>
      </c>
      <c r="I1943" s="222"/>
      <c r="J1943" s="218"/>
      <c r="K1943" s="218"/>
      <c r="L1943" s="223"/>
      <c r="M1943" s="224"/>
      <c r="N1943" s="225"/>
      <c r="O1943" s="225"/>
      <c r="P1943" s="225"/>
      <c r="Q1943" s="225"/>
      <c r="R1943" s="225"/>
      <c r="S1943" s="225"/>
      <c r="T1943" s="226"/>
      <c r="AT1943" s="227" t="s">
        <v>211</v>
      </c>
      <c r="AU1943" s="227" t="s">
        <v>86</v>
      </c>
      <c r="AV1943" s="14" t="s">
        <v>86</v>
      </c>
      <c r="AW1943" s="14" t="s">
        <v>32</v>
      </c>
      <c r="AX1943" s="14" t="s">
        <v>84</v>
      </c>
      <c r="AY1943" s="227" t="s">
        <v>200</v>
      </c>
    </row>
    <row r="1944" spans="1:65" s="14" customFormat="1" ht="11.25">
      <c r="B1944" s="217"/>
      <c r="C1944" s="218"/>
      <c r="D1944" s="208" t="s">
        <v>211</v>
      </c>
      <c r="E1944" s="218"/>
      <c r="F1944" s="220" t="s">
        <v>2252</v>
      </c>
      <c r="G1944" s="218"/>
      <c r="H1944" s="221">
        <v>147</v>
      </c>
      <c r="I1944" s="222"/>
      <c r="J1944" s="218"/>
      <c r="K1944" s="218"/>
      <c r="L1944" s="223"/>
      <c r="M1944" s="224"/>
      <c r="N1944" s="225"/>
      <c r="O1944" s="225"/>
      <c r="P1944" s="225"/>
      <c r="Q1944" s="225"/>
      <c r="R1944" s="225"/>
      <c r="S1944" s="225"/>
      <c r="T1944" s="226"/>
      <c r="AT1944" s="227" t="s">
        <v>211</v>
      </c>
      <c r="AU1944" s="227" t="s">
        <v>86</v>
      </c>
      <c r="AV1944" s="14" t="s">
        <v>86</v>
      </c>
      <c r="AW1944" s="14" t="s">
        <v>4</v>
      </c>
      <c r="AX1944" s="14" t="s">
        <v>84</v>
      </c>
      <c r="AY1944" s="227" t="s">
        <v>200</v>
      </c>
    </row>
    <row r="1945" spans="1:65" s="2" customFormat="1" ht="16.5" customHeight="1">
      <c r="A1945" s="35"/>
      <c r="B1945" s="36"/>
      <c r="C1945" s="250" t="s">
        <v>2253</v>
      </c>
      <c r="D1945" s="250" t="s">
        <v>302</v>
      </c>
      <c r="E1945" s="251" t="s">
        <v>2254</v>
      </c>
      <c r="F1945" s="252" t="s">
        <v>2255</v>
      </c>
      <c r="G1945" s="253" t="s">
        <v>415</v>
      </c>
      <c r="H1945" s="254">
        <v>46.09</v>
      </c>
      <c r="I1945" s="255"/>
      <c r="J1945" s="256">
        <f>ROUND(I1945*H1945,2)</f>
        <v>0</v>
      </c>
      <c r="K1945" s="252" t="s">
        <v>1</v>
      </c>
      <c r="L1945" s="257"/>
      <c r="M1945" s="258" t="s">
        <v>1</v>
      </c>
      <c r="N1945" s="259" t="s">
        <v>41</v>
      </c>
      <c r="O1945" s="72"/>
      <c r="P1945" s="197">
        <f>O1945*H1945</f>
        <v>0</v>
      </c>
      <c r="Q1945" s="197">
        <v>6.9999999999999999E-4</v>
      </c>
      <c r="R1945" s="197">
        <f>Q1945*H1945</f>
        <v>3.2263E-2</v>
      </c>
      <c r="S1945" s="197">
        <v>0</v>
      </c>
      <c r="T1945" s="198">
        <f>S1945*H1945</f>
        <v>0</v>
      </c>
      <c r="U1945" s="35"/>
      <c r="V1945" s="35"/>
      <c r="W1945" s="35"/>
      <c r="X1945" s="35"/>
      <c r="Y1945" s="35"/>
      <c r="Z1945" s="35"/>
      <c r="AA1945" s="35"/>
      <c r="AB1945" s="35"/>
      <c r="AC1945" s="35"/>
      <c r="AD1945" s="35"/>
      <c r="AE1945" s="35"/>
      <c r="AR1945" s="199" t="s">
        <v>441</v>
      </c>
      <c r="AT1945" s="199" t="s">
        <v>302</v>
      </c>
      <c r="AU1945" s="199" t="s">
        <v>86</v>
      </c>
      <c r="AY1945" s="18" t="s">
        <v>200</v>
      </c>
      <c r="BE1945" s="200">
        <f>IF(N1945="základní",J1945,0)</f>
        <v>0</v>
      </c>
      <c r="BF1945" s="200">
        <f>IF(N1945="snížená",J1945,0)</f>
        <v>0</v>
      </c>
      <c r="BG1945" s="200">
        <f>IF(N1945="zákl. přenesená",J1945,0)</f>
        <v>0</v>
      </c>
      <c r="BH1945" s="200">
        <f>IF(N1945="sníž. přenesená",J1945,0)</f>
        <v>0</v>
      </c>
      <c r="BI1945" s="200">
        <f>IF(N1945="nulová",J1945,0)</f>
        <v>0</v>
      </c>
      <c r="BJ1945" s="18" t="s">
        <v>84</v>
      </c>
      <c r="BK1945" s="200">
        <f>ROUND(I1945*H1945,2)</f>
        <v>0</v>
      </c>
      <c r="BL1945" s="18" t="s">
        <v>314</v>
      </c>
      <c r="BM1945" s="199" t="s">
        <v>2256</v>
      </c>
    </row>
    <row r="1946" spans="1:65" s="14" customFormat="1" ht="11.25">
      <c r="B1946" s="217"/>
      <c r="C1946" s="218"/>
      <c r="D1946" s="208" t="s">
        <v>211</v>
      </c>
      <c r="E1946" s="218"/>
      <c r="F1946" s="220" t="s">
        <v>2257</v>
      </c>
      <c r="G1946" s="218"/>
      <c r="H1946" s="221">
        <v>46.09</v>
      </c>
      <c r="I1946" s="222"/>
      <c r="J1946" s="218"/>
      <c r="K1946" s="218"/>
      <c r="L1946" s="223"/>
      <c r="M1946" s="224"/>
      <c r="N1946" s="225"/>
      <c r="O1946" s="225"/>
      <c r="P1946" s="225"/>
      <c r="Q1946" s="225"/>
      <c r="R1946" s="225"/>
      <c r="S1946" s="225"/>
      <c r="T1946" s="226"/>
      <c r="AT1946" s="227" t="s">
        <v>211</v>
      </c>
      <c r="AU1946" s="227" t="s">
        <v>86</v>
      </c>
      <c r="AV1946" s="14" t="s">
        <v>86</v>
      </c>
      <c r="AW1946" s="14" t="s">
        <v>4</v>
      </c>
      <c r="AX1946" s="14" t="s">
        <v>84</v>
      </c>
      <c r="AY1946" s="227" t="s">
        <v>200</v>
      </c>
    </row>
    <row r="1947" spans="1:65" s="2" customFormat="1" ht="16.5" customHeight="1">
      <c r="A1947" s="35"/>
      <c r="B1947" s="36"/>
      <c r="C1947" s="250" t="s">
        <v>2258</v>
      </c>
      <c r="D1947" s="250" t="s">
        <v>302</v>
      </c>
      <c r="E1947" s="251" t="s">
        <v>2259</v>
      </c>
      <c r="F1947" s="252" t="s">
        <v>2260</v>
      </c>
      <c r="G1947" s="253" t="s">
        <v>403</v>
      </c>
      <c r="H1947" s="254">
        <v>2</v>
      </c>
      <c r="I1947" s="255"/>
      <c r="J1947" s="256">
        <f>ROUND(I1947*H1947,2)</f>
        <v>0</v>
      </c>
      <c r="K1947" s="252" t="s">
        <v>206</v>
      </c>
      <c r="L1947" s="257"/>
      <c r="M1947" s="258" t="s">
        <v>1</v>
      </c>
      <c r="N1947" s="259" t="s">
        <v>41</v>
      </c>
      <c r="O1947" s="72"/>
      <c r="P1947" s="197">
        <f>O1947*H1947</f>
        <v>0</v>
      </c>
      <c r="Q1947" s="197">
        <v>2.5000000000000001E-4</v>
      </c>
      <c r="R1947" s="197">
        <f>Q1947*H1947</f>
        <v>5.0000000000000001E-4</v>
      </c>
      <c r="S1947" s="197">
        <v>0</v>
      </c>
      <c r="T1947" s="198">
        <f>S1947*H1947</f>
        <v>0</v>
      </c>
      <c r="U1947" s="35"/>
      <c r="V1947" s="35"/>
      <c r="W1947" s="35"/>
      <c r="X1947" s="35"/>
      <c r="Y1947" s="35"/>
      <c r="Z1947" s="35"/>
      <c r="AA1947" s="35"/>
      <c r="AB1947" s="35"/>
      <c r="AC1947" s="35"/>
      <c r="AD1947" s="35"/>
      <c r="AE1947" s="35"/>
      <c r="AR1947" s="199" t="s">
        <v>441</v>
      </c>
      <c r="AT1947" s="199" t="s">
        <v>302</v>
      </c>
      <c r="AU1947" s="199" t="s">
        <v>86</v>
      </c>
      <c r="AY1947" s="18" t="s">
        <v>200</v>
      </c>
      <c r="BE1947" s="200">
        <f>IF(N1947="základní",J1947,0)</f>
        <v>0</v>
      </c>
      <c r="BF1947" s="200">
        <f>IF(N1947="snížená",J1947,0)</f>
        <v>0</v>
      </c>
      <c r="BG1947" s="200">
        <f>IF(N1947="zákl. přenesená",J1947,0)</f>
        <v>0</v>
      </c>
      <c r="BH1947" s="200">
        <f>IF(N1947="sníž. přenesená",J1947,0)</f>
        <v>0</v>
      </c>
      <c r="BI1947" s="200">
        <f>IF(N1947="nulová",J1947,0)</f>
        <v>0</v>
      </c>
      <c r="BJ1947" s="18" t="s">
        <v>84</v>
      </c>
      <c r="BK1947" s="200">
        <f>ROUND(I1947*H1947,2)</f>
        <v>0</v>
      </c>
      <c r="BL1947" s="18" t="s">
        <v>314</v>
      </c>
      <c r="BM1947" s="199" t="s">
        <v>2261</v>
      </c>
    </row>
    <row r="1948" spans="1:65" s="2" customFormat="1" ht="24.2" customHeight="1">
      <c r="A1948" s="35"/>
      <c r="B1948" s="36"/>
      <c r="C1948" s="188" t="s">
        <v>2262</v>
      </c>
      <c r="D1948" s="188" t="s">
        <v>202</v>
      </c>
      <c r="E1948" s="189" t="s">
        <v>2263</v>
      </c>
      <c r="F1948" s="190" t="s">
        <v>2264</v>
      </c>
      <c r="G1948" s="191" t="s">
        <v>415</v>
      </c>
      <c r="H1948" s="192">
        <v>80</v>
      </c>
      <c r="I1948" s="193"/>
      <c r="J1948" s="194">
        <f>ROUND(I1948*H1948,2)</f>
        <v>0</v>
      </c>
      <c r="K1948" s="190" t="s">
        <v>206</v>
      </c>
      <c r="L1948" s="40"/>
      <c r="M1948" s="195" t="s">
        <v>1</v>
      </c>
      <c r="N1948" s="196" t="s">
        <v>41</v>
      </c>
      <c r="O1948" s="72"/>
      <c r="P1948" s="197">
        <f>O1948*H1948</f>
        <v>0</v>
      </c>
      <c r="Q1948" s="197">
        <v>0</v>
      </c>
      <c r="R1948" s="197">
        <f>Q1948*H1948</f>
        <v>0</v>
      </c>
      <c r="S1948" s="197">
        <v>0</v>
      </c>
      <c r="T1948" s="198">
        <f>S1948*H1948</f>
        <v>0</v>
      </c>
      <c r="U1948" s="35"/>
      <c r="V1948" s="35"/>
      <c r="W1948" s="35"/>
      <c r="X1948" s="35"/>
      <c r="Y1948" s="35"/>
      <c r="Z1948" s="35"/>
      <c r="AA1948" s="35"/>
      <c r="AB1948" s="35"/>
      <c r="AC1948" s="35"/>
      <c r="AD1948" s="35"/>
      <c r="AE1948" s="35"/>
      <c r="AR1948" s="199" t="s">
        <v>314</v>
      </c>
      <c r="AT1948" s="199" t="s">
        <v>202</v>
      </c>
      <c r="AU1948" s="199" t="s">
        <v>86</v>
      </c>
      <c r="AY1948" s="18" t="s">
        <v>200</v>
      </c>
      <c r="BE1948" s="200">
        <f>IF(N1948="základní",J1948,0)</f>
        <v>0</v>
      </c>
      <c r="BF1948" s="200">
        <f>IF(N1948="snížená",J1948,0)</f>
        <v>0</v>
      </c>
      <c r="BG1948" s="200">
        <f>IF(N1948="zákl. přenesená",J1948,0)</f>
        <v>0</v>
      </c>
      <c r="BH1948" s="200">
        <f>IF(N1948="sníž. přenesená",J1948,0)</f>
        <v>0</v>
      </c>
      <c r="BI1948" s="200">
        <f>IF(N1948="nulová",J1948,0)</f>
        <v>0</v>
      </c>
      <c r="BJ1948" s="18" t="s">
        <v>84</v>
      </c>
      <c r="BK1948" s="200">
        <f>ROUND(I1948*H1948,2)</f>
        <v>0</v>
      </c>
      <c r="BL1948" s="18" t="s">
        <v>314</v>
      </c>
      <c r="BM1948" s="199" t="s">
        <v>2265</v>
      </c>
    </row>
    <row r="1949" spans="1:65" s="2" customFormat="1" ht="11.25">
      <c r="A1949" s="35"/>
      <c r="B1949" s="36"/>
      <c r="C1949" s="37"/>
      <c r="D1949" s="201" t="s">
        <v>209</v>
      </c>
      <c r="E1949" s="37"/>
      <c r="F1949" s="202" t="s">
        <v>2266</v>
      </c>
      <c r="G1949" s="37"/>
      <c r="H1949" s="37"/>
      <c r="I1949" s="203"/>
      <c r="J1949" s="37"/>
      <c r="K1949" s="37"/>
      <c r="L1949" s="40"/>
      <c r="M1949" s="204"/>
      <c r="N1949" s="205"/>
      <c r="O1949" s="72"/>
      <c r="P1949" s="72"/>
      <c r="Q1949" s="72"/>
      <c r="R1949" s="72"/>
      <c r="S1949" s="72"/>
      <c r="T1949" s="73"/>
      <c r="U1949" s="35"/>
      <c r="V1949" s="35"/>
      <c r="W1949" s="35"/>
      <c r="X1949" s="35"/>
      <c r="Y1949" s="35"/>
      <c r="Z1949" s="35"/>
      <c r="AA1949" s="35"/>
      <c r="AB1949" s="35"/>
      <c r="AC1949" s="35"/>
      <c r="AD1949" s="35"/>
      <c r="AE1949" s="35"/>
      <c r="AT1949" s="18" t="s">
        <v>209</v>
      </c>
      <c r="AU1949" s="18" t="s">
        <v>86</v>
      </c>
    </row>
    <row r="1950" spans="1:65" s="13" customFormat="1" ht="11.25">
      <c r="B1950" s="206"/>
      <c r="C1950" s="207"/>
      <c r="D1950" s="208" t="s">
        <v>211</v>
      </c>
      <c r="E1950" s="209" t="s">
        <v>1</v>
      </c>
      <c r="F1950" s="210" t="s">
        <v>2234</v>
      </c>
      <c r="G1950" s="207"/>
      <c r="H1950" s="209" t="s">
        <v>1</v>
      </c>
      <c r="I1950" s="211"/>
      <c r="J1950" s="207"/>
      <c r="K1950" s="207"/>
      <c r="L1950" s="212"/>
      <c r="M1950" s="213"/>
      <c r="N1950" s="214"/>
      <c r="O1950" s="214"/>
      <c r="P1950" s="214"/>
      <c r="Q1950" s="214"/>
      <c r="R1950" s="214"/>
      <c r="S1950" s="214"/>
      <c r="T1950" s="215"/>
      <c r="AT1950" s="216" t="s">
        <v>211</v>
      </c>
      <c r="AU1950" s="216" t="s">
        <v>86</v>
      </c>
      <c r="AV1950" s="13" t="s">
        <v>84</v>
      </c>
      <c r="AW1950" s="13" t="s">
        <v>32</v>
      </c>
      <c r="AX1950" s="13" t="s">
        <v>76</v>
      </c>
      <c r="AY1950" s="216" t="s">
        <v>200</v>
      </c>
    </row>
    <row r="1951" spans="1:65" s="13" customFormat="1" ht="11.25">
      <c r="B1951" s="206"/>
      <c r="C1951" s="207"/>
      <c r="D1951" s="208" t="s">
        <v>211</v>
      </c>
      <c r="E1951" s="209" t="s">
        <v>1</v>
      </c>
      <c r="F1951" s="210" t="s">
        <v>2267</v>
      </c>
      <c r="G1951" s="207"/>
      <c r="H1951" s="209" t="s">
        <v>1</v>
      </c>
      <c r="I1951" s="211"/>
      <c r="J1951" s="207"/>
      <c r="K1951" s="207"/>
      <c r="L1951" s="212"/>
      <c r="M1951" s="213"/>
      <c r="N1951" s="214"/>
      <c r="O1951" s="214"/>
      <c r="P1951" s="214"/>
      <c r="Q1951" s="214"/>
      <c r="R1951" s="214"/>
      <c r="S1951" s="214"/>
      <c r="T1951" s="215"/>
      <c r="AT1951" s="216" t="s">
        <v>211</v>
      </c>
      <c r="AU1951" s="216" t="s">
        <v>86</v>
      </c>
      <c r="AV1951" s="13" t="s">
        <v>84</v>
      </c>
      <c r="AW1951" s="13" t="s">
        <v>32</v>
      </c>
      <c r="AX1951" s="13" t="s">
        <v>76</v>
      </c>
      <c r="AY1951" s="216" t="s">
        <v>200</v>
      </c>
    </row>
    <row r="1952" spans="1:65" s="14" customFormat="1" ht="11.25">
      <c r="B1952" s="217"/>
      <c r="C1952" s="218"/>
      <c r="D1952" s="208" t="s">
        <v>211</v>
      </c>
      <c r="E1952" s="219" t="s">
        <v>1</v>
      </c>
      <c r="F1952" s="220" t="s">
        <v>2268</v>
      </c>
      <c r="G1952" s="218"/>
      <c r="H1952" s="221">
        <v>80</v>
      </c>
      <c r="I1952" s="222"/>
      <c r="J1952" s="218"/>
      <c r="K1952" s="218"/>
      <c r="L1952" s="223"/>
      <c r="M1952" s="224"/>
      <c r="N1952" s="225"/>
      <c r="O1952" s="225"/>
      <c r="P1952" s="225"/>
      <c r="Q1952" s="225"/>
      <c r="R1952" s="225"/>
      <c r="S1952" s="225"/>
      <c r="T1952" s="226"/>
      <c r="AT1952" s="227" t="s">
        <v>211</v>
      </c>
      <c r="AU1952" s="227" t="s">
        <v>86</v>
      </c>
      <c r="AV1952" s="14" t="s">
        <v>86</v>
      </c>
      <c r="AW1952" s="14" t="s">
        <v>32</v>
      </c>
      <c r="AX1952" s="14" t="s">
        <v>84</v>
      </c>
      <c r="AY1952" s="227" t="s">
        <v>200</v>
      </c>
    </row>
    <row r="1953" spans="1:65" s="2" customFormat="1" ht="24.2" customHeight="1">
      <c r="A1953" s="35"/>
      <c r="B1953" s="36"/>
      <c r="C1953" s="188" t="s">
        <v>2269</v>
      </c>
      <c r="D1953" s="188" t="s">
        <v>202</v>
      </c>
      <c r="E1953" s="189" t="s">
        <v>2270</v>
      </c>
      <c r="F1953" s="190" t="s">
        <v>2271</v>
      </c>
      <c r="G1953" s="191" t="s">
        <v>101</v>
      </c>
      <c r="H1953" s="192">
        <v>614</v>
      </c>
      <c r="I1953" s="193"/>
      <c r="J1953" s="194">
        <f>ROUND(I1953*H1953,2)</f>
        <v>0</v>
      </c>
      <c r="K1953" s="190" t="s">
        <v>206</v>
      </c>
      <c r="L1953" s="40"/>
      <c r="M1953" s="195" t="s">
        <v>1</v>
      </c>
      <c r="N1953" s="196" t="s">
        <v>41</v>
      </c>
      <c r="O1953" s="72"/>
      <c r="P1953" s="197">
        <f>O1953*H1953</f>
        <v>0</v>
      </c>
      <c r="Q1953" s="197">
        <v>0</v>
      </c>
      <c r="R1953" s="197">
        <f>Q1953*H1953</f>
        <v>0</v>
      </c>
      <c r="S1953" s="197">
        <v>0</v>
      </c>
      <c r="T1953" s="198">
        <f>S1953*H1953</f>
        <v>0</v>
      </c>
      <c r="U1953" s="35"/>
      <c r="V1953" s="35"/>
      <c r="W1953" s="35"/>
      <c r="X1953" s="35"/>
      <c r="Y1953" s="35"/>
      <c r="Z1953" s="35"/>
      <c r="AA1953" s="35"/>
      <c r="AB1953" s="35"/>
      <c r="AC1953" s="35"/>
      <c r="AD1953" s="35"/>
      <c r="AE1953" s="35"/>
      <c r="AR1953" s="199" t="s">
        <v>314</v>
      </c>
      <c r="AT1953" s="199" t="s">
        <v>202</v>
      </c>
      <c r="AU1953" s="199" t="s">
        <v>86</v>
      </c>
      <c r="AY1953" s="18" t="s">
        <v>200</v>
      </c>
      <c r="BE1953" s="200">
        <f>IF(N1953="základní",J1953,0)</f>
        <v>0</v>
      </c>
      <c r="BF1953" s="200">
        <f>IF(N1953="snížená",J1953,0)</f>
        <v>0</v>
      </c>
      <c r="BG1953" s="200">
        <f>IF(N1953="zákl. přenesená",J1953,0)</f>
        <v>0</v>
      </c>
      <c r="BH1953" s="200">
        <f>IF(N1953="sníž. přenesená",J1953,0)</f>
        <v>0</v>
      </c>
      <c r="BI1953" s="200">
        <f>IF(N1953="nulová",J1953,0)</f>
        <v>0</v>
      </c>
      <c r="BJ1953" s="18" t="s">
        <v>84</v>
      </c>
      <c r="BK1953" s="200">
        <f>ROUND(I1953*H1953,2)</f>
        <v>0</v>
      </c>
      <c r="BL1953" s="18" t="s">
        <v>314</v>
      </c>
      <c r="BM1953" s="199" t="s">
        <v>2272</v>
      </c>
    </row>
    <row r="1954" spans="1:65" s="2" customFormat="1" ht="11.25">
      <c r="A1954" s="35"/>
      <c r="B1954" s="36"/>
      <c r="C1954" s="37"/>
      <c r="D1954" s="201" t="s">
        <v>209</v>
      </c>
      <c r="E1954" s="37"/>
      <c r="F1954" s="202" t="s">
        <v>2273</v>
      </c>
      <c r="G1954" s="37"/>
      <c r="H1954" s="37"/>
      <c r="I1954" s="203"/>
      <c r="J1954" s="37"/>
      <c r="K1954" s="37"/>
      <c r="L1954" s="40"/>
      <c r="M1954" s="204"/>
      <c r="N1954" s="205"/>
      <c r="O1954" s="72"/>
      <c r="P1954" s="72"/>
      <c r="Q1954" s="72"/>
      <c r="R1954" s="72"/>
      <c r="S1954" s="72"/>
      <c r="T1954" s="73"/>
      <c r="U1954" s="35"/>
      <c r="V1954" s="35"/>
      <c r="W1954" s="35"/>
      <c r="X1954" s="35"/>
      <c r="Y1954" s="35"/>
      <c r="Z1954" s="35"/>
      <c r="AA1954" s="35"/>
      <c r="AB1954" s="35"/>
      <c r="AC1954" s="35"/>
      <c r="AD1954" s="35"/>
      <c r="AE1954" s="35"/>
      <c r="AT1954" s="18" t="s">
        <v>209</v>
      </c>
      <c r="AU1954" s="18" t="s">
        <v>86</v>
      </c>
    </row>
    <row r="1955" spans="1:65" s="14" customFormat="1" ht="11.25">
      <c r="B1955" s="217"/>
      <c r="C1955" s="218"/>
      <c r="D1955" s="208" t="s">
        <v>211</v>
      </c>
      <c r="E1955" s="219" t="s">
        <v>1</v>
      </c>
      <c r="F1955" s="220" t="s">
        <v>146</v>
      </c>
      <c r="G1955" s="218"/>
      <c r="H1955" s="221">
        <v>536</v>
      </c>
      <c r="I1955" s="222"/>
      <c r="J1955" s="218"/>
      <c r="K1955" s="218"/>
      <c r="L1955" s="223"/>
      <c r="M1955" s="224"/>
      <c r="N1955" s="225"/>
      <c r="O1955" s="225"/>
      <c r="P1955" s="225"/>
      <c r="Q1955" s="225"/>
      <c r="R1955" s="225"/>
      <c r="S1955" s="225"/>
      <c r="T1955" s="226"/>
      <c r="AT1955" s="227" t="s">
        <v>211</v>
      </c>
      <c r="AU1955" s="227" t="s">
        <v>86</v>
      </c>
      <c r="AV1955" s="14" t="s">
        <v>86</v>
      </c>
      <c r="AW1955" s="14" t="s">
        <v>32</v>
      </c>
      <c r="AX1955" s="14" t="s">
        <v>76</v>
      </c>
      <c r="AY1955" s="227" t="s">
        <v>200</v>
      </c>
    </row>
    <row r="1956" spans="1:65" s="14" customFormat="1" ht="11.25">
      <c r="B1956" s="217"/>
      <c r="C1956" s="218"/>
      <c r="D1956" s="208" t="s">
        <v>211</v>
      </c>
      <c r="E1956" s="219" t="s">
        <v>1</v>
      </c>
      <c r="F1956" s="220" t="s">
        <v>149</v>
      </c>
      <c r="G1956" s="218"/>
      <c r="H1956" s="221">
        <v>78</v>
      </c>
      <c r="I1956" s="222"/>
      <c r="J1956" s="218"/>
      <c r="K1956" s="218"/>
      <c r="L1956" s="223"/>
      <c r="M1956" s="224"/>
      <c r="N1956" s="225"/>
      <c r="O1956" s="225"/>
      <c r="P1956" s="225"/>
      <c r="Q1956" s="225"/>
      <c r="R1956" s="225"/>
      <c r="S1956" s="225"/>
      <c r="T1956" s="226"/>
      <c r="AT1956" s="227" t="s">
        <v>211</v>
      </c>
      <c r="AU1956" s="227" t="s">
        <v>86</v>
      </c>
      <c r="AV1956" s="14" t="s">
        <v>86</v>
      </c>
      <c r="AW1956" s="14" t="s">
        <v>32</v>
      </c>
      <c r="AX1956" s="14" t="s">
        <v>76</v>
      </c>
      <c r="AY1956" s="227" t="s">
        <v>200</v>
      </c>
    </row>
    <row r="1957" spans="1:65" s="15" customFormat="1" ht="11.25">
      <c r="B1957" s="228"/>
      <c r="C1957" s="229"/>
      <c r="D1957" s="208" t="s">
        <v>211</v>
      </c>
      <c r="E1957" s="230" t="s">
        <v>1</v>
      </c>
      <c r="F1957" s="231" t="s">
        <v>219</v>
      </c>
      <c r="G1957" s="229"/>
      <c r="H1957" s="232">
        <v>614</v>
      </c>
      <c r="I1957" s="233"/>
      <c r="J1957" s="229"/>
      <c r="K1957" s="229"/>
      <c r="L1957" s="234"/>
      <c r="M1957" s="235"/>
      <c r="N1957" s="236"/>
      <c r="O1957" s="236"/>
      <c r="P1957" s="236"/>
      <c r="Q1957" s="236"/>
      <c r="R1957" s="236"/>
      <c r="S1957" s="236"/>
      <c r="T1957" s="237"/>
      <c r="AT1957" s="238" t="s">
        <v>211</v>
      </c>
      <c r="AU1957" s="238" t="s">
        <v>86</v>
      </c>
      <c r="AV1957" s="15" t="s">
        <v>207</v>
      </c>
      <c r="AW1957" s="15" t="s">
        <v>32</v>
      </c>
      <c r="AX1957" s="15" t="s">
        <v>84</v>
      </c>
      <c r="AY1957" s="238" t="s">
        <v>200</v>
      </c>
    </row>
    <row r="1958" spans="1:65" s="2" customFormat="1" ht="24.2" customHeight="1">
      <c r="A1958" s="35"/>
      <c r="B1958" s="36"/>
      <c r="C1958" s="188" t="s">
        <v>2274</v>
      </c>
      <c r="D1958" s="188" t="s">
        <v>202</v>
      </c>
      <c r="E1958" s="189" t="s">
        <v>2275</v>
      </c>
      <c r="F1958" s="190" t="s">
        <v>2276</v>
      </c>
      <c r="G1958" s="191" t="s">
        <v>403</v>
      </c>
      <c r="H1958" s="192">
        <v>2</v>
      </c>
      <c r="I1958" s="193"/>
      <c r="J1958" s="194">
        <f>ROUND(I1958*H1958,2)</f>
        <v>0</v>
      </c>
      <c r="K1958" s="190" t="s">
        <v>206</v>
      </c>
      <c r="L1958" s="40"/>
      <c r="M1958" s="195" t="s">
        <v>1</v>
      </c>
      <c r="N1958" s="196" t="s">
        <v>41</v>
      </c>
      <c r="O1958" s="72"/>
      <c r="P1958" s="197">
        <f>O1958*H1958</f>
        <v>0</v>
      </c>
      <c r="Q1958" s="197">
        <v>1.0000000000000001E-5</v>
      </c>
      <c r="R1958" s="197">
        <f>Q1958*H1958</f>
        <v>2.0000000000000002E-5</v>
      </c>
      <c r="S1958" s="197">
        <v>0</v>
      </c>
      <c r="T1958" s="198">
        <f>S1958*H1958</f>
        <v>0</v>
      </c>
      <c r="U1958" s="35"/>
      <c r="V1958" s="35"/>
      <c r="W1958" s="35"/>
      <c r="X1958" s="35"/>
      <c r="Y1958" s="35"/>
      <c r="Z1958" s="35"/>
      <c r="AA1958" s="35"/>
      <c r="AB1958" s="35"/>
      <c r="AC1958" s="35"/>
      <c r="AD1958" s="35"/>
      <c r="AE1958" s="35"/>
      <c r="AR1958" s="199" t="s">
        <v>314</v>
      </c>
      <c r="AT1958" s="199" t="s">
        <v>202</v>
      </c>
      <c r="AU1958" s="199" t="s">
        <v>86</v>
      </c>
      <c r="AY1958" s="18" t="s">
        <v>200</v>
      </c>
      <c r="BE1958" s="200">
        <f>IF(N1958="základní",J1958,0)</f>
        <v>0</v>
      </c>
      <c r="BF1958" s="200">
        <f>IF(N1958="snížená",J1958,0)</f>
        <v>0</v>
      </c>
      <c r="BG1958" s="200">
        <f>IF(N1958="zákl. přenesená",J1958,0)</f>
        <v>0</v>
      </c>
      <c r="BH1958" s="200">
        <f>IF(N1958="sníž. přenesená",J1958,0)</f>
        <v>0</v>
      </c>
      <c r="BI1958" s="200">
        <f>IF(N1958="nulová",J1958,0)</f>
        <v>0</v>
      </c>
      <c r="BJ1958" s="18" t="s">
        <v>84</v>
      </c>
      <c r="BK1958" s="200">
        <f>ROUND(I1958*H1958,2)</f>
        <v>0</v>
      </c>
      <c r="BL1958" s="18" t="s">
        <v>314</v>
      </c>
      <c r="BM1958" s="199" t="s">
        <v>2277</v>
      </c>
    </row>
    <row r="1959" spans="1:65" s="2" customFormat="1" ht="11.25">
      <c r="A1959" s="35"/>
      <c r="B1959" s="36"/>
      <c r="C1959" s="37"/>
      <c r="D1959" s="201" t="s">
        <v>209</v>
      </c>
      <c r="E1959" s="37"/>
      <c r="F1959" s="202" t="s">
        <v>2278</v>
      </c>
      <c r="G1959" s="37"/>
      <c r="H1959" s="37"/>
      <c r="I1959" s="203"/>
      <c r="J1959" s="37"/>
      <c r="K1959" s="37"/>
      <c r="L1959" s="40"/>
      <c r="M1959" s="204"/>
      <c r="N1959" s="205"/>
      <c r="O1959" s="72"/>
      <c r="P1959" s="72"/>
      <c r="Q1959" s="72"/>
      <c r="R1959" s="72"/>
      <c r="S1959" s="72"/>
      <c r="T1959" s="73"/>
      <c r="U1959" s="35"/>
      <c r="V1959" s="35"/>
      <c r="W1959" s="35"/>
      <c r="X1959" s="35"/>
      <c r="Y1959" s="35"/>
      <c r="Z1959" s="35"/>
      <c r="AA1959" s="35"/>
      <c r="AB1959" s="35"/>
      <c r="AC1959" s="35"/>
      <c r="AD1959" s="35"/>
      <c r="AE1959" s="35"/>
      <c r="AT1959" s="18" t="s">
        <v>209</v>
      </c>
      <c r="AU1959" s="18" t="s">
        <v>86</v>
      </c>
    </row>
    <row r="1960" spans="1:65" s="2" customFormat="1" ht="24.2" customHeight="1">
      <c r="A1960" s="35"/>
      <c r="B1960" s="36"/>
      <c r="C1960" s="250" t="s">
        <v>2279</v>
      </c>
      <c r="D1960" s="250" t="s">
        <v>302</v>
      </c>
      <c r="E1960" s="251" t="s">
        <v>2280</v>
      </c>
      <c r="F1960" s="252" t="s">
        <v>2281</v>
      </c>
      <c r="G1960" s="253" t="s">
        <v>403</v>
      </c>
      <c r="H1960" s="254">
        <v>2</v>
      </c>
      <c r="I1960" s="255"/>
      <c r="J1960" s="256">
        <f>ROUND(I1960*H1960,2)</f>
        <v>0</v>
      </c>
      <c r="K1960" s="252" t="s">
        <v>206</v>
      </c>
      <c r="L1960" s="257"/>
      <c r="M1960" s="258" t="s">
        <v>1</v>
      </c>
      <c r="N1960" s="259" t="s">
        <v>41</v>
      </c>
      <c r="O1960" s="72"/>
      <c r="P1960" s="197">
        <f>O1960*H1960</f>
        <v>0</v>
      </c>
      <c r="Q1960" s="197">
        <v>1.1999999999999999E-3</v>
      </c>
      <c r="R1960" s="197">
        <f>Q1960*H1960</f>
        <v>2.3999999999999998E-3</v>
      </c>
      <c r="S1960" s="197">
        <v>0</v>
      </c>
      <c r="T1960" s="198">
        <f>S1960*H1960</f>
        <v>0</v>
      </c>
      <c r="U1960" s="35"/>
      <c r="V1960" s="35"/>
      <c r="W1960" s="35"/>
      <c r="X1960" s="35"/>
      <c r="Y1960" s="35"/>
      <c r="Z1960" s="35"/>
      <c r="AA1960" s="35"/>
      <c r="AB1960" s="35"/>
      <c r="AC1960" s="35"/>
      <c r="AD1960" s="35"/>
      <c r="AE1960" s="35"/>
      <c r="AR1960" s="199" t="s">
        <v>441</v>
      </c>
      <c r="AT1960" s="199" t="s">
        <v>302</v>
      </c>
      <c r="AU1960" s="199" t="s">
        <v>86</v>
      </c>
      <c r="AY1960" s="18" t="s">
        <v>200</v>
      </c>
      <c r="BE1960" s="200">
        <f>IF(N1960="základní",J1960,0)</f>
        <v>0</v>
      </c>
      <c r="BF1960" s="200">
        <f>IF(N1960="snížená",J1960,0)</f>
        <v>0</v>
      </c>
      <c r="BG1960" s="200">
        <f>IF(N1960="zákl. přenesená",J1960,0)</f>
        <v>0</v>
      </c>
      <c r="BH1960" s="200">
        <f>IF(N1960="sníž. přenesená",J1960,0)</f>
        <v>0</v>
      </c>
      <c r="BI1960" s="200">
        <f>IF(N1960="nulová",J1960,0)</f>
        <v>0</v>
      </c>
      <c r="BJ1960" s="18" t="s">
        <v>84</v>
      </c>
      <c r="BK1960" s="200">
        <f>ROUND(I1960*H1960,2)</f>
        <v>0</v>
      </c>
      <c r="BL1960" s="18" t="s">
        <v>314</v>
      </c>
      <c r="BM1960" s="199" t="s">
        <v>2282</v>
      </c>
    </row>
    <row r="1961" spans="1:65" s="2" customFormat="1" ht="33" customHeight="1">
      <c r="A1961" s="35"/>
      <c r="B1961" s="36"/>
      <c r="C1961" s="188" t="s">
        <v>2283</v>
      </c>
      <c r="D1961" s="188" t="s">
        <v>202</v>
      </c>
      <c r="E1961" s="189" t="s">
        <v>2284</v>
      </c>
      <c r="F1961" s="190" t="s">
        <v>2285</v>
      </c>
      <c r="G1961" s="191" t="s">
        <v>101</v>
      </c>
      <c r="H1961" s="192">
        <v>625</v>
      </c>
      <c r="I1961" s="193"/>
      <c r="J1961" s="194">
        <f>ROUND(I1961*H1961,2)</f>
        <v>0</v>
      </c>
      <c r="K1961" s="190" t="s">
        <v>206</v>
      </c>
      <c r="L1961" s="40"/>
      <c r="M1961" s="195" t="s">
        <v>1</v>
      </c>
      <c r="N1961" s="196" t="s">
        <v>41</v>
      </c>
      <c r="O1961" s="72"/>
      <c r="P1961" s="197">
        <f>O1961*H1961</f>
        <v>0</v>
      </c>
      <c r="Q1961" s="197">
        <v>0</v>
      </c>
      <c r="R1961" s="197">
        <f>Q1961*H1961</f>
        <v>0</v>
      </c>
      <c r="S1961" s="197">
        <v>0</v>
      </c>
      <c r="T1961" s="198">
        <f>S1961*H1961</f>
        <v>0</v>
      </c>
      <c r="U1961" s="35"/>
      <c r="V1961" s="35"/>
      <c r="W1961" s="35"/>
      <c r="X1961" s="35"/>
      <c r="Y1961" s="35"/>
      <c r="Z1961" s="35"/>
      <c r="AA1961" s="35"/>
      <c r="AB1961" s="35"/>
      <c r="AC1961" s="35"/>
      <c r="AD1961" s="35"/>
      <c r="AE1961" s="35"/>
      <c r="AR1961" s="199" t="s">
        <v>314</v>
      </c>
      <c r="AT1961" s="199" t="s">
        <v>202</v>
      </c>
      <c r="AU1961" s="199" t="s">
        <v>86</v>
      </c>
      <c r="AY1961" s="18" t="s">
        <v>200</v>
      </c>
      <c r="BE1961" s="200">
        <f>IF(N1961="základní",J1961,0)</f>
        <v>0</v>
      </c>
      <c r="BF1961" s="200">
        <f>IF(N1961="snížená",J1961,0)</f>
        <v>0</v>
      </c>
      <c r="BG1961" s="200">
        <f>IF(N1961="zákl. přenesená",J1961,0)</f>
        <v>0</v>
      </c>
      <c r="BH1961" s="200">
        <f>IF(N1961="sníž. přenesená",J1961,0)</f>
        <v>0</v>
      </c>
      <c r="BI1961" s="200">
        <f>IF(N1961="nulová",J1961,0)</f>
        <v>0</v>
      </c>
      <c r="BJ1961" s="18" t="s">
        <v>84</v>
      </c>
      <c r="BK1961" s="200">
        <f>ROUND(I1961*H1961,2)</f>
        <v>0</v>
      </c>
      <c r="BL1961" s="18" t="s">
        <v>314</v>
      </c>
      <c r="BM1961" s="199" t="s">
        <v>2286</v>
      </c>
    </row>
    <row r="1962" spans="1:65" s="2" customFormat="1" ht="11.25">
      <c r="A1962" s="35"/>
      <c r="B1962" s="36"/>
      <c r="C1962" s="37"/>
      <c r="D1962" s="201" t="s">
        <v>209</v>
      </c>
      <c r="E1962" s="37"/>
      <c r="F1962" s="202" t="s">
        <v>2287</v>
      </c>
      <c r="G1962" s="37"/>
      <c r="H1962" s="37"/>
      <c r="I1962" s="203"/>
      <c r="J1962" s="37"/>
      <c r="K1962" s="37"/>
      <c r="L1962" s="40"/>
      <c r="M1962" s="204"/>
      <c r="N1962" s="205"/>
      <c r="O1962" s="72"/>
      <c r="P1962" s="72"/>
      <c r="Q1962" s="72"/>
      <c r="R1962" s="72"/>
      <c r="S1962" s="72"/>
      <c r="T1962" s="73"/>
      <c r="U1962" s="35"/>
      <c r="V1962" s="35"/>
      <c r="W1962" s="35"/>
      <c r="X1962" s="35"/>
      <c r="Y1962" s="35"/>
      <c r="Z1962" s="35"/>
      <c r="AA1962" s="35"/>
      <c r="AB1962" s="35"/>
      <c r="AC1962" s="35"/>
      <c r="AD1962" s="35"/>
      <c r="AE1962" s="35"/>
      <c r="AT1962" s="18" t="s">
        <v>209</v>
      </c>
      <c r="AU1962" s="18" t="s">
        <v>86</v>
      </c>
    </row>
    <row r="1963" spans="1:65" s="14" customFormat="1" ht="11.25">
      <c r="B1963" s="217"/>
      <c r="C1963" s="218"/>
      <c r="D1963" s="208" t="s">
        <v>211</v>
      </c>
      <c r="E1963" s="219" t="s">
        <v>1</v>
      </c>
      <c r="F1963" s="220" t="s">
        <v>146</v>
      </c>
      <c r="G1963" s="218"/>
      <c r="H1963" s="221">
        <v>536</v>
      </c>
      <c r="I1963" s="222"/>
      <c r="J1963" s="218"/>
      <c r="K1963" s="218"/>
      <c r="L1963" s="223"/>
      <c r="M1963" s="224"/>
      <c r="N1963" s="225"/>
      <c r="O1963" s="225"/>
      <c r="P1963" s="225"/>
      <c r="Q1963" s="225"/>
      <c r="R1963" s="225"/>
      <c r="S1963" s="225"/>
      <c r="T1963" s="226"/>
      <c r="AT1963" s="227" t="s">
        <v>211</v>
      </c>
      <c r="AU1963" s="227" t="s">
        <v>86</v>
      </c>
      <c r="AV1963" s="14" t="s">
        <v>86</v>
      </c>
      <c r="AW1963" s="14" t="s">
        <v>32</v>
      </c>
      <c r="AX1963" s="14" t="s">
        <v>76</v>
      </c>
      <c r="AY1963" s="227" t="s">
        <v>200</v>
      </c>
    </row>
    <row r="1964" spans="1:65" s="14" customFormat="1" ht="11.25">
      <c r="B1964" s="217"/>
      <c r="C1964" s="218"/>
      <c r="D1964" s="208" t="s">
        <v>211</v>
      </c>
      <c r="E1964" s="219" t="s">
        <v>1</v>
      </c>
      <c r="F1964" s="220" t="s">
        <v>149</v>
      </c>
      <c r="G1964" s="218"/>
      <c r="H1964" s="221">
        <v>78</v>
      </c>
      <c r="I1964" s="222"/>
      <c r="J1964" s="218"/>
      <c r="K1964" s="218"/>
      <c r="L1964" s="223"/>
      <c r="M1964" s="224"/>
      <c r="N1964" s="225"/>
      <c r="O1964" s="225"/>
      <c r="P1964" s="225"/>
      <c r="Q1964" s="225"/>
      <c r="R1964" s="225"/>
      <c r="S1964" s="225"/>
      <c r="T1964" s="226"/>
      <c r="AT1964" s="227" t="s">
        <v>211</v>
      </c>
      <c r="AU1964" s="227" t="s">
        <v>86</v>
      </c>
      <c r="AV1964" s="14" t="s">
        <v>86</v>
      </c>
      <c r="AW1964" s="14" t="s">
        <v>32</v>
      </c>
      <c r="AX1964" s="14" t="s">
        <v>76</v>
      </c>
      <c r="AY1964" s="227" t="s">
        <v>200</v>
      </c>
    </row>
    <row r="1965" spans="1:65" s="14" customFormat="1" ht="11.25">
      <c r="B1965" s="217"/>
      <c r="C1965" s="218"/>
      <c r="D1965" s="208" t="s">
        <v>211</v>
      </c>
      <c r="E1965" s="219" t="s">
        <v>1</v>
      </c>
      <c r="F1965" s="220" t="s">
        <v>128</v>
      </c>
      <c r="G1965" s="218"/>
      <c r="H1965" s="221">
        <v>11</v>
      </c>
      <c r="I1965" s="222"/>
      <c r="J1965" s="218"/>
      <c r="K1965" s="218"/>
      <c r="L1965" s="223"/>
      <c r="M1965" s="224"/>
      <c r="N1965" s="225"/>
      <c r="O1965" s="225"/>
      <c r="P1965" s="225"/>
      <c r="Q1965" s="225"/>
      <c r="R1965" s="225"/>
      <c r="S1965" s="225"/>
      <c r="T1965" s="226"/>
      <c r="AT1965" s="227" t="s">
        <v>211</v>
      </c>
      <c r="AU1965" s="227" t="s">
        <v>86</v>
      </c>
      <c r="AV1965" s="14" t="s">
        <v>86</v>
      </c>
      <c r="AW1965" s="14" t="s">
        <v>32</v>
      </c>
      <c r="AX1965" s="14" t="s">
        <v>76</v>
      </c>
      <c r="AY1965" s="227" t="s">
        <v>200</v>
      </c>
    </row>
    <row r="1966" spans="1:65" s="15" customFormat="1" ht="11.25">
      <c r="B1966" s="228"/>
      <c r="C1966" s="229"/>
      <c r="D1966" s="208" t="s">
        <v>211</v>
      </c>
      <c r="E1966" s="230" t="s">
        <v>1</v>
      </c>
      <c r="F1966" s="231" t="s">
        <v>219</v>
      </c>
      <c r="G1966" s="229"/>
      <c r="H1966" s="232">
        <v>625</v>
      </c>
      <c r="I1966" s="233"/>
      <c r="J1966" s="229"/>
      <c r="K1966" s="229"/>
      <c r="L1966" s="234"/>
      <c r="M1966" s="235"/>
      <c r="N1966" s="236"/>
      <c r="O1966" s="236"/>
      <c r="P1966" s="236"/>
      <c r="Q1966" s="236"/>
      <c r="R1966" s="236"/>
      <c r="S1966" s="236"/>
      <c r="T1966" s="237"/>
      <c r="AT1966" s="238" t="s">
        <v>211</v>
      </c>
      <c r="AU1966" s="238" t="s">
        <v>86</v>
      </c>
      <c r="AV1966" s="15" t="s">
        <v>207</v>
      </c>
      <c r="AW1966" s="15" t="s">
        <v>32</v>
      </c>
      <c r="AX1966" s="15" t="s">
        <v>84</v>
      </c>
      <c r="AY1966" s="238" t="s">
        <v>200</v>
      </c>
    </row>
    <row r="1967" spans="1:65" s="2" customFormat="1" ht="37.9" customHeight="1">
      <c r="A1967" s="35"/>
      <c r="B1967" s="36"/>
      <c r="C1967" s="250" t="s">
        <v>2288</v>
      </c>
      <c r="D1967" s="250" t="s">
        <v>302</v>
      </c>
      <c r="E1967" s="251" t="s">
        <v>2289</v>
      </c>
      <c r="F1967" s="252" t="s">
        <v>2290</v>
      </c>
      <c r="G1967" s="253" t="s">
        <v>101</v>
      </c>
      <c r="H1967" s="254">
        <v>728.43799999999999</v>
      </c>
      <c r="I1967" s="255"/>
      <c r="J1967" s="256">
        <f>ROUND(I1967*H1967,2)</f>
        <v>0</v>
      </c>
      <c r="K1967" s="252" t="s">
        <v>206</v>
      </c>
      <c r="L1967" s="257"/>
      <c r="M1967" s="258" t="s">
        <v>1</v>
      </c>
      <c r="N1967" s="259" t="s">
        <v>41</v>
      </c>
      <c r="O1967" s="72"/>
      <c r="P1967" s="197">
        <f>O1967*H1967</f>
        <v>0</v>
      </c>
      <c r="Q1967" s="197">
        <v>2.2000000000000001E-4</v>
      </c>
      <c r="R1967" s="197">
        <f>Q1967*H1967</f>
        <v>0.16025636000000001</v>
      </c>
      <c r="S1967" s="197">
        <v>0</v>
      </c>
      <c r="T1967" s="198">
        <f>S1967*H1967</f>
        <v>0</v>
      </c>
      <c r="U1967" s="35"/>
      <c r="V1967" s="35"/>
      <c r="W1967" s="35"/>
      <c r="X1967" s="35"/>
      <c r="Y1967" s="35"/>
      <c r="Z1967" s="35"/>
      <c r="AA1967" s="35"/>
      <c r="AB1967" s="35"/>
      <c r="AC1967" s="35"/>
      <c r="AD1967" s="35"/>
      <c r="AE1967" s="35"/>
      <c r="AR1967" s="199" t="s">
        <v>441</v>
      </c>
      <c r="AT1967" s="199" t="s">
        <v>302</v>
      </c>
      <c r="AU1967" s="199" t="s">
        <v>86</v>
      </c>
      <c r="AY1967" s="18" t="s">
        <v>200</v>
      </c>
      <c r="BE1967" s="200">
        <f>IF(N1967="základní",J1967,0)</f>
        <v>0</v>
      </c>
      <c r="BF1967" s="200">
        <f>IF(N1967="snížená",J1967,0)</f>
        <v>0</v>
      </c>
      <c r="BG1967" s="200">
        <f>IF(N1967="zákl. přenesená",J1967,0)</f>
        <v>0</v>
      </c>
      <c r="BH1967" s="200">
        <f>IF(N1967="sníž. přenesená",J1967,0)</f>
        <v>0</v>
      </c>
      <c r="BI1967" s="200">
        <f>IF(N1967="nulová",J1967,0)</f>
        <v>0</v>
      </c>
      <c r="BJ1967" s="18" t="s">
        <v>84</v>
      </c>
      <c r="BK1967" s="200">
        <f>ROUND(I1967*H1967,2)</f>
        <v>0</v>
      </c>
      <c r="BL1967" s="18" t="s">
        <v>314</v>
      </c>
      <c r="BM1967" s="199" t="s">
        <v>2291</v>
      </c>
    </row>
    <row r="1968" spans="1:65" s="2" customFormat="1" ht="19.5">
      <c r="A1968" s="35"/>
      <c r="B1968" s="36"/>
      <c r="C1968" s="37"/>
      <c r="D1968" s="208" t="s">
        <v>816</v>
      </c>
      <c r="E1968" s="37"/>
      <c r="F1968" s="261" t="s">
        <v>2292</v>
      </c>
      <c r="G1968" s="37"/>
      <c r="H1968" s="37"/>
      <c r="I1968" s="203"/>
      <c r="J1968" s="37"/>
      <c r="K1968" s="37"/>
      <c r="L1968" s="40"/>
      <c r="M1968" s="204"/>
      <c r="N1968" s="205"/>
      <c r="O1968" s="72"/>
      <c r="P1968" s="72"/>
      <c r="Q1968" s="72"/>
      <c r="R1968" s="72"/>
      <c r="S1968" s="72"/>
      <c r="T1968" s="73"/>
      <c r="U1968" s="35"/>
      <c r="V1968" s="35"/>
      <c r="W1968" s="35"/>
      <c r="X1968" s="35"/>
      <c r="Y1968" s="35"/>
      <c r="Z1968" s="35"/>
      <c r="AA1968" s="35"/>
      <c r="AB1968" s="35"/>
      <c r="AC1968" s="35"/>
      <c r="AD1968" s="35"/>
      <c r="AE1968" s="35"/>
      <c r="AT1968" s="18" t="s">
        <v>816</v>
      </c>
      <c r="AU1968" s="18" t="s">
        <v>86</v>
      </c>
    </row>
    <row r="1969" spans="1:65" s="14" customFormat="1" ht="11.25">
      <c r="B1969" s="217"/>
      <c r="C1969" s="218"/>
      <c r="D1969" s="208" t="s">
        <v>211</v>
      </c>
      <c r="E1969" s="218"/>
      <c r="F1969" s="220" t="s">
        <v>2293</v>
      </c>
      <c r="G1969" s="218"/>
      <c r="H1969" s="221">
        <v>728.43799999999999</v>
      </c>
      <c r="I1969" s="222"/>
      <c r="J1969" s="218"/>
      <c r="K1969" s="218"/>
      <c r="L1969" s="223"/>
      <c r="M1969" s="224"/>
      <c r="N1969" s="225"/>
      <c r="O1969" s="225"/>
      <c r="P1969" s="225"/>
      <c r="Q1969" s="225"/>
      <c r="R1969" s="225"/>
      <c r="S1969" s="225"/>
      <c r="T1969" s="226"/>
      <c r="AT1969" s="227" t="s">
        <v>211</v>
      </c>
      <c r="AU1969" s="227" t="s">
        <v>86</v>
      </c>
      <c r="AV1969" s="14" t="s">
        <v>86</v>
      </c>
      <c r="AW1969" s="14" t="s">
        <v>4</v>
      </c>
      <c r="AX1969" s="14" t="s">
        <v>84</v>
      </c>
      <c r="AY1969" s="227" t="s">
        <v>200</v>
      </c>
    </row>
    <row r="1970" spans="1:65" s="2" customFormat="1" ht="16.5" customHeight="1">
      <c r="A1970" s="35"/>
      <c r="B1970" s="36"/>
      <c r="C1970" s="188" t="s">
        <v>2294</v>
      </c>
      <c r="D1970" s="188" t="s">
        <v>202</v>
      </c>
      <c r="E1970" s="189" t="s">
        <v>2295</v>
      </c>
      <c r="F1970" s="190" t="s">
        <v>2296</v>
      </c>
      <c r="G1970" s="191" t="s">
        <v>415</v>
      </c>
      <c r="H1970" s="192">
        <v>109.2</v>
      </c>
      <c r="I1970" s="193"/>
      <c r="J1970" s="194">
        <f>ROUND(I1970*H1970,2)</f>
        <v>0</v>
      </c>
      <c r="K1970" s="190" t="s">
        <v>206</v>
      </c>
      <c r="L1970" s="40"/>
      <c r="M1970" s="195" t="s">
        <v>1</v>
      </c>
      <c r="N1970" s="196" t="s">
        <v>41</v>
      </c>
      <c r="O1970" s="72"/>
      <c r="P1970" s="197">
        <f>O1970*H1970</f>
        <v>0</v>
      </c>
      <c r="Q1970" s="197">
        <v>0</v>
      </c>
      <c r="R1970" s="197">
        <f>Q1970*H1970</f>
        <v>0</v>
      </c>
      <c r="S1970" s="197">
        <v>0</v>
      </c>
      <c r="T1970" s="198">
        <f>S1970*H1970</f>
        <v>0</v>
      </c>
      <c r="U1970" s="35"/>
      <c r="V1970" s="35"/>
      <c r="W1970" s="35"/>
      <c r="X1970" s="35"/>
      <c r="Y1970" s="35"/>
      <c r="Z1970" s="35"/>
      <c r="AA1970" s="35"/>
      <c r="AB1970" s="35"/>
      <c r="AC1970" s="35"/>
      <c r="AD1970" s="35"/>
      <c r="AE1970" s="35"/>
      <c r="AR1970" s="199" t="s">
        <v>314</v>
      </c>
      <c r="AT1970" s="199" t="s">
        <v>202</v>
      </c>
      <c r="AU1970" s="199" t="s">
        <v>86</v>
      </c>
      <c r="AY1970" s="18" t="s">
        <v>200</v>
      </c>
      <c r="BE1970" s="200">
        <f>IF(N1970="základní",J1970,0)</f>
        <v>0</v>
      </c>
      <c r="BF1970" s="200">
        <f>IF(N1970="snížená",J1970,0)</f>
        <v>0</v>
      </c>
      <c r="BG1970" s="200">
        <f>IF(N1970="zákl. přenesená",J1970,0)</f>
        <v>0</v>
      </c>
      <c r="BH1970" s="200">
        <f>IF(N1970="sníž. přenesená",J1970,0)</f>
        <v>0</v>
      </c>
      <c r="BI1970" s="200">
        <f>IF(N1970="nulová",J1970,0)</f>
        <v>0</v>
      </c>
      <c r="BJ1970" s="18" t="s">
        <v>84</v>
      </c>
      <c r="BK1970" s="200">
        <f>ROUND(I1970*H1970,2)</f>
        <v>0</v>
      </c>
      <c r="BL1970" s="18" t="s">
        <v>314</v>
      </c>
      <c r="BM1970" s="199" t="s">
        <v>2297</v>
      </c>
    </row>
    <row r="1971" spans="1:65" s="2" customFormat="1" ht="11.25">
      <c r="A1971" s="35"/>
      <c r="B1971" s="36"/>
      <c r="C1971" s="37"/>
      <c r="D1971" s="201" t="s">
        <v>209</v>
      </c>
      <c r="E1971" s="37"/>
      <c r="F1971" s="202" t="s">
        <v>2298</v>
      </c>
      <c r="G1971" s="37"/>
      <c r="H1971" s="37"/>
      <c r="I1971" s="203"/>
      <c r="J1971" s="37"/>
      <c r="K1971" s="37"/>
      <c r="L1971" s="40"/>
      <c r="M1971" s="204"/>
      <c r="N1971" s="205"/>
      <c r="O1971" s="72"/>
      <c r="P1971" s="72"/>
      <c r="Q1971" s="72"/>
      <c r="R1971" s="72"/>
      <c r="S1971" s="72"/>
      <c r="T1971" s="73"/>
      <c r="U1971" s="35"/>
      <c r="V1971" s="35"/>
      <c r="W1971" s="35"/>
      <c r="X1971" s="35"/>
      <c r="Y1971" s="35"/>
      <c r="Z1971" s="35"/>
      <c r="AA1971" s="35"/>
      <c r="AB1971" s="35"/>
      <c r="AC1971" s="35"/>
      <c r="AD1971" s="35"/>
      <c r="AE1971" s="35"/>
      <c r="AT1971" s="18" t="s">
        <v>209</v>
      </c>
      <c r="AU1971" s="18" t="s">
        <v>86</v>
      </c>
    </row>
    <row r="1972" spans="1:65" s="14" customFormat="1" ht="11.25">
      <c r="B1972" s="217"/>
      <c r="C1972" s="218"/>
      <c r="D1972" s="208" t="s">
        <v>211</v>
      </c>
      <c r="E1972" s="219" t="s">
        <v>1</v>
      </c>
      <c r="F1972" s="220" t="s">
        <v>2299</v>
      </c>
      <c r="G1972" s="218"/>
      <c r="H1972" s="221">
        <v>109.2</v>
      </c>
      <c r="I1972" s="222"/>
      <c r="J1972" s="218"/>
      <c r="K1972" s="218"/>
      <c r="L1972" s="223"/>
      <c r="M1972" s="224"/>
      <c r="N1972" s="225"/>
      <c r="O1972" s="225"/>
      <c r="P1972" s="225"/>
      <c r="Q1972" s="225"/>
      <c r="R1972" s="225"/>
      <c r="S1972" s="225"/>
      <c r="T1972" s="226"/>
      <c r="AT1972" s="227" t="s">
        <v>211</v>
      </c>
      <c r="AU1972" s="227" t="s">
        <v>86</v>
      </c>
      <c r="AV1972" s="14" t="s">
        <v>86</v>
      </c>
      <c r="AW1972" s="14" t="s">
        <v>32</v>
      </c>
      <c r="AX1972" s="14" t="s">
        <v>84</v>
      </c>
      <c r="AY1972" s="227" t="s">
        <v>200</v>
      </c>
    </row>
    <row r="1973" spans="1:65" s="2" customFormat="1" ht="24.2" customHeight="1">
      <c r="A1973" s="35"/>
      <c r="B1973" s="36"/>
      <c r="C1973" s="250" t="s">
        <v>2300</v>
      </c>
      <c r="D1973" s="250" t="s">
        <v>302</v>
      </c>
      <c r="E1973" s="251" t="s">
        <v>2301</v>
      </c>
      <c r="F1973" s="252" t="s">
        <v>2302</v>
      </c>
      <c r="G1973" s="253" t="s">
        <v>415</v>
      </c>
      <c r="H1973" s="254">
        <v>120.12</v>
      </c>
      <c r="I1973" s="255"/>
      <c r="J1973" s="256">
        <f>ROUND(I1973*H1973,2)</f>
        <v>0</v>
      </c>
      <c r="K1973" s="252" t="s">
        <v>206</v>
      </c>
      <c r="L1973" s="257"/>
      <c r="M1973" s="258" t="s">
        <v>1</v>
      </c>
      <c r="N1973" s="259" t="s">
        <v>41</v>
      </c>
      <c r="O1973" s="72"/>
      <c r="P1973" s="197">
        <f>O1973*H1973</f>
        <v>0</v>
      </c>
      <c r="Q1973" s="197">
        <v>1.0000000000000001E-5</v>
      </c>
      <c r="R1973" s="197">
        <f>Q1973*H1973</f>
        <v>1.2012000000000001E-3</v>
      </c>
      <c r="S1973" s="197">
        <v>0</v>
      </c>
      <c r="T1973" s="198">
        <f>S1973*H1973</f>
        <v>0</v>
      </c>
      <c r="U1973" s="35"/>
      <c r="V1973" s="35"/>
      <c r="W1973" s="35"/>
      <c r="X1973" s="35"/>
      <c r="Y1973" s="35"/>
      <c r="Z1973" s="35"/>
      <c r="AA1973" s="35"/>
      <c r="AB1973" s="35"/>
      <c r="AC1973" s="35"/>
      <c r="AD1973" s="35"/>
      <c r="AE1973" s="35"/>
      <c r="AR1973" s="199" t="s">
        <v>441</v>
      </c>
      <c r="AT1973" s="199" t="s">
        <v>302</v>
      </c>
      <c r="AU1973" s="199" t="s">
        <v>86</v>
      </c>
      <c r="AY1973" s="18" t="s">
        <v>200</v>
      </c>
      <c r="BE1973" s="200">
        <f>IF(N1973="základní",J1973,0)</f>
        <v>0</v>
      </c>
      <c r="BF1973" s="200">
        <f>IF(N1973="snížená",J1973,0)</f>
        <v>0</v>
      </c>
      <c r="BG1973" s="200">
        <f>IF(N1973="zákl. přenesená",J1973,0)</f>
        <v>0</v>
      </c>
      <c r="BH1973" s="200">
        <f>IF(N1973="sníž. přenesená",J1973,0)</f>
        <v>0</v>
      </c>
      <c r="BI1973" s="200">
        <f>IF(N1973="nulová",J1973,0)</f>
        <v>0</v>
      </c>
      <c r="BJ1973" s="18" t="s">
        <v>84</v>
      </c>
      <c r="BK1973" s="200">
        <f>ROUND(I1973*H1973,2)</f>
        <v>0</v>
      </c>
      <c r="BL1973" s="18" t="s">
        <v>314</v>
      </c>
      <c r="BM1973" s="199" t="s">
        <v>2303</v>
      </c>
    </row>
    <row r="1974" spans="1:65" s="14" customFormat="1" ht="11.25">
      <c r="B1974" s="217"/>
      <c r="C1974" s="218"/>
      <c r="D1974" s="208" t="s">
        <v>211</v>
      </c>
      <c r="E1974" s="218"/>
      <c r="F1974" s="220" t="s">
        <v>2304</v>
      </c>
      <c r="G1974" s="218"/>
      <c r="H1974" s="221">
        <v>120.12</v>
      </c>
      <c r="I1974" s="222"/>
      <c r="J1974" s="218"/>
      <c r="K1974" s="218"/>
      <c r="L1974" s="223"/>
      <c r="M1974" s="224"/>
      <c r="N1974" s="225"/>
      <c r="O1974" s="225"/>
      <c r="P1974" s="225"/>
      <c r="Q1974" s="225"/>
      <c r="R1974" s="225"/>
      <c r="S1974" s="225"/>
      <c r="T1974" s="226"/>
      <c r="AT1974" s="227" t="s">
        <v>211</v>
      </c>
      <c r="AU1974" s="227" t="s">
        <v>86</v>
      </c>
      <c r="AV1974" s="14" t="s">
        <v>86</v>
      </c>
      <c r="AW1974" s="14" t="s">
        <v>4</v>
      </c>
      <c r="AX1974" s="14" t="s">
        <v>84</v>
      </c>
      <c r="AY1974" s="227" t="s">
        <v>200</v>
      </c>
    </row>
    <row r="1975" spans="1:65" s="2" customFormat="1" ht="24.2" customHeight="1">
      <c r="A1975" s="35"/>
      <c r="B1975" s="36"/>
      <c r="C1975" s="188" t="s">
        <v>2305</v>
      </c>
      <c r="D1975" s="188" t="s">
        <v>202</v>
      </c>
      <c r="E1975" s="189" t="s">
        <v>2306</v>
      </c>
      <c r="F1975" s="190" t="s">
        <v>2307</v>
      </c>
      <c r="G1975" s="191" t="s">
        <v>101</v>
      </c>
      <c r="H1975" s="192">
        <v>625</v>
      </c>
      <c r="I1975" s="193"/>
      <c r="J1975" s="194">
        <f>ROUND(I1975*H1975,2)</f>
        <v>0</v>
      </c>
      <c r="K1975" s="190" t="s">
        <v>206</v>
      </c>
      <c r="L1975" s="40"/>
      <c r="M1975" s="195" t="s">
        <v>1</v>
      </c>
      <c r="N1975" s="196" t="s">
        <v>41</v>
      </c>
      <c r="O1975" s="72"/>
      <c r="P1975" s="197">
        <f>O1975*H1975</f>
        <v>0</v>
      </c>
      <c r="Q1975" s="197">
        <v>0</v>
      </c>
      <c r="R1975" s="197">
        <f>Q1975*H1975</f>
        <v>0</v>
      </c>
      <c r="S1975" s="197">
        <v>0</v>
      </c>
      <c r="T1975" s="198">
        <f>S1975*H1975</f>
        <v>0</v>
      </c>
      <c r="U1975" s="35"/>
      <c r="V1975" s="35"/>
      <c r="W1975" s="35"/>
      <c r="X1975" s="35"/>
      <c r="Y1975" s="35"/>
      <c r="Z1975" s="35"/>
      <c r="AA1975" s="35"/>
      <c r="AB1975" s="35"/>
      <c r="AC1975" s="35"/>
      <c r="AD1975" s="35"/>
      <c r="AE1975" s="35"/>
      <c r="AR1975" s="199" t="s">
        <v>314</v>
      </c>
      <c r="AT1975" s="199" t="s">
        <v>202</v>
      </c>
      <c r="AU1975" s="199" t="s">
        <v>86</v>
      </c>
      <c r="AY1975" s="18" t="s">
        <v>200</v>
      </c>
      <c r="BE1975" s="200">
        <f>IF(N1975="základní",J1975,0)</f>
        <v>0</v>
      </c>
      <c r="BF1975" s="200">
        <f>IF(N1975="snížená",J1975,0)</f>
        <v>0</v>
      </c>
      <c r="BG1975" s="200">
        <f>IF(N1975="zákl. přenesená",J1975,0)</f>
        <v>0</v>
      </c>
      <c r="BH1975" s="200">
        <f>IF(N1975="sníž. přenesená",J1975,0)</f>
        <v>0</v>
      </c>
      <c r="BI1975" s="200">
        <f>IF(N1975="nulová",J1975,0)</f>
        <v>0</v>
      </c>
      <c r="BJ1975" s="18" t="s">
        <v>84</v>
      </c>
      <c r="BK1975" s="200">
        <f>ROUND(I1975*H1975,2)</f>
        <v>0</v>
      </c>
      <c r="BL1975" s="18" t="s">
        <v>314</v>
      </c>
      <c r="BM1975" s="199" t="s">
        <v>2308</v>
      </c>
    </row>
    <row r="1976" spans="1:65" s="2" customFormat="1" ht="11.25">
      <c r="A1976" s="35"/>
      <c r="B1976" s="36"/>
      <c r="C1976" s="37"/>
      <c r="D1976" s="201" t="s">
        <v>209</v>
      </c>
      <c r="E1976" s="37"/>
      <c r="F1976" s="202" t="s">
        <v>2309</v>
      </c>
      <c r="G1976" s="37"/>
      <c r="H1976" s="37"/>
      <c r="I1976" s="203"/>
      <c r="J1976" s="37"/>
      <c r="K1976" s="37"/>
      <c r="L1976" s="40"/>
      <c r="M1976" s="204"/>
      <c r="N1976" s="205"/>
      <c r="O1976" s="72"/>
      <c r="P1976" s="72"/>
      <c r="Q1976" s="72"/>
      <c r="R1976" s="72"/>
      <c r="S1976" s="72"/>
      <c r="T1976" s="73"/>
      <c r="U1976" s="35"/>
      <c r="V1976" s="35"/>
      <c r="W1976" s="35"/>
      <c r="X1976" s="35"/>
      <c r="Y1976" s="35"/>
      <c r="Z1976" s="35"/>
      <c r="AA1976" s="35"/>
      <c r="AB1976" s="35"/>
      <c r="AC1976" s="35"/>
      <c r="AD1976" s="35"/>
      <c r="AE1976" s="35"/>
      <c r="AT1976" s="18" t="s">
        <v>209</v>
      </c>
      <c r="AU1976" s="18" t="s">
        <v>86</v>
      </c>
    </row>
    <row r="1977" spans="1:65" s="14" customFormat="1" ht="11.25">
      <c r="B1977" s="217"/>
      <c r="C1977" s="218"/>
      <c r="D1977" s="208" t="s">
        <v>211</v>
      </c>
      <c r="E1977" s="219" t="s">
        <v>1</v>
      </c>
      <c r="F1977" s="220" t="s">
        <v>146</v>
      </c>
      <c r="G1977" s="218"/>
      <c r="H1977" s="221">
        <v>536</v>
      </c>
      <c r="I1977" s="222"/>
      <c r="J1977" s="218"/>
      <c r="K1977" s="218"/>
      <c r="L1977" s="223"/>
      <c r="M1977" s="224"/>
      <c r="N1977" s="225"/>
      <c r="O1977" s="225"/>
      <c r="P1977" s="225"/>
      <c r="Q1977" s="225"/>
      <c r="R1977" s="225"/>
      <c r="S1977" s="225"/>
      <c r="T1977" s="226"/>
      <c r="AT1977" s="227" t="s">
        <v>211</v>
      </c>
      <c r="AU1977" s="227" t="s">
        <v>86</v>
      </c>
      <c r="AV1977" s="14" t="s">
        <v>86</v>
      </c>
      <c r="AW1977" s="14" t="s">
        <v>32</v>
      </c>
      <c r="AX1977" s="14" t="s">
        <v>76</v>
      </c>
      <c r="AY1977" s="227" t="s">
        <v>200</v>
      </c>
    </row>
    <row r="1978" spans="1:65" s="14" customFormat="1" ht="11.25">
      <c r="B1978" s="217"/>
      <c r="C1978" s="218"/>
      <c r="D1978" s="208" t="s">
        <v>211</v>
      </c>
      <c r="E1978" s="219" t="s">
        <v>1</v>
      </c>
      <c r="F1978" s="220" t="s">
        <v>149</v>
      </c>
      <c r="G1978" s="218"/>
      <c r="H1978" s="221">
        <v>78</v>
      </c>
      <c r="I1978" s="222"/>
      <c r="J1978" s="218"/>
      <c r="K1978" s="218"/>
      <c r="L1978" s="223"/>
      <c r="M1978" s="224"/>
      <c r="N1978" s="225"/>
      <c r="O1978" s="225"/>
      <c r="P1978" s="225"/>
      <c r="Q1978" s="225"/>
      <c r="R1978" s="225"/>
      <c r="S1978" s="225"/>
      <c r="T1978" s="226"/>
      <c r="AT1978" s="227" t="s">
        <v>211</v>
      </c>
      <c r="AU1978" s="227" t="s">
        <v>86</v>
      </c>
      <c r="AV1978" s="14" t="s">
        <v>86</v>
      </c>
      <c r="AW1978" s="14" t="s">
        <v>32</v>
      </c>
      <c r="AX1978" s="14" t="s">
        <v>76</v>
      </c>
      <c r="AY1978" s="227" t="s">
        <v>200</v>
      </c>
    </row>
    <row r="1979" spans="1:65" s="14" customFormat="1" ht="11.25">
      <c r="B1979" s="217"/>
      <c r="C1979" s="218"/>
      <c r="D1979" s="208" t="s">
        <v>211</v>
      </c>
      <c r="E1979" s="219" t="s">
        <v>1</v>
      </c>
      <c r="F1979" s="220" t="s">
        <v>128</v>
      </c>
      <c r="G1979" s="218"/>
      <c r="H1979" s="221">
        <v>11</v>
      </c>
      <c r="I1979" s="222"/>
      <c r="J1979" s="218"/>
      <c r="K1979" s="218"/>
      <c r="L1979" s="223"/>
      <c r="M1979" s="224"/>
      <c r="N1979" s="225"/>
      <c r="O1979" s="225"/>
      <c r="P1979" s="225"/>
      <c r="Q1979" s="225"/>
      <c r="R1979" s="225"/>
      <c r="S1979" s="225"/>
      <c r="T1979" s="226"/>
      <c r="AT1979" s="227" t="s">
        <v>211</v>
      </c>
      <c r="AU1979" s="227" t="s">
        <v>86</v>
      </c>
      <c r="AV1979" s="14" t="s">
        <v>86</v>
      </c>
      <c r="AW1979" s="14" t="s">
        <v>32</v>
      </c>
      <c r="AX1979" s="14" t="s">
        <v>76</v>
      </c>
      <c r="AY1979" s="227" t="s">
        <v>200</v>
      </c>
    </row>
    <row r="1980" spans="1:65" s="15" customFormat="1" ht="11.25">
      <c r="B1980" s="228"/>
      <c r="C1980" s="229"/>
      <c r="D1980" s="208" t="s">
        <v>211</v>
      </c>
      <c r="E1980" s="230" t="s">
        <v>1</v>
      </c>
      <c r="F1980" s="231" t="s">
        <v>219</v>
      </c>
      <c r="G1980" s="229"/>
      <c r="H1980" s="232">
        <v>625</v>
      </c>
      <c r="I1980" s="233"/>
      <c r="J1980" s="229"/>
      <c r="K1980" s="229"/>
      <c r="L1980" s="234"/>
      <c r="M1980" s="235"/>
      <c r="N1980" s="236"/>
      <c r="O1980" s="236"/>
      <c r="P1980" s="236"/>
      <c r="Q1980" s="236"/>
      <c r="R1980" s="236"/>
      <c r="S1980" s="236"/>
      <c r="T1980" s="237"/>
      <c r="AT1980" s="238" t="s">
        <v>211</v>
      </c>
      <c r="AU1980" s="238" t="s">
        <v>86</v>
      </c>
      <c r="AV1980" s="15" t="s">
        <v>207</v>
      </c>
      <c r="AW1980" s="15" t="s">
        <v>32</v>
      </c>
      <c r="AX1980" s="15" t="s">
        <v>84</v>
      </c>
      <c r="AY1980" s="238" t="s">
        <v>200</v>
      </c>
    </row>
    <row r="1981" spans="1:65" s="2" customFormat="1" ht="24.2" customHeight="1">
      <c r="A1981" s="35"/>
      <c r="B1981" s="36"/>
      <c r="C1981" s="188" t="s">
        <v>2310</v>
      </c>
      <c r="D1981" s="188" t="s">
        <v>202</v>
      </c>
      <c r="E1981" s="189" t="s">
        <v>2311</v>
      </c>
      <c r="F1981" s="190" t="s">
        <v>2312</v>
      </c>
      <c r="G1981" s="191" t="s">
        <v>283</v>
      </c>
      <c r="H1981" s="192">
        <v>9.9339999999999993</v>
      </c>
      <c r="I1981" s="193"/>
      <c r="J1981" s="194">
        <f>ROUND(I1981*H1981,2)</f>
        <v>0</v>
      </c>
      <c r="K1981" s="190" t="s">
        <v>206</v>
      </c>
      <c r="L1981" s="40"/>
      <c r="M1981" s="195" t="s">
        <v>1</v>
      </c>
      <c r="N1981" s="196" t="s">
        <v>41</v>
      </c>
      <c r="O1981" s="72"/>
      <c r="P1981" s="197">
        <f>O1981*H1981</f>
        <v>0</v>
      </c>
      <c r="Q1981" s="197">
        <v>0</v>
      </c>
      <c r="R1981" s="197">
        <f>Q1981*H1981</f>
        <v>0</v>
      </c>
      <c r="S1981" s="197">
        <v>0</v>
      </c>
      <c r="T1981" s="198">
        <f>S1981*H1981</f>
        <v>0</v>
      </c>
      <c r="U1981" s="35"/>
      <c r="V1981" s="35"/>
      <c r="W1981" s="35"/>
      <c r="X1981" s="35"/>
      <c r="Y1981" s="35"/>
      <c r="Z1981" s="35"/>
      <c r="AA1981" s="35"/>
      <c r="AB1981" s="35"/>
      <c r="AC1981" s="35"/>
      <c r="AD1981" s="35"/>
      <c r="AE1981" s="35"/>
      <c r="AR1981" s="199" t="s">
        <v>314</v>
      </c>
      <c r="AT1981" s="199" t="s">
        <v>202</v>
      </c>
      <c r="AU1981" s="199" t="s">
        <v>86</v>
      </c>
      <c r="AY1981" s="18" t="s">
        <v>200</v>
      </c>
      <c r="BE1981" s="200">
        <f>IF(N1981="základní",J1981,0)</f>
        <v>0</v>
      </c>
      <c r="BF1981" s="200">
        <f>IF(N1981="snížená",J1981,0)</f>
        <v>0</v>
      </c>
      <c r="BG1981" s="200">
        <f>IF(N1981="zákl. přenesená",J1981,0)</f>
        <v>0</v>
      </c>
      <c r="BH1981" s="200">
        <f>IF(N1981="sníž. přenesená",J1981,0)</f>
        <v>0</v>
      </c>
      <c r="BI1981" s="200">
        <f>IF(N1981="nulová",J1981,0)</f>
        <v>0</v>
      </c>
      <c r="BJ1981" s="18" t="s">
        <v>84</v>
      </c>
      <c r="BK1981" s="200">
        <f>ROUND(I1981*H1981,2)</f>
        <v>0</v>
      </c>
      <c r="BL1981" s="18" t="s">
        <v>314</v>
      </c>
      <c r="BM1981" s="199" t="s">
        <v>2313</v>
      </c>
    </row>
    <row r="1982" spans="1:65" s="2" customFormat="1" ht="11.25">
      <c r="A1982" s="35"/>
      <c r="B1982" s="36"/>
      <c r="C1982" s="37"/>
      <c r="D1982" s="201" t="s">
        <v>209</v>
      </c>
      <c r="E1982" s="37"/>
      <c r="F1982" s="202" t="s">
        <v>2314</v>
      </c>
      <c r="G1982" s="37"/>
      <c r="H1982" s="37"/>
      <c r="I1982" s="203"/>
      <c r="J1982" s="37"/>
      <c r="K1982" s="37"/>
      <c r="L1982" s="40"/>
      <c r="M1982" s="204"/>
      <c r="N1982" s="205"/>
      <c r="O1982" s="72"/>
      <c r="P1982" s="72"/>
      <c r="Q1982" s="72"/>
      <c r="R1982" s="72"/>
      <c r="S1982" s="72"/>
      <c r="T1982" s="73"/>
      <c r="U1982" s="35"/>
      <c r="V1982" s="35"/>
      <c r="W1982" s="35"/>
      <c r="X1982" s="35"/>
      <c r="Y1982" s="35"/>
      <c r="Z1982" s="35"/>
      <c r="AA1982" s="35"/>
      <c r="AB1982" s="35"/>
      <c r="AC1982" s="35"/>
      <c r="AD1982" s="35"/>
      <c r="AE1982" s="35"/>
      <c r="AT1982" s="18" t="s">
        <v>209</v>
      </c>
      <c r="AU1982" s="18" t="s">
        <v>86</v>
      </c>
    </row>
    <row r="1983" spans="1:65" s="12" customFormat="1" ht="22.9" customHeight="1">
      <c r="B1983" s="172"/>
      <c r="C1983" s="173"/>
      <c r="D1983" s="174" t="s">
        <v>75</v>
      </c>
      <c r="E1983" s="186" t="s">
        <v>2315</v>
      </c>
      <c r="F1983" s="186" t="s">
        <v>2316</v>
      </c>
      <c r="G1983" s="173"/>
      <c r="H1983" s="173"/>
      <c r="I1983" s="176"/>
      <c r="J1983" s="187">
        <f>BK1983</f>
        <v>0</v>
      </c>
      <c r="K1983" s="173"/>
      <c r="L1983" s="178"/>
      <c r="M1983" s="179"/>
      <c r="N1983" s="180"/>
      <c r="O1983" s="180"/>
      <c r="P1983" s="181">
        <f>SUM(P1984:P2075)</f>
        <v>0</v>
      </c>
      <c r="Q1983" s="180"/>
      <c r="R1983" s="181">
        <f>SUM(R1984:R2075)</f>
        <v>3.4242773600000014</v>
      </c>
      <c r="S1983" s="180"/>
      <c r="T1983" s="182">
        <f>SUM(T1984:T2075)</f>
        <v>4.0820000000000002E-2</v>
      </c>
      <c r="AR1983" s="183" t="s">
        <v>86</v>
      </c>
      <c r="AT1983" s="184" t="s">
        <v>75</v>
      </c>
      <c r="AU1983" s="184" t="s">
        <v>84</v>
      </c>
      <c r="AY1983" s="183" t="s">
        <v>200</v>
      </c>
      <c r="BK1983" s="185">
        <f>SUM(BK1984:BK2075)</f>
        <v>0</v>
      </c>
    </row>
    <row r="1984" spans="1:65" s="2" customFormat="1" ht="24.2" customHeight="1">
      <c r="A1984" s="35"/>
      <c r="B1984" s="36"/>
      <c r="C1984" s="188" t="s">
        <v>2317</v>
      </c>
      <c r="D1984" s="188" t="s">
        <v>202</v>
      </c>
      <c r="E1984" s="189" t="s">
        <v>2318</v>
      </c>
      <c r="F1984" s="190" t="s">
        <v>2319</v>
      </c>
      <c r="G1984" s="191" t="s">
        <v>101</v>
      </c>
      <c r="H1984" s="192">
        <v>13.019</v>
      </c>
      <c r="I1984" s="193"/>
      <c r="J1984" s="194">
        <f>ROUND(I1984*H1984,2)</f>
        <v>0</v>
      </c>
      <c r="K1984" s="190" t="s">
        <v>206</v>
      </c>
      <c r="L1984" s="40"/>
      <c r="M1984" s="195" t="s">
        <v>1</v>
      </c>
      <c r="N1984" s="196" t="s">
        <v>41</v>
      </c>
      <c r="O1984" s="72"/>
      <c r="P1984" s="197">
        <f>O1984*H1984</f>
        <v>0</v>
      </c>
      <c r="Q1984" s="197">
        <v>2.7999999999999998E-4</v>
      </c>
      <c r="R1984" s="197">
        <f>Q1984*H1984</f>
        <v>3.6453199999999996E-3</v>
      </c>
      <c r="S1984" s="197">
        <v>0</v>
      </c>
      <c r="T1984" s="198">
        <f>S1984*H1984</f>
        <v>0</v>
      </c>
      <c r="U1984" s="35"/>
      <c r="V1984" s="35"/>
      <c r="W1984" s="35"/>
      <c r="X1984" s="35"/>
      <c r="Y1984" s="35"/>
      <c r="Z1984" s="35"/>
      <c r="AA1984" s="35"/>
      <c r="AB1984" s="35"/>
      <c r="AC1984" s="35"/>
      <c r="AD1984" s="35"/>
      <c r="AE1984" s="35"/>
      <c r="AR1984" s="199" t="s">
        <v>314</v>
      </c>
      <c r="AT1984" s="199" t="s">
        <v>202</v>
      </c>
      <c r="AU1984" s="199" t="s">
        <v>86</v>
      </c>
      <c r="AY1984" s="18" t="s">
        <v>200</v>
      </c>
      <c r="BE1984" s="200">
        <f>IF(N1984="základní",J1984,0)</f>
        <v>0</v>
      </c>
      <c r="BF1984" s="200">
        <f>IF(N1984="snížená",J1984,0)</f>
        <v>0</v>
      </c>
      <c r="BG1984" s="200">
        <f>IF(N1984="zákl. přenesená",J1984,0)</f>
        <v>0</v>
      </c>
      <c r="BH1984" s="200">
        <f>IF(N1984="sníž. přenesená",J1984,0)</f>
        <v>0</v>
      </c>
      <c r="BI1984" s="200">
        <f>IF(N1984="nulová",J1984,0)</f>
        <v>0</v>
      </c>
      <c r="BJ1984" s="18" t="s">
        <v>84</v>
      </c>
      <c r="BK1984" s="200">
        <f>ROUND(I1984*H1984,2)</f>
        <v>0</v>
      </c>
      <c r="BL1984" s="18" t="s">
        <v>314</v>
      </c>
      <c r="BM1984" s="199" t="s">
        <v>2320</v>
      </c>
    </row>
    <row r="1985" spans="1:65" s="2" customFormat="1" ht="11.25">
      <c r="A1985" s="35"/>
      <c r="B1985" s="36"/>
      <c r="C1985" s="37"/>
      <c r="D1985" s="201" t="s">
        <v>209</v>
      </c>
      <c r="E1985" s="37"/>
      <c r="F1985" s="202" t="s">
        <v>2321</v>
      </c>
      <c r="G1985" s="37"/>
      <c r="H1985" s="37"/>
      <c r="I1985" s="203"/>
      <c r="J1985" s="37"/>
      <c r="K1985" s="37"/>
      <c r="L1985" s="40"/>
      <c r="M1985" s="204"/>
      <c r="N1985" s="205"/>
      <c r="O1985" s="72"/>
      <c r="P1985" s="72"/>
      <c r="Q1985" s="72"/>
      <c r="R1985" s="72"/>
      <c r="S1985" s="72"/>
      <c r="T1985" s="73"/>
      <c r="U1985" s="35"/>
      <c r="V1985" s="35"/>
      <c r="W1985" s="35"/>
      <c r="X1985" s="35"/>
      <c r="Y1985" s="35"/>
      <c r="Z1985" s="35"/>
      <c r="AA1985" s="35"/>
      <c r="AB1985" s="35"/>
      <c r="AC1985" s="35"/>
      <c r="AD1985" s="35"/>
      <c r="AE1985" s="35"/>
      <c r="AT1985" s="18" t="s">
        <v>209</v>
      </c>
      <c r="AU1985" s="18" t="s">
        <v>86</v>
      </c>
    </row>
    <row r="1986" spans="1:65" s="13" customFormat="1" ht="11.25">
      <c r="B1986" s="206"/>
      <c r="C1986" s="207"/>
      <c r="D1986" s="208" t="s">
        <v>211</v>
      </c>
      <c r="E1986" s="209" t="s">
        <v>1</v>
      </c>
      <c r="F1986" s="210" t="s">
        <v>2322</v>
      </c>
      <c r="G1986" s="207"/>
      <c r="H1986" s="209" t="s">
        <v>1</v>
      </c>
      <c r="I1986" s="211"/>
      <c r="J1986" s="207"/>
      <c r="K1986" s="207"/>
      <c r="L1986" s="212"/>
      <c r="M1986" s="213"/>
      <c r="N1986" s="214"/>
      <c r="O1986" s="214"/>
      <c r="P1986" s="214"/>
      <c r="Q1986" s="214"/>
      <c r="R1986" s="214"/>
      <c r="S1986" s="214"/>
      <c r="T1986" s="215"/>
      <c r="AT1986" s="216" t="s">
        <v>211</v>
      </c>
      <c r="AU1986" s="216" t="s">
        <v>86</v>
      </c>
      <c r="AV1986" s="13" t="s">
        <v>84</v>
      </c>
      <c r="AW1986" s="13" t="s">
        <v>32</v>
      </c>
      <c r="AX1986" s="13" t="s">
        <v>76</v>
      </c>
      <c r="AY1986" s="216" t="s">
        <v>200</v>
      </c>
    </row>
    <row r="1987" spans="1:65" s="14" customFormat="1" ht="11.25">
      <c r="B1987" s="217"/>
      <c r="C1987" s="218"/>
      <c r="D1987" s="208" t="s">
        <v>211</v>
      </c>
      <c r="E1987" s="219" t="s">
        <v>1</v>
      </c>
      <c r="F1987" s="220" t="s">
        <v>2323</v>
      </c>
      <c r="G1987" s="218"/>
      <c r="H1987" s="221">
        <v>9.7520000000000007</v>
      </c>
      <c r="I1987" s="222"/>
      <c r="J1987" s="218"/>
      <c r="K1987" s="218"/>
      <c r="L1987" s="223"/>
      <c r="M1987" s="224"/>
      <c r="N1987" s="225"/>
      <c r="O1987" s="225"/>
      <c r="P1987" s="225"/>
      <c r="Q1987" s="225"/>
      <c r="R1987" s="225"/>
      <c r="S1987" s="225"/>
      <c r="T1987" s="226"/>
      <c r="AT1987" s="227" t="s">
        <v>211</v>
      </c>
      <c r="AU1987" s="227" t="s">
        <v>86</v>
      </c>
      <c r="AV1987" s="14" t="s">
        <v>86</v>
      </c>
      <c r="AW1987" s="14" t="s">
        <v>32</v>
      </c>
      <c r="AX1987" s="14" t="s">
        <v>76</v>
      </c>
      <c r="AY1987" s="227" t="s">
        <v>200</v>
      </c>
    </row>
    <row r="1988" spans="1:65" s="13" customFormat="1" ht="11.25">
      <c r="B1988" s="206"/>
      <c r="C1988" s="207"/>
      <c r="D1988" s="208" t="s">
        <v>211</v>
      </c>
      <c r="E1988" s="209" t="s">
        <v>1</v>
      </c>
      <c r="F1988" s="210" t="s">
        <v>2324</v>
      </c>
      <c r="G1988" s="207"/>
      <c r="H1988" s="209" t="s">
        <v>1</v>
      </c>
      <c r="I1988" s="211"/>
      <c r="J1988" s="207"/>
      <c r="K1988" s="207"/>
      <c r="L1988" s="212"/>
      <c r="M1988" s="213"/>
      <c r="N1988" s="214"/>
      <c r="O1988" s="214"/>
      <c r="P1988" s="214"/>
      <c r="Q1988" s="214"/>
      <c r="R1988" s="214"/>
      <c r="S1988" s="214"/>
      <c r="T1988" s="215"/>
      <c r="AT1988" s="216" t="s">
        <v>211</v>
      </c>
      <c r="AU1988" s="216" t="s">
        <v>86</v>
      </c>
      <c r="AV1988" s="13" t="s">
        <v>84</v>
      </c>
      <c r="AW1988" s="13" t="s">
        <v>32</v>
      </c>
      <c r="AX1988" s="13" t="s">
        <v>76</v>
      </c>
      <c r="AY1988" s="216" t="s">
        <v>200</v>
      </c>
    </row>
    <row r="1989" spans="1:65" s="14" customFormat="1" ht="11.25">
      <c r="B1989" s="217"/>
      <c r="C1989" s="218"/>
      <c r="D1989" s="208" t="s">
        <v>211</v>
      </c>
      <c r="E1989" s="219" t="s">
        <v>1</v>
      </c>
      <c r="F1989" s="220" t="s">
        <v>2325</v>
      </c>
      <c r="G1989" s="218"/>
      <c r="H1989" s="221">
        <v>3.2669999999999999</v>
      </c>
      <c r="I1989" s="222"/>
      <c r="J1989" s="218"/>
      <c r="K1989" s="218"/>
      <c r="L1989" s="223"/>
      <c r="M1989" s="224"/>
      <c r="N1989" s="225"/>
      <c r="O1989" s="225"/>
      <c r="P1989" s="225"/>
      <c r="Q1989" s="225"/>
      <c r="R1989" s="225"/>
      <c r="S1989" s="225"/>
      <c r="T1989" s="226"/>
      <c r="AT1989" s="227" t="s">
        <v>211</v>
      </c>
      <c r="AU1989" s="227" t="s">
        <v>86</v>
      </c>
      <c r="AV1989" s="14" t="s">
        <v>86</v>
      </c>
      <c r="AW1989" s="14" t="s">
        <v>32</v>
      </c>
      <c r="AX1989" s="14" t="s">
        <v>76</v>
      </c>
      <c r="AY1989" s="227" t="s">
        <v>200</v>
      </c>
    </row>
    <row r="1990" spans="1:65" s="15" customFormat="1" ht="11.25">
      <c r="B1990" s="228"/>
      <c r="C1990" s="229"/>
      <c r="D1990" s="208" t="s">
        <v>211</v>
      </c>
      <c r="E1990" s="230" t="s">
        <v>1</v>
      </c>
      <c r="F1990" s="231" t="s">
        <v>219</v>
      </c>
      <c r="G1990" s="229"/>
      <c r="H1990" s="232">
        <v>13.019</v>
      </c>
      <c r="I1990" s="233"/>
      <c r="J1990" s="229"/>
      <c r="K1990" s="229"/>
      <c r="L1990" s="234"/>
      <c r="M1990" s="235"/>
      <c r="N1990" s="236"/>
      <c r="O1990" s="236"/>
      <c r="P1990" s="236"/>
      <c r="Q1990" s="236"/>
      <c r="R1990" s="236"/>
      <c r="S1990" s="236"/>
      <c r="T1990" s="237"/>
      <c r="AT1990" s="238" t="s">
        <v>211</v>
      </c>
      <c r="AU1990" s="238" t="s">
        <v>86</v>
      </c>
      <c r="AV1990" s="15" t="s">
        <v>207</v>
      </c>
      <c r="AW1990" s="15" t="s">
        <v>32</v>
      </c>
      <c r="AX1990" s="15" t="s">
        <v>84</v>
      </c>
      <c r="AY1990" s="238" t="s">
        <v>200</v>
      </c>
    </row>
    <row r="1991" spans="1:65" s="2" customFormat="1" ht="16.5" customHeight="1">
      <c r="A1991" s="35"/>
      <c r="B1991" s="36"/>
      <c r="C1991" s="250" t="s">
        <v>2326</v>
      </c>
      <c r="D1991" s="250" t="s">
        <v>302</v>
      </c>
      <c r="E1991" s="251" t="s">
        <v>2327</v>
      </c>
      <c r="F1991" s="252" t="s">
        <v>2322</v>
      </c>
      <c r="G1991" s="253" t="s">
        <v>403</v>
      </c>
      <c r="H1991" s="254">
        <v>3</v>
      </c>
      <c r="I1991" s="255"/>
      <c r="J1991" s="256">
        <f>ROUND(I1991*H1991,2)</f>
        <v>0</v>
      </c>
      <c r="K1991" s="252" t="s">
        <v>1</v>
      </c>
      <c r="L1991" s="257"/>
      <c r="M1991" s="258" t="s">
        <v>1</v>
      </c>
      <c r="N1991" s="259" t="s">
        <v>41</v>
      </c>
      <c r="O1991" s="72"/>
      <c r="P1991" s="197">
        <f>O1991*H1991</f>
        <v>0</v>
      </c>
      <c r="Q1991" s="197">
        <v>0.1</v>
      </c>
      <c r="R1991" s="197">
        <f>Q1991*H1991</f>
        <v>0.30000000000000004</v>
      </c>
      <c r="S1991" s="197">
        <v>0</v>
      </c>
      <c r="T1991" s="198">
        <f>S1991*H1991</f>
        <v>0</v>
      </c>
      <c r="U1991" s="35"/>
      <c r="V1991" s="35"/>
      <c r="W1991" s="35"/>
      <c r="X1991" s="35"/>
      <c r="Y1991" s="35"/>
      <c r="Z1991" s="35"/>
      <c r="AA1991" s="35"/>
      <c r="AB1991" s="35"/>
      <c r="AC1991" s="35"/>
      <c r="AD1991" s="35"/>
      <c r="AE1991" s="35"/>
      <c r="AR1991" s="199" t="s">
        <v>441</v>
      </c>
      <c r="AT1991" s="199" t="s">
        <v>302</v>
      </c>
      <c r="AU1991" s="199" t="s">
        <v>86</v>
      </c>
      <c r="AY1991" s="18" t="s">
        <v>200</v>
      </c>
      <c r="BE1991" s="200">
        <f>IF(N1991="základní",J1991,0)</f>
        <v>0</v>
      </c>
      <c r="BF1991" s="200">
        <f>IF(N1991="snížená",J1991,0)</f>
        <v>0</v>
      </c>
      <c r="BG1991" s="200">
        <f>IF(N1991="zákl. přenesená",J1991,0)</f>
        <v>0</v>
      </c>
      <c r="BH1991" s="200">
        <f>IF(N1991="sníž. přenesená",J1991,0)</f>
        <v>0</v>
      </c>
      <c r="BI1991" s="200">
        <f>IF(N1991="nulová",J1991,0)</f>
        <v>0</v>
      </c>
      <c r="BJ1991" s="18" t="s">
        <v>84</v>
      </c>
      <c r="BK1991" s="200">
        <f>ROUND(I1991*H1991,2)</f>
        <v>0</v>
      </c>
      <c r="BL1991" s="18" t="s">
        <v>314</v>
      </c>
      <c r="BM1991" s="199" t="s">
        <v>2328</v>
      </c>
    </row>
    <row r="1992" spans="1:65" s="2" customFormat="1" ht="16.5" customHeight="1">
      <c r="A1992" s="35"/>
      <c r="B1992" s="36"/>
      <c r="C1992" s="250" t="s">
        <v>2329</v>
      </c>
      <c r="D1992" s="250" t="s">
        <v>302</v>
      </c>
      <c r="E1992" s="251" t="s">
        <v>2330</v>
      </c>
      <c r="F1992" s="252" t="s">
        <v>2324</v>
      </c>
      <c r="G1992" s="253" t="s">
        <v>403</v>
      </c>
      <c r="H1992" s="254">
        <v>1</v>
      </c>
      <c r="I1992" s="255"/>
      <c r="J1992" s="256">
        <f>ROUND(I1992*H1992,2)</f>
        <v>0</v>
      </c>
      <c r="K1992" s="252" t="s">
        <v>1</v>
      </c>
      <c r="L1992" s="257"/>
      <c r="M1992" s="258" t="s">
        <v>1</v>
      </c>
      <c r="N1992" s="259" t="s">
        <v>41</v>
      </c>
      <c r="O1992" s="72"/>
      <c r="P1992" s="197">
        <f>O1992*H1992</f>
        <v>0</v>
      </c>
      <c r="Q1992" s="197">
        <v>0.1</v>
      </c>
      <c r="R1992" s="197">
        <f>Q1992*H1992</f>
        <v>0.1</v>
      </c>
      <c r="S1992" s="197">
        <v>0</v>
      </c>
      <c r="T1992" s="198">
        <f>S1992*H1992</f>
        <v>0</v>
      </c>
      <c r="U1992" s="35"/>
      <c r="V1992" s="35"/>
      <c r="W1992" s="35"/>
      <c r="X1992" s="35"/>
      <c r="Y1992" s="35"/>
      <c r="Z1992" s="35"/>
      <c r="AA1992" s="35"/>
      <c r="AB1992" s="35"/>
      <c r="AC1992" s="35"/>
      <c r="AD1992" s="35"/>
      <c r="AE1992" s="35"/>
      <c r="AR1992" s="199" t="s">
        <v>441</v>
      </c>
      <c r="AT1992" s="199" t="s">
        <v>302</v>
      </c>
      <c r="AU1992" s="199" t="s">
        <v>86</v>
      </c>
      <c r="AY1992" s="18" t="s">
        <v>200</v>
      </c>
      <c r="BE1992" s="200">
        <f>IF(N1992="základní",J1992,0)</f>
        <v>0</v>
      </c>
      <c r="BF1992" s="200">
        <f>IF(N1992="snížená",J1992,0)</f>
        <v>0</v>
      </c>
      <c r="BG1992" s="200">
        <f>IF(N1992="zákl. přenesená",J1992,0)</f>
        <v>0</v>
      </c>
      <c r="BH1992" s="200">
        <f>IF(N1992="sníž. přenesená",J1992,0)</f>
        <v>0</v>
      </c>
      <c r="BI1992" s="200">
        <f>IF(N1992="nulová",J1992,0)</f>
        <v>0</v>
      </c>
      <c r="BJ1992" s="18" t="s">
        <v>84</v>
      </c>
      <c r="BK1992" s="200">
        <f>ROUND(I1992*H1992,2)</f>
        <v>0</v>
      </c>
      <c r="BL1992" s="18" t="s">
        <v>314</v>
      </c>
      <c r="BM1992" s="199" t="s">
        <v>2331</v>
      </c>
    </row>
    <row r="1993" spans="1:65" s="2" customFormat="1" ht="33" customHeight="1">
      <c r="A1993" s="35"/>
      <c r="B1993" s="36"/>
      <c r="C1993" s="188" t="s">
        <v>2332</v>
      </c>
      <c r="D1993" s="188" t="s">
        <v>202</v>
      </c>
      <c r="E1993" s="189" t="s">
        <v>2333</v>
      </c>
      <c r="F1993" s="190" t="s">
        <v>2334</v>
      </c>
      <c r="G1993" s="191" t="s">
        <v>101</v>
      </c>
      <c r="H1993" s="192">
        <v>3.6539999999999999</v>
      </c>
      <c r="I1993" s="193"/>
      <c r="J1993" s="194">
        <f>ROUND(I1993*H1993,2)</f>
        <v>0</v>
      </c>
      <c r="K1993" s="190" t="s">
        <v>206</v>
      </c>
      <c r="L1993" s="40"/>
      <c r="M1993" s="195" t="s">
        <v>1</v>
      </c>
      <c r="N1993" s="196" t="s">
        <v>41</v>
      </c>
      <c r="O1993" s="72"/>
      <c r="P1993" s="197">
        <f>O1993*H1993</f>
        <v>0</v>
      </c>
      <c r="Q1993" s="197">
        <v>2.5999999999999998E-4</v>
      </c>
      <c r="R1993" s="197">
        <f>Q1993*H1993</f>
        <v>9.5003999999999987E-4</v>
      </c>
      <c r="S1993" s="197">
        <v>0</v>
      </c>
      <c r="T1993" s="198">
        <f>S1993*H1993</f>
        <v>0</v>
      </c>
      <c r="U1993" s="35"/>
      <c r="V1993" s="35"/>
      <c r="W1993" s="35"/>
      <c r="X1993" s="35"/>
      <c r="Y1993" s="35"/>
      <c r="Z1993" s="35"/>
      <c r="AA1993" s="35"/>
      <c r="AB1993" s="35"/>
      <c r="AC1993" s="35"/>
      <c r="AD1993" s="35"/>
      <c r="AE1993" s="35"/>
      <c r="AR1993" s="199" t="s">
        <v>314</v>
      </c>
      <c r="AT1993" s="199" t="s">
        <v>202</v>
      </c>
      <c r="AU1993" s="199" t="s">
        <v>86</v>
      </c>
      <c r="AY1993" s="18" t="s">
        <v>200</v>
      </c>
      <c r="BE1993" s="200">
        <f>IF(N1993="základní",J1993,0)</f>
        <v>0</v>
      </c>
      <c r="BF1993" s="200">
        <f>IF(N1993="snížená",J1993,0)</f>
        <v>0</v>
      </c>
      <c r="BG1993" s="200">
        <f>IF(N1993="zákl. přenesená",J1993,0)</f>
        <v>0</v>
      </c>
      <c r="BH1993" s="200">
        <f>IF(N1993="sníž. přenesená",J1993,0)</f>
        <v>0</v>
      </c>
      <c r="BI1993" s="200">
        <f>IF(N1993="nulová",J1993,0)</f>
        <v>0</v>
      </c>
      <c r="BJ1993" s="18" t="s">
        <v>84</v>
      </c>
      <c r="BK1993" s="200">
        <f>ROUND(I1993*H1993,2)</f>
        <v>0</v>
      </c>
      <c r="BL1993" s="18" t="s">
        <v>314</v>
      </c>
      <c r="BM1993" s="199" t="s">
        <v>2335</v>
      </c>
    </row>
    <row r="1994" spans="1:65" s="2" customFormat="1" ht="11.25">
      <c r="A1994" s="35"/>
      <c r="B1994" s="36"/>
      <c r="C1994" s="37"/>
      <c r="D1994" s="201" t="s">
        <v>209</v>
      </c>
      <c r="E1994" s="37"/>
      <c r="F1994" s="202" t="s">
        <v>2336</v>
      </c>
      <c r="G1994" s="37"/>
      <c r="H1994" s="37"/>
      <c r="I1994" s="203"/>
      <c r="J1994" s="37"/>
      <c r="K1994" s="37"/>
      <c r="L1994" s="40"/>
      <c r="M1994" s="204"/>
      <c r="N1994" s="205"/>
      <c r="O1994" s="72"/>
      <c r="P1994" s="72"/>
      <c r="Q1994" s="72"/>
      <c r="R1994" s="72"/>
      <c r="S1994" s="72"/>
      <c r="T1994" s="73"/>
      <c r="U1994" s="35"/>
      <c r="V1994" s="35"/>
      <c r="W1994" s="35"/>
      <c r="X1994" s="35"/>
      <c r="Y1994" s="35"/>
      <c r="Z1994" s="35"/>
      <c r="AA1994" s="35"/>
      <c r="AB1994" s="35"/>
      <c r="AC1994" s="35"/>
      <c r="AD1994" s="35"/>
      <c r="AE1994" s="35"/>
      <c r="AT1994" s="18" t="s">
        <v>209</v>
      </c>
      <c r="AU1994" s="18" t="s">
        <v>86</v>
      </c>
    </row>
    <row r="1995" spans="1:65" s="13" customFormat="1" ht="11.25">
      <c r="B1995" s="206"/>
      <c r="C1995" s="207"/>
      <c r="D1995" s="208" t="s">
        <v>211</v>
      </c>
      <c r="E1995" s="209" t="s">
        <v>1</v>
      </c>
      <c r="F1995" s="210" t="s">
        <v>2337</v>
      </c>
      <c r="G1995" s="207"/>
      <c r="H1995" s="209" t="s">
        <v>1</v>
      </c>
      <c r="I1995" s="211"/>
      <c r="J1995" s="207"/>
      <c r="K1995" s="207"/>
      <c r="L1995" s="212"/>
      <c r="M1995" s="213"/>
      <c r="N1995" s="214"/>
      <c r="O1995" s="214"/>
      <c r="P1995" s="214"/>
      <c r="Q1995" s="214"/>
      <c r="R1995" s="214"/>
      <c r="S1995" s="214"/>
      <c r="T1995" s="215"/>
      <c r="AT1995" s="216" t="s">
        <v>211</v>
      </c>
      <c r="AU1995" s="216" t="s">
        <v>86</v>
      </c>
      <c r="AV1995" s="13" t="s">
        <v>84</v>
      </c>
      <c r="AW1995" s="13" t="s">
        <v>32</v>
      </c>
      <c r="AX1995" s="13" t="s">
        <v>76</v>
      </c>
      <c r="AY1995" s="216" t="s">
        <v>200</v>
      </c>
    </row>
    <row r="1996" spans="1:65" s="14" customFormat="1" ht="11.25">
      <c r="B1996" s="217"/>
      <c r="C1996" s="218"/>
      <c r="D1996" s="208" t="s">
        <v>211</v>
      </c>
      <c r="E1996" s="219" t="s">
        <v>1</v>
      </c>
      <c r="F1996" s="220" t="s">
        <v>2338</v>
      </c>
      <c r="G1996" s="218"/>
      <c r="H1996" s="221">
        <v>2.4860000000000002</v>
      </c>
      <c r="I1996" s="222"/>
      <c r="J1996" s="218"/>
      <c r="K1996" s="218"/>
      <c r="L1996" s="223"/>
      <c r="M1996" s="224"/>
      <c r="N1996" s="225"/>
      <c r="O1996" s="225"/>
      <c r="P1996" s="225"/>
      <c r="Q1996" s="225"/>
      <c r="R1996" s="225"/>
      <c r="S1996" s="225"/>
      <c r="T1996" s="226"/>
      <c r="AT1996" s="227" t="s">
        <v>211</v>
      </c>
      <c r="AU1996" s="227" t="s">
        <v>86</v>
      </c>
      <c r="AV1996" s="14" t="s">
        <v>86</v>
      </c>
      <c r="AW1996" s="14" t="s">
        <v>32</v>
      </c>
      <c r="AX1996" s="14" t="s">
        <v>76</v>
      </c>
      <c r="AY1996" s="227" t="s">
        <v>200</v>
      </c>
    </row>
    <row r="1997" spans="1:65" s="13" customFormat="1" ht="11.25">
      <c r="B1997" s="206"/>
      <c r="C1997" s="207"/>
      <c r="D1997" s="208" t="s">
        <v>211</v>
      </c>
      <c r="E1997" s="209" t="s">
        <v>1</v>
      </c>
      <c r="F1997" s="210" t="s">
        <v>2339</v>
      </c>
      <c r="G1997" s="207"/>
      <c r="H1997" s="209" t="s">
        <v>1</v>
      </c>
      <c r="I1997" s="211"/>
      <c r="J1997" s="207"/>
      <c r="K1997" s="207"/>
      <c r="L1997" s="212"/>
      <c r="M1997" s="213"/>
      <c r="N1997" s="214"/>
      <c r="O1997" s="214"/>
      <c r="P1997" s="214"/>
      <c r="Q1997" s="214"/>
      <c r="R1997" s="214"/>
      <c r="S1997" s="214"/>
      <c r="T1997" s="215"/>
      <c r="AT1997" s="216" t="s">
        <v>211</v>
      </c>
      <c r="AU1997" s="216" t="s">
        <v>86</v>
      </c>
      <c r="AV1997" s="13" t="s">
        <v>84</v>
      </c>
      <c r="AW1997" s="13" t="s">
        <v>32</v>
      </c>
      <c r="AX1997" s="13" t="s">
        <v>76</v>
      </c>
      <c r="AY1997" s="216" t="s">
        <v>200</v>
      </c>
    </row>
    <row r="1998" spans="1:65" s="14" customFormat="1" ht="11.25">
      <c r="B1998" s="217"/>
      <c r="C1998" s="218"/>
      <c r="D1998" s="208" t="s">
        <v>211</v>
      </c>
      <c r="E1998" s="219" t="s">
        <v>1</v>
      </c>
      <c r="F1998" s="220" t="s">
        <v>2340</v>
      </c>
      <c r="G1998" s="218"/>
      <c r="H1998" s="221">
        <v>1.1679999999999999</v>
      </c>
      <c r="I1998" s="222"/>
      <c r="J1998" s="218"/>
      <c r="K1998" s="218"/>
      <c r="L1998" s="223"/>
      <c r="M1998" s="224"/>
      <c r="N1998" s="225"/>
      <c r="O1998" s="225"/>
      <c r="P1998" s="225"/>
      <c r="Q1998" s="225"/>
      <c r="R1998" s="225"/>
      <c r="S1998" s="225"/>
      <c r="T1998" s="226"/>
      <c r="AT1998" s="227" t="s">
        <v>211</v>
      </c>
      <c r="AU1998" s="227" t="s">
        <v>86</v>
      </c>
      <c r="AV1998" s="14" t="s">
        <v>86</v>
      </c>
      <c r="AW1998" s="14" t="s">
        <v>32</v>
      </c>
      <c r="AX1998" s="14" t="s">
        <v>76</v>
      </c>
      <c r="AY1998" s="227" t="s">
        <v>200</v>
      </c>
    </row>
    <row r="1999" spans="1:65" s="15" customFormat="1" ht="11.25">
      <c r="B1999" s="228"/>
      <c r="C1999" s="229"/>
      <c r="D1999" s="208" t="s">
        <v>211</v>
      </c>
      <c r="E1999" s="230" t="s">
        <v>1</v>
      </c>
      <c r="F1999" s="231" t="s">
        <v>219</v>
      </c>
      <c r="G1999" s="229"/>
      <c r="H1999" s="232">
        <v>3.6539999999999999</v>
      </c>
      <c r="I1999" s="233"/>
      <c r="J1999" s="229"/>
      <c r="K1999" s="229"/>
      <c r="L1999" s="234"/>
      <c r="M1999" s="235"/>
      <c r="N1999" s="236"/>
      <c r="O1999" s="236"/>
      <c r="P1999" s="236"/>
      <c r="Q1999" s="236"/>
      <c r="R1999" s="236"/>
      <c r="S1999" s="236"/>
      <c r="T1999" s="237"/>
      <c r="AT1999" s="238" t="s">
        <v>211</v>
      </c>
      <c r="AU1999" s="238" t="s">
        <v>86</v>
      </c>
      <c r="AV1999" s="15" t="s">
        <v>207</v>
      </c>
      <c r="AW1999" s="15" t="s">
        <v>32</v>
      </c>
      <c r="AX1999" s="15" t="s">
        <v>84</v>
      </c>
      <c r="AY1999" s="238" t="s">
        <v>200</v>
      </c>
    </row>
    <row r="2000" spans="1:65" s="2" customFormat="1" ht="24.2" customHeight="1">
      <c r="A2000" s="35"/>
      <c r="B2000" s="36"/>
      <c r="C2000" s="250" t="s">
        <v>2341</v>
      </c>
      <c r="D2000" s="250" t="s">
        <v>302</v>
      </c>
      <c r="E2000" s="251" t="s">
        <v>2342</v>
      </c>
      <c r="F2000" s="252" t="s">
        <v>2337</v>
      </c>
      <c r="G2000" s="253" t="s">
        <v>403</v>
      </c>
      <c r="H2000" s="254">
        <v>2</v>
      </c>
      <c r="I2000" s="255"/>
      <c r="J2000" s="256">
        <f>ROUND(I2000*H2000,2)</f>
        <v>0</v>
      </c>
      <c r="K2000" s="252" t="s">
        <v>1</v>
      </c>
      <c r="L2000" s="257"/>
      <c r="M2000" s="258" t="s">
        <v>1</v>
      </c>
      <c r="N2000" s="259" t="s">
        <v>41</v>
      </c>
      <c r="O2000" s="72"/>
      <c r="P2000" s="197">
        <f>O2000*H2000</f>
        <v>0</v>
      </c>
      <c r="Q2000" s="197">
        <v>0.1</v>
      </c>
      <c r="R2000" s="197">
        <f>Q2000*H2000</f>
        <v>0.2</v>
      </c>
      <c r="S2000" s="197">
        <v>0</v>
      </c>
      <c r="T2000" s="198">
        <f>S2000*H2000</f>
        <v>0</v>
      </c>
      <c r="U2000" s="35"/>
      <c r="V2000" s="35"/>
      <c r="W2000" s="35"/>
      <c r="X2000" s="35"/>
      <c r="Y2000" s="35"/>
      <c r="Z2000" s="35"/>
      <c r="AA2000" s="35"/>
      <c r="AB2000" s="35"/>
      <c r="AC2000" s="35"/>
      <c r="AD2000" s="35"/>
      <c r="AE2000" s="35"/>
      <c r="AR2000" s="199" t="s">
        <v>441</v>
      </c>
      <c r="AT2000" s="199" t="s">
        <v>302</v>
      </c>
      <c r="AU2000" s="199" t="s">
        <v>86</v>
      </c>
      <c r="AY2000" s="18" t="s">
        <v>200</v>
      </c>
      <c r="BE2000" s="200">
        <f>IF(N2000="základní",J2000,0)</f>
        <v>0</v>
      </c>
      <c r="BF2000" s="200">
        <f>IF(N2000="snížená",J2000,0)</f>
        <v>0</v>
      </c>
      <c r="BG2000" s="200">
        <f>IF(N2000="zákl. přenesená",J2000,0)</f>
        <v>0</v>
      </c>
      <c r="BH2000" s="200">
        <f>IF(N2000="sníž. přenesená",J2000,0)</f>
        <v>0</v>
      </c>
      <c r="BI2000" s="200">
        <f>IF(N2000="nulová",J2000,0)</f>
        <v>0</v>
      </c>
      <c r="BJ2000" s="18" t="s">
        <v>84</v>
      </c>
      <c r="BK2000" s="200">
        <f>ROUND(I2000*H2000,2)</f>
        <v>0</v>
      </c>
      <c r="BL2000" s="18" t="s">
        <v>314</v>
      </c>
      <c r="BM2000" s="199" t="s">
        <v>2343</v>
      </c>
    </row>
    <row r="2001" spans="1:65" s="2" customFormat="1" ht="24.2" customHeight="1">
      <c r="A2001" s="35"/>
      <c r="B2001" s="36"/>
      <c r="C2001" s="250" t="s">
        <v>2344</v>
      </c>
      <c r="D2001" s="250" t="s">
        <v>302</v>
      </c>
      <c r="E2001" s="251" t="s">
        <v>2345</v>
      </c>
      <c r="F2001" s="252" t="s">
        <v>2339</v>
      </c>
      <c r="G2001" s="253" t="s">
        <v>403</v>
      </c>
      <c r="H2001" s="254">
        <v>2</v>
      </c>
      <c r="I2001" s="255"/>
      <c r="J2001" s="256">
        <f>ROUND(I2001*H2001,2)</f>
        <v>0</v>
      </c>
      <c r="K2001" s="252" t="s">
        <v>1</v>
      </c>
      <c r="L2001" s="257"/>
      <c r="M2001" s="258" t="s">
        <v>1</v>
      </c>
      <c r="N2001" s="259" t="s">
        <v>41</v>
      </c>
      <c r="O2001" s="72"/>
      <c r="P2001" s="197">
        <f>O2001*H2001</f>
        <v>0</v>
      </c>
      <c r="Q2001" s="197">
        <v>0.1</v>
      </c>
      <c r="R2001" s="197">
        <f>Q2001*H2001</f>
        <v>0.2</v>
      </c>
      <c r="S2001" s="197">
        <v>0</v>
      </c>
      <c r="T2001" s="198">
        <f>S2001*H2001</f>
        <v>0</v>
      </c>
      <c r="U2001" s="35"/>
      <c r="V2001" s="35"/>
      <c r="W2001" s="35"/>
      <c r="X2001" s="35"/>
      <c r="Y2001" s="35"/>
      <c r="Z2001" s="35"/>
      <c r="AA2001" s="35"/>
      <c r="AB2001" s="35"/>
      <c r="AC2001" s="35"/>
      <c r="AD2001" s="35"/>
      <c r="AE2001" s="35"/>
      <c r="AR2001" s="199" t="s">
        <v>441</v>
      </c>
      <c r="AT2001" s="199" t="s">
        <v>302</v>
      </c>
      <c r="AU2001" s="199" t="s">
        <v>86</v>
      </c>
      <c r="AY2001" s="18" t="s">
        <v>200</v>
      </c>
      <c r="BE2001" s="200">
        <f>IF(N2001="základní",J2001,0)</f>
        <v>0</v>
      </c>
      <c r="BF2001" s="200">
        <f>IF(N2001="snížená",J2001,0)</f>
        <v>0</v>
      </c>
      <c r="BG2001" s="200">
        <f>IF(N2001="zákl. přenesená",J2001,0)</f>
        <v>0</v>
      </c>
      <c r="BH2001" s="200">
        <f>IF(N2001="sníž. přenesená",J2001,0)</f>
        <v>0</v>
      </c>
      <c r="BI2001" s="200">
        <f>IF(N2001="nulová",J2001,0)</f>
        <v>0</v>
      </c>
      <c r="BJ2001" s="18" t="s">
        <v>84</v>
      </c>
      <c r="BK2001" s="200">
        <f>ROUND(I2001*H2001,2)</f>
        <v>0</v>
      </c>
      <c r="BL2001" s="18" t="s">
        <v>314</v>
      </c>
      <c r="BM2001" s="199" t="s">
        <v>2346</v>
      </c>
    </row>
    <row r="2002" spans="1:65" s="2" customFormat="1" ht="33" customHeight="1">
      <c r="A2002" s="35"/>
      <c r="B2002" s="36"/>
      <c r="C2002" s="188" t="s">
        <v>2347</v>
      </c>
      <c r="D2002" s="188" t="s">
        <v>202</v>
      </c>
      <c r="E2002" s="189" t="s">
        <v>2348</v>
      </c>
      <c r="F2002" s="190" t="s">
        <v>2349</v>
      </c>
      <c r="G2002" s="191" t="s">
        <v>403</v>
      </c>
      <c r="H2002" s="192">
        <v>10</v>
      </c>
      <c r="I2002" s="193"/>
      <c r="J2002" s="194">
        <f>ROUND(I2002*H2002,2)</f>
        <v>0</v>
      </c>
      <c r="K2002" s="190" t="s">
        <v>206</v>
      </c>
      <c r="L2002" s="40"/>
      <c r="M2002" s="195" t="s">
        <v>1</v>
      </c>
      <c r="N2002" s="196" t="s">
        <v>41</v>
      </c>
      <c r="O2002" s="72"/>
      <c r="P2002" s="197">
        <f>O2002*H2002</f>
        <v>0</v>
      </c>
      <c r="Q2002" s="197">
        <v>2.7E-4</v>
      </c>
      <c r="R2002" s="197">
        <f>Q2002*H2002</f>
        <v>2.7000000000000001E-3</v>
      </c>
      <c r="S2002" s="197">
        <v>0</v>
      </c>
      <c r="T2002" s="198">
        <f>S2002*H2002</f>
        <v>0</v>
      </c>
      <c r="U2002" s="35"/>
      <c r="V2002" s="35"/>
      <c r="W2002" s="35"/>
      <c r="X2002" s="35"/>
      <c r="Y2002" s="35"/>
      <c r="Z2002" s="35"/>
      <c r="AA2002" s="35"/>
      <c r="AB2002" s="35"/>
      <c r="AC2002" s="35"/>
      <c r="AD2002" s="35"/>
      <c r="AE2002" s="35"/>
      <c r="AR2002" s="199" t="s">
        <v>314</v>
      </c>
      <c r="AT2002" s="199" t="s">
        <v>202</v>
      </c>
      <c r="AU2002" s="199" t="s">
        <v>86</v>
      </c>
      <c r="AY2002" s="18" t="s">
        <v>200</v>
      </c>
      <c r="BE2002" s="200">
        <f>IF(N2002="základní",J2002,0)</f>
        <v>0</v>
      </c>
      <c r="BF2002" s="200">
        <f>IF(N2002="snížená",J2002,0)</f>
        <v>0</v>
      </c>
      <c r="BG2002" s="200">
        <f>IF(N2002="zákl. přenesená",J2002,0)</f>
        <v>0</v>
      </c>
      <c r="BH2002" s="200">
        <f>IF(N2002="sníž. přenesená",J2002,0)</f>
        <v>0</v>
      </c>
      <c r="BI2002" s="200">
        <f>IF(N2002="nulová",J2002,0)</f>
        <v>0</v>
      </c>
      <c r="BJ2002" s="18" t="s">
        <v>84</v>
      </c>
      <c r="BK2002" s="200">
        <f>ROUND(I2002*H2002,2)</f>
        <v>0</v>
      </c>
      <c r="BL2002" s="18" t="s">
        <v>314</v>
      </c>
      <c r="BM2002" s="199" t="s">
        <v>2350</v>
      </c>
    </row>
    <row r="2003" spans="1:65" s="2" customFormat="1" ht="11.25">
      <c r="A2003" s="35"/>
      <c r="B2003" s="36"/>
      <c r="C2003" s="37"/>
      <c r="D2003" s="201" t="s">
        <v>209</v>
      </c>
      <c r="E2003" s="37"/>
      <c r="F2003" s="202" t="s">
        <v>2351</v>
      </c>
      <c r="G2003" s="37"/>
      <c r="H2003" s="37"/>
      <c r="I2003" s="203"/>
      <c r="J2003" s="37"/>
      <c r="K2003" s="37"/>
      <c r="L2003" s="40"/>
      <c r="M2003" s="204"/>
      <c r="N2003" s="205"/>
      <c r="O2003" s="72"/>
      <c r="P2003" s="72"/>
      <c r="Q2003" s="72"/>
      <c r="R2003" s="72"/>
      <c r="S2003" s="72"/>
      <c r="T2003" s="73"/>
      <c r="U2003" s="35"/>
      <c r="V2003" s="35"/>
      <c r="W2003" s="35"/>
      <c r="X2003" s="35"/>
      <c r="Y2003" s="35"/>
      <c r="Z2003" s="35"/>
      <c r="AA2003" s="35"/>
      <c r="AB2003" s="35"/>
      <c r="AC2003" s="35"/>
      <c r="AD2003" s="35"/>
      <c r="AE2003" s="35"/>
      <c r="AT2003" s="18" t="s">
        <v>209</v>
      </c>
      <c r="AU2003" s="18" t="s">
        <v>86</v>
      </c>
    </row>
    <row r="2004" spans="1:65" s="2" customFormat="1" ht="16.5" customHeight="1">
      <c r="A2004" s="35"/>
      <c r="B2004" s="36"/>
      <c r="C2004" s="250" t="s">
        <v>2352</v>
      </c>
      <c r="D2004" s="250" t="s">
        <v>302</v>
      </c>
      <c r="E2004" s="251" t="s">
        <v>2353</v>
      </c>
      <c r="F2004" s="252" t="s">
        <v>2354</v>
      </c>
      <c r="G2004" s="253" t="s">
        <v>403</v>
      </c>
      <c r="H2004" s="254">
        <v>10</v>
      </c>
      <c r="I2004" s="255"/>
      <c r="J2004" s="256">
        <f>ROUND(I2004*H2004,2)</f>
        <v>0</v>
      </c>
      <c r="K2004" s="252" t="s">
        <v>1</v>
      </c>
      <c r="L2004" s="257"/>
      <c r="M2004" s="258" t="s">
        <v>1</v>
      </c>
      <c r="N2004" s="259" t="s">
        <v>41</v>
      </c>
      <c r="O2004" s="72"/>
      <c r="P2004" s="197">
        <f>O2004*H2004</f>
        <v>0</v>
      </c>
      <c r="Q2004" s="197">
        <v>0.05</v>
      </c>
      <c r="R2004" s="197">
        <f>Q2004*H2004</f>
        <v>0.5</v>
      </c>
      <c r="S2004" s="197">
        <v>0</v>
      </c>
      <c r="T2004" s="198">
        <f>S2004*H2004</f>
        <v>0</v>
      </c>
      <c r="U2004" s="35"/>
      <c r="V2004" s="35"/>
      <c r="W2004" s="35"/>
      <c r="X2004" s="35"/>
      <c r="Y2004" s="35"/>
      <c r="Z2004" s="35"/>
      <c r="AA2004" s="35"/>
      <c r="AB2004" s="35"/>
      <c r="AC2004" s="35"/>
      <c r="AD2004" s="35"/>
      <c r="AE2004" s="35"/>
      <c r="AR2004" s="199" t="s">
        <v>441</v>
      </c>
      <c r="AT2004" s="199" t="s">
        <v>302</v>
      </c>
      <c r="AU2004" s="199" t="s">
        <v>86</v>
      </c>
      <c r="AY2004" s="18" t="s">
        <v>200</v>
      </c>
      <c r="BE2004" s="200">
        <f>IF(N2004="základní",J2004,0)</f>
        <v>0</v>
      </c>
      <c r="BF2004" s="200">
        <f>IF(N2004="snížená",J2004,0)</f>
        <v>0</v>
      </c>
      <c r="BG2004" s="200">
        <f>IF(N2004="zákl. přenesená",J2004,0)</f>
        <v>0</v>
      </c>
      <c r="BH2004" s="200">
        <f>IF(N2004="sníž. přenesená",J2004,0)</f>
        <v>0</v>
      </c>
      <c r="BI2004" s="200">
        <f>IF(N2004="nulová",J2004,0)</f>
        <v>0</v>
      </c>
      <c r="BJ2004" s="18" t="s">
        <v>84</v>
      </c>
      <c r="BK2004" s="200">
        <f>ROUND(I2004*H2004,2)</f>
        <v>0</v>
      </c>
      <c r="BL2004" s="18" t="s">
        <v>314</v>
      </c>
      <c r="BM2004" s="199" t="s">
        <v>2355</v>
      </c>
    </row>
    <row r="2005" spans="1:65" s="2" customFormat="1" ht="24.2" customHeight="1">
      <c r="A2005" s="35"/>
      <c r="B2005" s="36"/>
      <c r="C2005" s="188" t="s">
        <v>2356</v>
      </c>
      <c r="D2005" s="188" t="s">
        <v>202</v>
      </c>
      <c r="E2005" s="189" t="s">
        <v>2357</v>
      </c>
      <c r="F2005" s="190" t="s">
        <v>2358</v>
      </c>
      <c r="G2005" s="191" t="s">
        <v>403</v>
      </c>
      <c r="H2005" s="192">
        <v>13</v>
      </c>
      <c r="I2005" s="193"/>
      <c r="J2005" s="194">
        <f>ROUND(I2005*H2005,2)</f>
        <v>0</v>
      </c>
      <c r="K2005" s="190" t="s">
        <v>206</v>
      </c>
      <c r="L2005" s="40"/>
      <c r="M2005" s="195" t="s">
        <v>1</v>
      </c>
      <c r="N2005" s="196" t="s">
        <v>41</v>
      </c>
      <c r="O2005" s="72"/>
      <c r="P2005" s="197">
        <f>O2005*H2005</f>
        <v>0</v>
      </c>
      <c r="Q2005" s="197">
        <v>2.7E-4</v>
      </c>
      <c r="R2005" s="197">
        <f>Q2005*H2005</f>
        <v>3.5100000000000001E-3</v>
      </c>
      <c r="S2005" s="197">
        <v>0</v>
      </c>
      <c r="T2005" s="198">
        <f>S2005*H2005</f>
        <v>0</v>
      </c>
      <c r="U2005" s="35"/>
      <c r="V2005" s="35"/>
      <c r="W2005" s="35"/>
      <c r="X2005" s="35"/>
      <c r="Y2005" s="35"/>
      <c r="Z2005" s="35"/>
      <c r="AA2005" s="35"/>
      <c r="AB2005" s="35"/>
      <c r="AC2005" s="35"/>
      <c r="AD2005" s="35"/>
      <c r="AE2005" s="35"/>
      <c r="AR2005" s="199" t="s">
        <v>314</v>
      </c>
      <c r="AT2005" s="199" t="s">
        <v>202</v>
      </c>
      <c r="AU2005" s="199" t="s">
        <v>86</v>
      </c>
      <c r="AY2005" s="18" t="s">
        <v>200</v>
      </c>
      <c r="BE2005" s="200">
        <f>IF(N2005="základní",J2005,0)</f>
        <v>0</v>
      </c>
      <c r="BF2005" s="200">
        <f>IF(N2005="snížená",J2005,0)</f>
        <v>0</v>
      </c>
      <c r="BG2005" s="200">
        <f>IF(N2005="zákl. přenesená",J2005,0)</f>
        <v>0</v>
      </c>
      <c r="BH2005" s="200">
        <f>IF(N2005="sníž. přenesená",J2005,0)</f>
        <v>0</v>
      </c>
      <c r="BI2005" s="200">
        <f>IF(N2005="nulová",J2005,0)</f>
        <v>0</v>
      </c>
      <c r="BJ2005" s="18" t="s">
        <v>84</v>
      </c>
      <c r="BK2005" s="200">
        <f>ROUND(I2005*H2005,2)</f>
        <v>0</v>
      </c>
      <c r="BL2005" s="18" t="s">
        <v>314</v>
      </c>
      <c r="BM2005" s="199" t="s">
        <v>2359</v>
      </c>
    </row>
    <row r="2006" spans="1:65" s="2" customFormat="1" ht="11.25">
      <c r="A2006" s="35"/>
      <c r="B2006" s="36"/>
      <c r="C2006" s="37"/>
      <c r="D2006" s="201" t="s">
        <v>209</v>
      </c>
      <c r="E2006" s="37"/>
      <c r="F2006" s="202" t="s">
        <v>2360</v>
      </c>
      <c r="G2006" s="37"/>
      <c r="H2006" s="37"/>
      <c r="I2006" s="203"/>
      <c r="J2006" s="37"/>
      <c r="K2006" s="37"/>
      <c r="L2006" s="40"/>
      <c r="M2006" s="204"/>
      <c r="N2006" s="205"/>
      <c r="O2006" s="72"/>
      <c r="P2006" s="72"/>
      <c r="Q2006" s="72"/>
      <c r="R2006" s="72"/>
      <c r="S2006" s="72"/>
      <c r="T2006" s="73"/>
      <c r="U2006" s="35"/>
      <c r="V2006" s="35"/>
      <c r="W2006" s="35"/>
      <c r="X2006" s="35"/>
      <c r="Y2006" s="35"/>
      <c r="Z2006" s="35"/>
      <c r="AA2006" s="35"/>
      <c r="AB2006" s="35"/>
      <c r="AC2006" s="35"/>
      <c r="AD2006" s="35"/>
      <c r="AE2006" s="35"/>
      <c r="AT2006" s="18" t="s">
        <v>209</v>
      </c>
      <c r="AU2006" s="18" t="s">
        <v>86</v>
      </c>
    </row>
    <row r="2007" spans="1:65" s="2" customFormat="1" ht="16.5" customHeight="1">
      <c r="A2007" s="35"/>
      <c r="B2007" s="36"/>
      <c r="C2007" s="250" t="s">
        <v>2361</v>
      </c>
      <c r="D2007" s="250" t="s">
        <v>302</v>
      </c>
      <c r="E2007" s="251" t="s">
        <v>2362</v>
      </c>
      <c r="F2007" s="252" t="s">
        <v>2363</v>
      </c>
      <c r="G2007" s="253" t="s">
        <v>403</v>
      </c>
      <c r="H2007" s="254">
        <v>1</v>
      </c>
      <c r="I2007" s="255"/>
      <c r="J2007" s="256">
        <f>ROUND(I2007*H2007,2)</f>
        <v>0</v>
      </c>
      <c r="K2007" s="252" t="s">
        <v>1</v>
      </c>
      <c r="L2007" s="257"/>
      <c r="M2007" s="258" t="s">
        <v>1</v>
      </c>
      <c r="N2007" s="259" t="s">
        <v>41</v>
      </c>
      <c r="O2007" s="72"/>
      <c r="P2007" s="197">
        <f>O2007*H2007</f>
        <v>0</v>
      </c>
      <c r="Q2007" s="197">
        <v>0.05</v>
      </c>
      <c r="R2007" s="197">
        <f>Q2007*H2007</f>
        <v>0.05</v>
      </c>
      <c r="S2007" s="197">
        <v>0</v>
      </c>
      <c r="T2007" s="198">
        <f>S2007*H2007</f>
        <v>0</v>
      </c>
      <c r="U2007" s="35"/>
      <c r="V2007" s="35"/>
      <c r="W2007" s="35"/>
      <c r="X2007" s="35"/>
      <c r="Y2007" s="35"/>
      <c r="Z2007" s="35"/>
      <c r="AA2007" s="35"/>
      <c r="AB2007" s="35"/>
      <c r="AC2007" s="35"/>
      <c r="AD2007" s="35"/>
      <c r="AE2007" s="35"/>
      <c r="AR2007" s="199" t="s">
        <v>441</v>
      </c>
      <c r="AT2007" s="199" t="s">
        <v>302</v>
      </c>
      <c r="AU2007" s="199" t="s">
        <v>86</v>
      </c>
      <c r="AY2007" s="18" t="s">
        <v>200</v>
      </c>
      <c r="BE2007" s="200">
        <f>IF(N2007="základní",J2007,0)</f>
        <v>0</v>
      </c>
      <c r="BF2007" s="200">
        <f>IF(N2007="snížená",J2007,0)</f>
        <v>0</v>
      </c>
      <c r="BG2007" s="200">
        <f>IF(N2007="zákl. přenesená",J2007,0)</f>
        <v>0</v>
      </c>
      <c r="BH2007" s="200">
        <f>IF(N2007="sníž. přenesená",J2007,0)</f>
        <v>0</v>
      </c>
      <c r="BI2007" s="200">
        <f>IF(N2007="nulová",J2007,0)</f>
        <v>0</v>
      </c>
      <c r="BJ2007" s="18" t="s">
        <v>84</v>
      </c>
      <c r="BK2007" s="200">
        <f>ROUND(I2007*H2007,2)</f>
        <v>0</v>
      </c>
      <c r="BL2007" s="18" t="s">
        <v>314</v>
      </c>
      <c r="BM2007" s="199" t="s">
        <v>2364</v>
      </c>
    </row>
    <row r="2008" spans="1:65" s="2" customFormat="1" ht="16.5" customHeight="1">
      <c r="A2008" s="35"/>
      <c r="B2008" s="36"/>
      <c r="C2008" s="250" t="s">
        <v>2365</v>
      </c>
      <c r="D2008" s="250" t="s">
        <v>302</v>
      </c>
      <c r="E2008" s="251" t="s">
        <v>2366</v>
      </c>
      <c r="F2008" s="252" t="s">
        <v>2367</v>
      </c>
      <c r="G2008" s="253" t="s">
        <v>403</v>
      </c>
      <c r="H2008" s="254">
        <v>2</v>
      </c>
      <c r="I2008" s="255"/>
      <c r="J2008" s="256">
        <f>ROUND(I2008*H2008,2)</f>
        <v>0</v>
      </c>
      <c r="K2008" s="252" t="s">
        <v>1</v>
      </c>
      <c r="L2008" s="257"/>
      <c r="M2008" s="258" t="s">
        <v>1</v>
      </c>
      <c r="N2008" s="259" t="s">
        <v>41</v>
      </c>
      <c r="O2008" s="72"/>
      <c r="P2008" s="197">
        <f>O2008*H2008</f>
        <v>0</v>
      </c>
      <c r="Q2008" s="197">
        <v>0.05</v>
      </c>
      <c r="R2008" s="197">
        <f>Q2008*H2008</f>
        <v>0.1</v>
      </c>
      <c r="S2008" s="197">
        <v>0</v>
      </c>
      <c r="T2008" s="198">
        <f>S2008*H2008</f>
        <v>0</v>
      </c>
      <c r="U2008" s="35"/>
      <c r="V2008" s="35"/>
      <c r="W2008" s="35"/>
      <c r="X2008" s="35"/>
      <c r="Y2008" s="35"/>
      <c r="Z2008" s="35"/>
      <c r="AA2008" s="35"/>
      <c r="AB2008" s="35"/>
      <c r="AC2008" s="35"/>
      <c r="AD2008" s="35"/>
      <c r="AE2008" s="35"/>
      <c r="AR2008" s="199" t="s">
        <v>441</v>
      </c>
      <c r="AT2008" s="199" t="s">
        <v>302</v>
      </c>
      <c r="AU2008" s="199" t="s">
        <v>86</v>
      </c>
      <c r="AY2008" s="18" t="s">
        <v>200</v>
      </c>
      <c r="BE2008" s="200">
        <f>IF(N2008="základní",J2008,0)</f>
        <v>0</v>
      </c>
      <c r="BF2008" s="200">
        <f>IF(N2008="snížená",J2008,0)</f>
        <v>0</v>
      </c>
      <c r="BG2008" s="200">
        <f>IF(N2008="zákl. přenesená",J2008,0)</f>
        <v>0</v>
      </c>
      <c r="BH2008" s="200">
        <f>IF(N2008="sníž. přenesená",J2008,0)</f>
        <v>0</v>
      </c>
      <c r="BI2008" s="200">
        <f>IF(N2008="nulová",J2008,0)</f>
        <v>0</v>
      </c>
      <c r="BJ2008" s="18" t="s">
        <v>84</v>
      </c>
      <c r="BK2008" s="200">
        <f>ROUND(I2008*H2008,2)</f>
        <v>0</v>
      </c>
      <c r="BL2008" s="18" t="s">
        <v>314</v>
      </c>
      <c r="BM2008" s="199" t="s">
        <v>2368</v>
      </c>
    </row>
    <row r="2009" spans="1:65" s="2" customFormat="1" ht="16.5" customHeight="1">
      <c r="A2009" s="35"/>
      <c r="B2009" s="36"/>
      <c r="C2009" s="250" t="s">
        <v>2369</v>
      </c>
      <c r="D2009" s="250" t="s">
        <v>302</v>
      </c>
      <c r="E2009" s="251" t="s">
        <v>2370</v>
      </c>
      <c r="F2009" s="252" t="s">
        <v>2371</v>
      </c>
      <c r="G2009" s="253" t="s">
        <v>403</v>
      </c>
      <c r="H2009" s="254">
        <v>8</v>
      </c>
      <c r="I2009" s="255"/>
      <c r="J2009" s="256">
        <f>ROUND(I2009*H2009,2)</f>
        <v>0</v>
      </c>
      <c r="K2009" s="252" t="s">
        <v>1</v>
      </c>
      <c r="L2009" s="257"/>
      <c r="M2009" s="258" t="s">
        <v>1</v>
      </c>
      <c r="N2009" s="259" t="s">
        <v>41</v>
      </c>
      <c r="O2009" s="72"/>
      <c r="P2009" s="197">
        <f>O2009*H2009</f>
        <v>0</v>
      </c>
      <c r="Q2009" s="197">
        <v>0.05</v>
      </c>
      <c r="R2009" s="197">
        <f>Q2009*H2009</f>
        <v>0.4</v>
      </c>
      <c r="S2009" s="197">
        <v>0</v>
      </c>
      <c r="T2009" s="198">
        <f>S2009*H2009</f>
        <v>0</v>
      </c>
      <c r="U2009" s="35"/>
      <c r="V2009" s="35"/>
      <c r="W2009" s="35"/>
      <c r="X2009" s="35"/>
      <c r="Y2009" s="35"/>
      <c r="Z2009" s="35"/>
      <c r="AA2009" s="35"/>
      <c r="AB2009" s="35"/>
      <c r="AC2009" s="35"/>
      <c r="AD2009" s="35"/>
      <c r="AE2009" s="35"/>
      <c r="AR2009" s="199" t="s">
        <v>441</v>
      </c>
      <c r="AT2009" s="199" t="s">
        <v>302</v>
      </c>
      <c r="AU2009" s="199" t="s">
        <v>86</v>
      </c>
      <c r="AY2009" s="18" t="s">
        <v>200</v>
      </c>
      <c r="BE2009" s="200">
        <f>IF(N2009="základní",J2009,0)</f>
        <v>0</v>
      </c>
      <c r="BF2009" s="200">
        <f>IF(N2009="snížená",J2009,0)</f>
        <v>0</v>
      </c>
      <c r="BG2009" s="200">
        <f>IF(N2009="zákl. přenesená",J2009,0)</f>
        <v>0</v>
      </c>
      <c r="BH2009" s="200">
        <f>IF(N2009="sníž. přenesená",J2009,0)</f>
        <v>0</v>
      </c>
      <c r="BI2009" s="200">
        <f>IF(N2009="nulová",J2009,0)</f>
        <v>0</v>
      </c>
      <c r="BJ2009" s="18" t="s">
        <v>84</v>
      </c>
      <c r="BK2009" s="200">
        <f>ROUND(I2009*H2009,2)</f>
        <v>0</v>
      </c>
      <c r="BL2009" s="18" t="s">
        <v>314</v>
      </c>
      <c r="BM2009" s="199" t="s">
        <v>2372</v>
      </c>
    </row>
    <row r="2010" spans="1:65" s="2" customFormat="1" ht="16.5" customHeight="1">
      <c r="A2010" s="35"/>
      <c r="B2010" s="36"/>
      <c r="C2010" s="250" t="s">
        <v>2373</v>
      </c>
      <c r="D2010" s="250" t="s">
        <v>302</v>
      </c>
      <c r="E2010" s="251" t="s">
        <v>2374</v>
      </c>
      <c r="F2010" s="252" t="s">
        <v>2375</v>
      </c>
      <c r="G2010" s="253" t="s">
        <v>403</v>
      </c>
      <c r="H2010" s="254">
        <v>2</v>
      </c>
      <c r="I2010" s="255"/>
      <c r="J2010" s="256">
        <f>ROUND(I2010*H2010,2)</f>
        <v>0</v>
      </c>
      <c r="K2010" s="252" t="s">
        <v>1</v>
      </c>
      <c r="L2010" s="257"/>
      <c r="M2010" s="258" t="s">
        <v>1</v>
      </c>
      <c r="N2010" s="259" t="s">
        <v>41</v>
      </c>
      <c r="O2010" s="72"/>
      <c r="P2010" s="197">
        <f>O2010*H2010</f>
        <v>0</v>
      </c>
      <c r="Q2010" s="197">
        <v>0.05</v>
      </c>
      <c r="R2010" s="197">
        <f>Q2010*H2010</f>
        <v>0.1</v>
      </c>
      <c r="S2010" s="197">
        <v>0</v>
      </c>
      <c r="T2010" s="198">
        <f>S2010*H2010</f>
        <v>0</v>
      </c>
      <c r="U2010" s="35"/>
      <c r="V2010" s="35"/>
      <c r="W2010" s="35"/>
      <c r="X2010" s="35"/>
      <c r="Y2010" s="35"/>
      <c r="Z2010" s="35"/>
      <c r="AA2010" s="35"/>
      <c r="AB2010" s="35"/>
      <c r="AC2010" s="35"/>
      <c r="AD2010" s="35"/>
      <c r="AE2010" s="35"/>
      <c r="AR2010" s="199" t="s">
        <v>441</v>
      </c>
      <c r="AT2010" s="199" t="s">
        <v>302</v>
      </c>
      <c r="AU2010" s="199" t="s">
        <v>86</v>
      </c>
      <c r="AY2010" s="18" t="s">
        <v>200</v>
      </c>
      <c r="BE2010" s="200">
        <f>IF(N2010="základní",J2010,0)</f>
        <v>0</v>
      </c>
      <c r="BF2010" s="200">
        <f>IF(N2010="snížená",J2010,0)</f>
        <v>0</v>
      </c>
      <c r="BG2010" s="200">
        <f>IF(N2010="zákl. přenesená",J2010,0)</f>
        <v>0</v>
      </c>
      <c r="BH2010" s="200">
        <f>IF(N2010="sníž. přenesená",J2010,0)</f>
        <v>0</v>
      </c>
      <c r="BI2010" s="200">
        <f>IF(N2010="nulová",J2010,0)</f>
        <v>0</v>
      </c>
      <c r="BJ2010" s="18" t="s">
        <v>84</v>
      </c>
      <c r="BK2010" s="200">
        <f>ROUND(I2010*H2010,2)</f>
        <v>0</v>
      </c>
      <c r="BL2010" s="18" t="s">
        <v>314</v>
      </c>
      <c r="BM2010" s="199" t="s">
        <v>2376</v>
      </c>
    </row>
    <row r="2011" spans="1:65" s="2" customFormat="1" ht="24.2" customHeight="1">
      <c r="A2011" s="35"/>
      <c r="B2011" s="36"/>
      <c r="C2011" s="188" t="s">
        <v>2377</v>
      </c>
      <c r="D2011" s="188" t="s">
        <v>202</v>
      </c>
      <c r="E2011" s="189" t="s">
        <v>2378</v>
      </c>
      <c r="F2011" s="190" t="s">
        <v>2379</v>
      </c>
      <c r="G2011" s="191" t="s">
        <v>403</v>
      </c>
      <c r="H2011" s="192">
        <v>13</v>
      </c>
      <c r="I2011" s="193"/>
      <c r="J2011" s="194">
        <f>ROUND(I2011*H2011,2)</f>
        <v>0</v>
      </c>
      <c r="K2011" s="190" t="s">
        <v>206</v>
      </c>
      <c r="L2011" s="40"/>
      <c r="M2011" s="195" t="s">
        <v>1</v>
      </c>
      <c r="N2011" s="196" t="s">
        <v>41</v>
      </c>
      <c r="O2011" s="72"/>
      <c r="P2011" s="197">
        <f>O2011*H2011</f>
        <v>0</v>
      </c>
      <c r="Q2011" s="197">
        <v>0</v>
      </c>
      <c r="R2011" s="197">
        <f>Q2011*H2011</f>
        <v>0</v>
      </c>
      <c r="S2011" s="197">
        <v>0</v>
      </c>
      <c r="T2011" s="198">
        <f>S2011*H2011</f>
        <v>0</v>
      </c>
      <c r="U2011" s="35"/>
      <c r="V2011" s="35"/>
      <c r="W2011" s="35"/>
      <c r="X2011" s="35"/>
      <c r="Y2011" s="35"/>
      <c r="Z2011" s="35"/>
      <c r="AA2011" s="35"/>
      <c r="AB2011" s="35"/>
      <c r="AC2011" s="35"/>
      <c r="AD2011" s="35"/>
      <c r="AE2011" s="35"/>
      <c r="AR2011" s="199" t="s">
        <v>314</v>
      </c>
      <c r="AT2011" s="199" t="s">
        <v>202</v>
      </c>
      <c r="AU2011" s="199" t="s">
        <v>86</v>
      </c>
      <c r="AY2011" s="18" t="s">
        <v>200</v>
      </c>
      <c r="BE2011" s="200">
        <f>IF(N2011="základní",J2011,0)</f>
        <v>0</v>
      </c>
      <c r="BF2011" s="200">
        <f>IF(N2011="snížená",J2011,0)</f>
        <v>0</v>
      </c>
      <c r="BG2011" s="200">
        <f>IF(N2011="zákl. přenesená",J2011,0)</f>
        <v>0</v>
      </c>
      <c r="BH2011" s="200">
        <f>IF(N2011="sníž. přenesená",J2011,0)</f>
        <v>0</v>
      </c>
      <c r="BI2011" s="200">
        <f>IF(N2011="nulová",J2011,0)</f>
        <v>0</v>
      </c>
      <c r="BJ2011" s="18" t="s">
        <v>84</v>
      </c>
      <c r="BK2011" s="200">
        <f>ROUND(I2011*H2011,2)</f>
        <v>0</v>
      </c>
      <c r="BL2011" s="18" t="s">
        <v>314</v>
      </c>
      <c r="BM2011" s="199" t="s">
        <v>2380</v>
      </c>
    </row>
    <row r="2012" spans="1:65" s="2" customFormat="1" ht="11.25">
      <c r="A2012" s="35"/>
      <c r="B2012" s="36"/>
      <c r="C2012" s="37"/>
      <c r="D2012" s="201" t="s">
        <v>209</v>
      </c>
      <c r="E2012" s="37"/>
      <c r="F2012" s="202" t="s">
        <v>2381</v>
      </c>
      <c r="G2012" s="37"/>
      <c r="H2012" s="37"/>
      <c r="I2012" s="203"/>
      <c r="J2012" s="37"/>
      <c r="K2012" s="37"/>
      <c r="L2012" s="40"/>
      <c r="M2012" s="204"/>
      <c r="N2012" s="205"/>
      <c r="O2012" s="72"/>
      <c r="P2012" s="72"/>
      <c r="Q2012" s="72"/>
      <c r="R2012" s="72"/>
      <c r="S2012" s="72"/>
      <c r="T2012" s="73"/>
      <c r="U2012" s="35"/>
      <c r="V2012" s="35"/>
      <c r="W2012" s="35"/>
      <c r="X2012" s="35"/>
      <c r="Y2012" s="35"/>
      <c r="Z2012" s="35"/>
      <c r="AA2012" s="35"/>
      <c r="AB2012" s="35"/>
      <c r="AC2012" s="35"/>
      <c r="AD2012" s="35"/>
      <c r="AE2012" s="35"/>
      <c r="AT2012" s="18" t="s">
        <v>209</v>
      </c>
      <c r="AU2012" s="18" t="s">
        <v>86</v>
      </c>
    </row>
    <row r="2013" spans="1:65" s="2" customFormat="1" ht="24.2" customHeight="1">
      <c r="A2013" s="35"/>
      <c r="B2013" s="36"/>
      <c r="C2013" s="250" t="s">
        <v>2382</v>
      </c>
      <c r="D2013" s="250" t="s">
        <v>302</v>
      </c>
      <c r="E2013" s="251" t="s">
        <v>2383</v>
      </c>
      <c r="F2013" s="252" t="s">
        <v>2384</v>
      </c>
      <c r="G2013" s="253" t="s">
        <v>403</v>
      </c>
      <c r="H2013" s="254">
        <v>2</v>
      </c>
      <c r="I2013" s="255"/>
      <c r="J2013" s="256">
        <f>ROUND(I2013*H2013,2)</f>
        <v>0</v>
      </c>
      <c r="K2013" s="252" t="s">
        <v>1</v>
      </c>
      <c r="L2013" s="257"/>
      <c r="M2013" s="258" t="s">
        <v>1</v>
      </c>
      <c r="N2013" s="259" t="s">
        <v>41</v>
      </c>
      <c r="O2013" s="72"/>
      <c r="P2013" s="197">
        <f>O2013*H2013</f>
        <v>0</v>
      </c>
      <c r="Q2013" s="197">
        <v>0</v>
      </c>
      <c r="R2013" s="197">
        <f>Q2013*H2013</f>
        <v>0</v>
      </c>
      <c r="S2013" s="197">
        <v>0</v>
      </c>
      <c r="T2013" s="198">
        <f>S2013*H2013</f>
        <v>0</v>
      </c>
      <c r="U2013" s="35"/>
      <c r="V2013" s="35"/>
      <c r="W2013" s="35"/>
      <c r="X2013" s="35"/>
      <c r="Y2013" s="35"/>
      <c r="Z2013" s="35"/>
      <c r="AA2013" s="35"/>
      <c r="AB2013" s="35"/>
      <c r="AC2013" s="35"/>
      <c r="AD2013" s="35"/>
      <c r="AE2013" s="35"/>
      <c r="AR2013" s="199" t="s">
        <v>441</v>
      </c>
      <c r="AT2013" s="199" t="s">
        <v>302</v>
      </c>
      <c r="AU2013" s="199" t="s">
        <v>86</v>
      </c>
      <c r="AY2013" s="18" t="s">
        <v>200</v>
      </c>
      <c r="BE2013" s="200">
        <f>IF(N2013="základní",J2013,0)</f>
        <v>0</v>
      </c>
      <c r="BF2013" s="200">
        <f>IF(N2013="snížená",J2013,0)</f>
        <v>0</v>
      </c>
      <c r="BG2013" s="200">
        <f>IF(N2013="zákl. přenesená",J2013,0)</f>
        <v>0</v>
      </c>
      <c r="BH2013" s="200">
        <f>IF(N2013="sníž. přenesená",J2013,0)</f>
        <v>0</v>
      </c>
      <c r="BI2013" s="200">
        <f>IF(N2013="nulová",J2013,0)</f>
        <v>0</v>
      </c>
      <c r="BJ2013" s="18" t="s">
        <v>84</v>
      </c>
      <c r="BK2013" s="200">
        <f>ROUND(I2013*H2013,2)</f>
        <v>0</v>
      </c>
      <c r="BL2013" s="18" t="s">
        <v>314</v>
      </c>
      <c r="BM2013" s="199" t="s">
        <v>2385</v>
      </c>
    </row>
    <row r="2014" spans="1:65" s="2" customFormat="1" ht="24.2" customHeight="1">
      <c r="A2014" s="35"/>
      <c r="B2014" s="36"/>
      <c r="C2014" s="250" t="s">
        <v>2386</v>
      </c>
      <c r="D2014" s="250" t="s">
        <v>302</v>
      </c>
      <c r="E2014" s="251" t="s">
        <v>2387</v>
      </c>
      <c r="F2014" s="252" t="s">
        <v>2388</v>
      </c>
      <c r="G2014" s="253" t="s">
        <v>403</v>
      </c>
      <c r="H2014" s="254">
        <v>11</v>
      </c>
      <c r="I2014" s="255"/>
      <c r="J2014" s="256">
        <f>ROUND(I2014*H2014,2)</f>
        <v>0</v>
      </c>
      <c r="K2014" s="252" t="s">
        <v>1</v>
      </c>
      <c r="L2014" s="257"/>
      <c r="M2014" s="258" t="s">
        <v>1</v>
      </c>
      <c r="N2014" s="259" t="s">
        <v>41</v>
      </c>
      <c r="O2014" s="72"/>
      <c r="P2014" s="197">
        <f>O2014*H2014</f>
        <v>0</v>
      </c>
      <c r="Q2014" s="197">
        <v>0</v>
      </c>
      <c r="R2014" s="197">
        <f>Q2014*H2014</f>
        <v>0</v>
      </c>
      <c r="S2014" s="197">
        <v>0</v>
      </c>
      <c r="T2014" s="198">
        <f>S2014*H2014</f>
        <v>0</v>
      </c>
      <c r="U2014" s="35"/>
      <c r="V2014" s="35"/>
      <c r="W2014" s="35"/>
      <c r="X2014" s="35"/>
      <c r="Y2014" s="35"/>
      <c r="Z2014" s="35"/>
      <c r="AA2014" s="35"/>
      <c r="AB2014" s="35"/>
      <c r="AC2014" s="35"/>
      <c r="AD2014" s="35"/>
      <c r="AE2014" s="35"/>
      <c r="AR2014" s="199" t="s">
        <v>441</v>
      </c>
      <c r="AT2014" s="199" t="s">
        <v>302</v>
      </c>
      <c r="AU2014" s="199" t="s">
        <v>86</v>
      </c>
      <c r="AY2014" s="18" t="s">
        <v>200</v>
      </c>
      <c r="BE2014" s="200">
        <f>IF(N2014="základní",J2014,0)</f>
        <v>0</v>
      </c>
      <c r="BF2014" s="200">
        <f>IF(N2014="snížená",J2014,0)</f>
        <v>0</v>
      </c>
      <c r="BG2014" s="200">
        <f>IF(N2014="zákl. přenesená",J2014,0)</f>
        <v>0</v>
      </c>
      <c r="BH2014" s="200">
        <f>IF(N2014="sníž. přenesená",J2014,0)</f>
        <v>0</v>
      </c>
      <c r="BI2014" s="200">
        <f>IF(N2014="nulová",J2014,0)</f>
        <v>0</v>
      </c>
      <c r="BJ2014" s="18" t="s">
        <v>84</v>
      </c>
      <c r="BK2014" s="200">
        <f>ROUND(I2014*H2014,2)</f>
        <v>0</v>
      </c>
      <c r="BL2014" s="18" t="s">
        <v>314</v>
      </c>
      <c r="BM2014" s="199" t="s">
        <v>2389</v>
      </c>
    </row>
    <row r="2015" spans="1:65" s="2" customFormat="1" ht="24.2" customHeight="1">
      <c r="A2015" s="35"/>
      <c r="B2015" s="36"/>
      <c r="C2015" s="188" t="s">
        <v>2390</v>
      </c>
      <c r="D2015" s="188" t="s">
        <v>202</v>
      </c>
      <c r="E2015" s="189" t="s">
        <v>2391</v>
      </c>
      <c r="F2015" s="190" t="s">
        <v>2392</v>
      </c>
      <c r="G2015" s="191" t="s">
        <v>403</v>
      </c>
      <c r="H2015" s="192">
        <v>2</v>
      </c>
      <c r="I2015" s="193"/>
      <c r="J2015" s="194">
        <f>ROUND(I2015*H2015,2)</f>
        <v>0</v>
      </c>
      <c r="K2015" s="190" t="s">
        <v>206</v>
      </c>
      <c r="L2015" s="40"/>
      <c r="M2015" s="195" t="s">
        <v>1</v>
      </c>
      <c r="N2015" s="196" t="s">
        <v>41</v>
      </c>
      <c r="O2015" s="72"/>
      <c r="P2015" s="197">
        <f>O2015*H2015</f>
        <v>0</v>
      </c>
      <c r="Q2015" s="197">
        <v>0</v>
      </c>
      <c r="R2015" s="197">
        <f>Q2015*H2015</f>
        <v>0</v>
      </c>
      <c r="S2015" s="197">
        <v>0</v>
      </c>
      <c r="T2015" s="198">
        <f>S2015*H2015</f>
        <v>0</v>
      </c>
      <c r="U2015" s="35"/>
      <c r="V2015" s="35"/>
      <c r="W2015" s="35"/>
      <c r="X2015" s="35"/>
      <c r="Y2015" s="35"/>
      <c r="Z2015" s="35"/>
      <c r="AA2015" s="35"/>
      <c r="AB2015" s="35"/>
      <c r="AC2015" s="35"/>
      <c r="AD2015" s="35"/>
      <c r="AE2015" s="35"/>
      <c r="AR2015" s="199" t="s">
        <v>314</v>
      </c>
      <c r="AT2015" s="199" t="s">
        <v>202</v>
      </c>
      <c r="AU2015" s="199" t="s">
        <v>86</v>
      </c>
      <c r="AY2015" s="18" t="s">
        <v>200</v>
      </c>
      <c r="BE2015" s="200">
        <f>IF(N2015="základní",J2015,0)</f>
        <v>0</v>
      </c>
      <c r="BF2015" s="200">
        <f>IF(N2015="snížená",J2015,0)</f>
        <v>0</v>
      </c>
      <c r="BG2015" s="200">
        <f>IF(N2015="zákl. přenesená",J2015,0)</f>
        <v>0</v>
      </c>
      <c r="BH2015" s="200">
        <f>IF(N2015="sníž. přenesená",J2015,0)</f>
        <v>0</v>
      </c>
      <c r="BI2015" s="200">
        <f>IF(N2015="nulová",J2015,0)</f>
        <v>0</v>
      </c>
      <c r="BJ2015" s="18" t="s">
        <v>84</v>
      </c>
      <c r="BK2015" s="200">
        <f>ROUND(I2015*H2015,2)</f>
        <v>0</v>
      </c>
      <c r="BL2015" s="18" t="s">
        <v>314</v>
      </c>
      <c r="BM2015" s="199" t="s">
        <v>2393</v>
      </c>
    </row>
    <row r="2016" spans="1:65" s="2" customFormat="1" ht="11.25">
      <c r="A2016" s="35"/>
      <c r="B2016" s="36"/>
      <c r="C2016" s="37"/>
      <c r="D2016" s="201" t="s">
        <v>209</v>
      </c>
      <c r="E2016" s="37"/>
      <c r="F2016" s="202" t="s">
        <v>2394</v>
      </c>
      <c r="G2016" s="37"/>
      <c r="H2016" s="37"/>
      <c r="I2016" s="203"/>
      <c r="J2016" s="37"/>
      <c r="K2016" s="37"/>
      <c r="L2016" s="40"/>
      <c r="M2016" s="204"/>
      <c r="N2016" s="205"/>
      <c r="O2016" s="72"/>
      <c r="P2016" s="72"/>
      <c r="Q2016" s="72"/>
      <c r="R2016" s="72"/>
      <c r="S2016" s="72"/>
      <c r="T2016" s="73"/>
      <c r="U2016" s="35"/>
      <c r="V2016" s="35"/>
      <c r="W2016" s="35"/>
      <c r="X2016" s="35"/>
      <c r="Y2016" s="35"/>
      <c r="Z2016" s="35"/>
      <c r="AA2016" s="35"/>
      <c r="AB2016" s="35"/>
      <c r="AC2016" s="35"/>
      <c r="AD2016" s="35"/>
      <c r="AE2016" s="35"/>
      <c r="AT2016" s="18" t="s">
        <v>209</v>
      </c>
      <c r="AU2016" s="18" t="s">
        <v>86</v>
      </c>
    </row>
    <row r="2017" spans="1:65" s="2" customFormat="1" ht="24.2" customHeight="1">
      <c r="A2017" s="35"/>
      <c r="B2017" s="36"/>
      <c r="C2017" s="250" t="s">
        <v>2395</v>
      </c>
      <c r="D2017" s="250" t="s">
        <v>302</v>
      </c>
      <c r="E2017" s="251" t="s">
        <v>2396</v>
      </c>
      <c r="F2017" s="252" t="s">
        <v>2397</v>
      </c>
      <c r="G2017" s="253" t="s">
        <v>403</v>
      </c>
      <c r="H2017" s="254">
        <v>2</v>
      </c>
      <c r="I2017" s="255"/>
      <c r="J2017" s="256">
        <f>ROUND(I2017*H2017,2)</f>
        <v>0</v>
      </c>
      <c r="K2017" s="252" t="s">
        <v>1</v>
      </c>
      <c r="L2017" s="257"/>
      <c r="M2017" s="258" t="s">
        <v>1</v>
      </c>
      <c r="N2017" s="259" t="s">
        <v>41</v>
      </c>
      <c r="O2017" s="72"/>
      <c r="P2017" s="197">
        <f>O2017*H2017</f>
        <v>0</v>
      </c>
      <c r="Q2017" s="197">
        <v>0</v>
      </c>
      <c r="R2017" s="197">
        <f>Q2017*H2017</f>
        <v>0</v>
      </c>
      <c r="S2017" s="197">
        <v>0</v>
      </c>
      <c r="T2017" s="198">
        <f>S2017*H2017</f>
        <v>0</v>
      </c>
      <c r="U2017" s="35"/>
      <c r="V2017" s="35"/>
      <c r="W2017" s="35"/>
      <c r="X2017" s="35"/>
      <c r="Y2017" s="35"/>
      <c r="Z2017" s="35"/>
      <c r="AA2017" s="35"/>
      <c r="AB2017" s="35"/>
      <c r="AC2017" s="35"/>
      <c r="AD2017" s="35"/>
      <c r="AE2017" s="35"/>
      <c r="AR2017" s="199" t="s">
        <v>441</v>
      </c>
      <c r="AT2017" s="199" t="s">
        <v>302</v>
      </c>
      <c r="AU2017" s="199" t="s">
        <v>86</v>
      </c>
      <c r="AY2017" s="18" t="s">
        <v>200</v>
      </c>
      <c r="BE2017" s="200">
        <f>IF(N2017="základní",J2017,0)</f>
        <v>0</v>
      </c>
      <c r="BF2017" s="200">
        <f>IF(N2017="snížená",J2017,0)</f>
        <v>0</v>
      </c>
      <c r="BG2017" s="200">
        <f>IF(N2017="zákl. přenesená",J2017,0)</f>
        <v>0</v>
      </c>
      <c r="BH2017" s="200">
        <f>IF(N2017="sníž. přenesená",J2017,0)</f>
        <v>0</v>
      </c>
      <c r="BI2017" s="200">
        <f>IF(N2017="nulová",J2017,0)</f>
        <v>0</v>
      </c>
      <c r="BJ2017" s="18" t="s">
        <v>84</v>
      </c>
      <c r="BK2017" s="200">
        <f>ROUND(I2017*H2017,2)</f>
        <v>0</v>
      </c>
      <c r="BL2017" s="18" t="s">
        <v>314</v>
      </c>
      <c r="BM2017" s="199" t="s">
        <v>2398</v>
      </c>
    </row>
    <row r="2018" spans="1:65" s="2" customFormat="1" ht="24.2" customHeight="1">
      <c r="A2018" s="35"/>
      <c r="B2018" s="36"/>
      <c r="C2018" s="188" t="s">
        <v>2399</v>
      </c>
      <c r="D2018" s="188" t="s">
        <v>202</v>
      </c>
      <c r="E2018" s="189" t="s">
        <v>2400</v>
      </c>
      <c r="F2018" s="190" t="s">
        <v>2401</v>
      </c>
      <c r="G2018" s="191" t="s">
        <v>403</v>
      </c>
      <c r="H2018" s="192">
        <v>2</v>
      </c>
      <c r="I2018" s="193"/>
      <c r="J2018" s="194">
        <f>ROUND(I2018*H2018,2)</f>
        <v>0</v>
      </c>
      <c r="K2018" s="190" t="s">
        <v>206</v>
      </c>
      <c r="L2018" s="40"/>
      <c r="M2018" s="195" t="s">
        <v>1</v>
      </c>
      <c r="N2018" s="196" t="s">
        <v>41</v>
      </c>
      <c r="O2018" s="72"/>
      <c r="P2018" s="197">
        <f>O2018*H2018</f>
        <v>0</v>
      </c>
      <c r="Q2018" s="197">
        <v>0</v>
      </c>
      <c r="R2018" s="197">
        <f>Q2018*H2018</f>
        <v>0</v>
      </c>
      <c r="S2018" s="197">
        <v>0</v>
      </c>
      <c r="T2018" s="198">
        <f>S2018*H2018</f>
        <v>0</v>
      </c>
      <c r="U2018" s="35"/>
      <c r="V2018" s="35"/>
      <c r="W2018" s="35"/>
      <c r="X2018" s="35"/>
      <c r="Y2018" s="35"/>
      <c r="Z2018" s="35"/>
      <c r="AA2018" s="35"/>
      <c r="AB2018" s="35"/>
      <c r="AC2018" s="35"/>
      <c r="AD2018" s="35"/>
      <c r="AE2018" s="35"/>
      <c r="AR2018" s="199" t="s">
        <v>314</v>
      </c>
      <c r="AT2018" s="199" t="s">
        <v>202</v>
      </c>
      <c r="AU2018" s="199" t="s">
        <v>86</v>
      </c>
      <c r="AY2018" s="18" t="s">
        <v>200</v>
      </c>
      <c r="BE2018" s="200">
        <f>IF(N2018="základní",J2018,0)</f>
        <v>0</v>
      </c>
      <c r="BF2018" s="200">
        <f>IF(N2018="snížená",J2018,0)</f>
        <v>0</v>
      </c>
      <c r="BG2018" s="200">
        <f>IF(N2018="zákl. přenesená",J2018,0)</f>
        <v>0</v>
      </c>
      <c r="BH2018" s="200">
        <f>IF(N2018="sníž. přenesená",J2018,0)</f>
        <v>0</v>
      </c>
      <c r="BI2018" s="200">
        <f>IF(N2018="nulová",J2018,0)</f>
        <v>0</v>
      </c>
      <c r="BJ2018" s="18" t="s">
        <v>84</v>
      </c>
      <c r="BK2018" s="200">
        <f>ROUND(I2018*H2018,2)</f>
        <v>0</v>
      </c>
      <c r="BL2018" s="18" t="s">
        <v>314</v>
      </c>
      <c r="BM2018" s="199" t="s">
        <v>2402</v>
      </c>
    </row>
    <row r="2019" spans="1:65" s="2" customFormat="1" ht="11.25">
      <c r="A2019" s="35"/>
      <c r="B2019" s="36"/>
      <c r="C2019" s="37"/>
      <c r="D2019" s="201" t="s">
        <v>209</v>
      </c>
      <c r="E2019" s="37"/>
      <c r="F2019" s="202" t="s">
        <v>2403</v>
      </c>
      <c r="G2019" s="37"/>
      <c r="H2019" s="37"/>
      <c r="I2019" s="203"/>
      <c r="J2019" s="37"/>
      <c r="K2019" s="37"/>
      <c r="L2019" s="40"/>
      <c r="M2019" s="204"/>
      <c r="N2019" s="205"/>
      <c r="O2019" s="72"/>
      <c r="P2019" s="72"/>
      <c r="Q2019" s="72"/>
      <c r="R2019" s="72"/>
      <c r="S2019" s="72"/>
      <c r="T2019" s="73"/>
      <c r="U2019" s="35"/>
      <c r="V2019" s="35"/>
      <c r="W2019" s="35"/>
      <c r="X2019" s="35"/>
      <c r="Y2019" s="35"/>
      <c r="Z2019" s="35"/>
      <c r="AA2019" s="35"/>
      <c r="AB2019" s="35"/>
      <c r="AC2019" s="35"/>
      <c r="AD2019" s="35"/>
      <c r="AE2019" s="35"/>
      <c r="AT2019" s="18" t="s">
        <v>209</v>
      </c>
      <c r="AU2019" s="18" t="s">
        <v>86</v>
      </c>
    </row>
    <row r="2020" spans="1:65" s="2" customFormat="1" ht="24.2" customHeight="1">
      <c r="A2020" s="35"/>
      <c r="B2020" s="36"/>
      <c r="C2020" s="250" t="s">
        <v>2404</v>
      </c>
      <c r="D2020" s="250" t="s">
        <v>302</v>
      </c>
      <c r="E2020" s="251" t="s">
        <v>2405</v>
      </c>
      <c r="F2020" s="252" t="s">
        <v>2406</v>
      </c>
      <c r="G2020" s="253" t="s">
        <v>403</v>
      </c>
      <c r="H2020" s="254">
        <v>2</v>
      </c>
      <c r="I2020" s="255"/>
      <c r="J2020" s="256">
        <f>ROUND(I2020*H2020,2)</f>
        <v>0</v>
      </c>
      <c r="K2020" s="252" t="s">
        <v>1</v>
      </c>
      <c r="L2020" s="257"/>
      <c r="M2020" s="258" t="s">
        <v>1</v>
      </c>
      <c r="N2020" s="259" t="s">
        <v>41</v>
      </c>
      <c r="O2020" s="72"/>
      <c r="P2020" s="197">
        <f>O2020*H2020</f>
        <v>0</v>
      </c>
      <c r="Q2020" s="197">
        <v>0</v>
      </c>
      <c r="R2020" s="197">
        <f>Q2020*H2020</f>
        <v>0</v>
      </c>
      <c r="S2020" s="197">
        <v>0</v>
      </c>
      <c r="T2020" s="198">
        <f>S2020*H2020</f>
        <v>0</v>
      </c>
      <c r="U2020" s="35"/>
      <c r="V2020" s="35"/>
      <c r="W2020" s="35"/>
      <c r="X2020" s="35"/>
      <c r="Y2020" s="35"/>
      <c r="Z2020" s="35"/>
      <c r="AA2020" s="35"/>
      <c r="AB2020" s="35"/>
      <c r="AC2020" s="35"/>
      <c r="AD2020" s="35"/>
      <c r="AE2020" s="35"/>
      <c r="AR2020" s="199" t="s">
        <v>441</v>
      </c>
      <c r="AT2020" s="199" t="s">
        <v>302</v>
      </c>
      <c r="AU2020" s="199" t="s">
        <v>86</v>
      </c>
      <c r="AY2020" s="18" t="s">
        <v>200</v>
      </c>
      <c r="BE2020" s="200">
        <f>IF(N2020="základní",J2020,0)</f>
        <v>0</v>
      </c>
      <c r="BF2020" s="200">
        <f>IF(N2020="snížená",J2020,0)</f>
        <v>0</v>
      </c>
      <c r="BG2020" s="200">
        <f>IF(N2020="zákl. přenesená",J2020,0)</f>
        <v>0</v>
      </c>
      <c r="BH2020" s="200">
        <f>IF(N2020="sníž. přenesená",J2020,0)</f>
        <v>0</v>
      </c>
      <c r="BI2020" s="200">
        <f>IF(N2020="nulová",J2020,0)</f>
        <v>0</v>
      </c>
      <c r="BJ2020" s="18" t="s">
        <v>84</v>
      </c>
      <c r="BK2020" s="200">
        <f>ROUND(I2020*H2020,2)</f>
        <v>0</v>
      </c>
      <c r="BL2020" s="18" t="s">
        <v>314</v>
      </c>
      <c r="BM2020" s="199" t="s">
        <v>2407</v>
      </c>
    </row>
    <row r="2021" spans="1:65" s="2" customFormat="1" ht="24.2" customHeight="1">
      <c r="A2021" s="35"/>
      <c r="B2021" s="36"/>
      <c r="C2021" s="188" t="s">
        <v>2408</v>
      </c>
      <c r="D2021" s="188" t="s">
        <v>202</v>
      </c>
      <c r="E2021" s="189" t="s">
        <v>2409</v>
      </c>
      <c r="F2021" s="190" t="s">
        <v>2410</v>
      </c>
      <c r="G2021" s="191" t="s">
        <v>403</v>
      </c>
      <c r="H2021" s="192">
        <v>1</v>
      </c>
      <c r="I2021" s="193"/>
      <c r="J2021" s="194">
        <f>ROUND(I2021*H2021,2)</f>
        <v>0</v>
      </c>
      <c r="K2021" s="190" t="s">
        <v>206</v>
      </c>
      <c r="L2021" s="40"/>
      <c r="M2021" s="195" t="s">
        <v>1</v>
      </c>
      <c r="N2021" s="196" t="s">
        <v>41</v>
      </c>
      <c r="O2021" s="72"/>
      <c r="P2021" s="197">
        <f>O2021*H2021</f>
        <v>0</v>
      </c>
      <c r="Q2021" s="197">
        <v>0</v>
      </c>
      <c r="R2021" s="197">
        <f>Q2021*H2021</f>
        <v>0</v>
      </c>
      <c r="S2021" s="197">
        <v>0</v>
      </c>
      <c r="T2021" s="198">
        <f>S2021*H2021</f>
        <v>0</v>
      </c>
      <c r="U2021" s="35"/>
      <c r="V2021" s="35"/>
      <c r="W2021" s="35"/>
      <c r="X2021" s="35"/>
      <c r="Y2021" s="35"/>
      <c r="Z2021" s="35"/>
      <c r="AA2021" s="35"/>
      <c r="AB2021" s="35"/>
      <c r="AC2021" s="35"/>
      <c r="AD2021" s="35"/>
      <c r="AE2021" s="35"/>
      <c r="AR2021" s="199" t="s">
        <v>314</v>
      </c>
      <c r="AT2021" s="199" t="s">
        <v>202</v>
      </c>
      <c r="AU2021" s="199" t="s">
        <v>86</v>
      </c>
      <c r="AY2021" s="18" t="s">
        <v>200</v>
      </c>
      <c r="BE2021" s="200">
        <f>IF(N2021="základní",J2021,0)</f>
        <v>0</v>
      </c>
      <c r="BF2021" s="200">
        <f>IF(N2021="snížená",J2021,0)</f>
        <v>0</v>
      </c>
      <c r="BG2021" s="200">
        <f>IF(N2021="zákl. přenesená",J2021,0)</f>
        <v>0</v>
      </c>
      <c r="BH2021" s="200">
        <f>IF(N2021="sníž. přenesená",J2021,0)</f>
        <v>0</v>
      </c>
      <c r="BI2021" s="200">
        <f>IF(N2021="nulová",J2021,0)</f>
        <v>0</v>
      </c>
      <c r="BJ2021" s="18" t="s">
        <v>84</v>
      </c>
      <c r="BK2021" s="200">
        <f>ROUND(I2021*H2021,2)</f>
        <v>0</v>
      </c>
      <c r="BL2021" s="18" t="s">
        <v>314</v>
      </c>
      <c r="BM2021" s="199" t="s">
        <v>2411</v>
      </c>
    </row>
    <row r="2022" spans="1:65" s="2" customFormat="1" ht="11.25">
      <c r="A2022" s="35"/>
      <c r="B2022" s="36"/>
      <c r="C2022" s="37"/>
      <c r="D2022" s="201" t="s">
        <v>209</v>
      </c>
      <c r="E2022" s="37"/>
      <c r="F2022" s="202" t="s">
        <v>2412</v>
      </c>
      <c r="G2022" s="37"/>
      <c r="H2022" s="37"/>
      <c r="I2022" s="203"/>
      <c r="J2022" s="37"/>
      <c r="K2022" s="37"/>
      <c r="L2022" s="40"/>
      <c r="M2022" s="204"/>
      <c r="N2022" s="205"/>
      <c r="O2022" s="72"/>
      <c r="P2022" s="72"/>
      <c r="Q2022" s="72"/>
      <c r="R2022" s="72"/>
      <c r="S2022" s="72"/>
      <c r="T2022" s="73"/>
      <c r="U2022" s="35"/>
      <c r="V2022" s="35"/>
      <c r="W2022" s="35"/>
      <c r="X2022" s="35"/>
      <c r="Y2022" s="35"/>
      <c r="Z2022" s="35"/>
      <c r="AA2022" s="35"/>
      <c r="AB2022" s="35"/>
      <c r="AC2022" s="35"/>
      <c r="AD2022" s="35"/>
      <c r="AE2022" s="35"/>
      <c r="AT2022" s="18" t="s">
        <v>209</v>
      </c>
      <c r="AU2022" s="18" t="s">
        <v>86</v>
      </c>
    </row>
    <row r="2023" spans="1:65" s="2" customFormat="1" ht="24.2" customHeight="1">
      <c r="A2023" s="35"/>
      <c r="B2023" s="36"/>
      <c r="C2023" s="250" t="s">
        <v>2413</v>
      </c>
      <c r="D2023" s="250" t="s">
        <v>302</v>
      </c>
      <c r="E2023" s="251" t="s">
        <v>2414</v>
      </c>
      <c r="F2023" s="252" t="s">
        <v>2415</v>
      </c>
      <c r="G2023" s="253" t="s">
        <v>403</v>
      </c>
      <c r="H2023" s="254">
        <v>1</v>
      </c>
      <c r="I2023" s="255"/>
      <c r="J2023" s="256">
        <f>ROUND(I2023*H2023,2)</f>
        <v>0</v>
      </c>
      <c r="K2023" s="252" t="s">
        <v>1</v>
      </c>
      <c r="L2023" s="257"/>
      <c r="M2023" s="258" t="s">
        <v>1</v>
      </c>
      <c r="N2023" s="259" t="s">
        <v>41</v>
      </c>
      <c r="O2023" s="72"/>
      <c r="P2023" s="197">
        <f>O2023*H2023</f>
        <v>0</v>
      </c>
      <c r="Q2023" s="197">
        <v>0</v>
      </c>
      <c r="R2023" s="197">
        <f>Q2023*H2023</f>
        <v>0</v>
      </c>
      <c r="S2023" s="197">
        <v>0</v>
      </c>
      <c r="T2023" s="198">
        <f>S2023*H2023</f>
        <v>0</v>
      </c>
      <c r="U2023" s="35"/>
      <c r="V2023" s="35"/>
      <c r="W2023" s="35"/>
      <c r="X2023" s="35"/>
      <c r="Y2023" s="35"/>
      <c r="Z2023" s="35"/>
      <c r="AA2023" s="35"/>
      <c r="AB2023" s="35"/>
      <c r="AC2023" s="35"/>
      <c r="AD2023" s="35"/>
      <c r="AE2023" s="35"/>
      <c r="AR2023" s="199" t="s">
        <v>441</v>
      </c>
      <c r="AT2023" s="199" t="s">
        <v>302</v>
      </c>
      <c r="AU2023" s="199" t="s">
        <v>86</v>
      </c>
      <c r="AY2023" s="18" t="s">
        <v>200</v>
      </c>
      <c r="BE2023" s="200">
        <f>IF(N2023="základní",J2023,0)</f>
        <v>0</v>
      </c>
      <c r="BF2023" s="200">
        <f>IF(N2023="snížená",J2023,0)</f>
        <v>0</v>
      </c>
      <c r="BG2023" s="200">
        <f>IF(N2023="zákl. přenesená",J2023,0)</f>
        <v>0</v>
      </c>
      <c r="BH2023" s="200">
        <f>IF(N2023="sníž. přenesená",J2023,0)</f>
        <v>0</v>
      </c>
      <c r="BI2023" s="200">
        <f>IF(N2023="nulová",J2023,0)</f>
        <v>0</v>
      </c>
      <c r="BJ2023" s="18" t="s">
        <v>84</v>
      </c>
      <c r="BK2023" s="200">
        <f>ROUND(I2023*H2023,2)</f>
        <v>0</v>
      </c>
      <c r="BL2023" s="18" t="s">
        <v>314</v>
      </c>
      <c r="BM2023" s="199" t="s">
        <v>2416</v>
      </c>
    </row>
    <row r="2024" spans="1:65" s="2" customFormat="1" ht="24.2" customHeight="1">
      <c r="A2024" s="35"/>
      <c r="B2024" s="36"/>
      <c r="C2024" s="188" t="s">
        <v>2417</v>
      </c>
      <c r="D2024" s="188" t="s">
        <v>202</v>
      </c>
      <c r="E2024" s="189" t="s">
        <v>2418</v>
      </c>
      <c r="F2024" s="190" t="s">
        <v>2419</v>
      </c>
      <c r="G2024" s="191" t="s">
        <v>403</v>
      </c>
      <c r="H2024" s="192">
        <v>5</v>
      </c>
      <c r="I2024" s="193"/>
      <c r="J2024" s="194">
        <f>ROUND(I2024*H2024,2)</f>
        <v>0</v>
      </c>
      <c r="K2024" s="190" t="s">
        <v>206</v>
      </c>
      <c r="L2024" s="40"/>
      <c r="M2024" s="195" t="s">
        <v>1</v>
      </c>
      <c r="N2024" s="196" t="s">
        <v>41</v>
      </c>
      <c r="O2024" s="72"/>
      <c r="P2024" s="197">
        <f>O2024*H2024</f>
        <v>0</v>
      </c>
      <c r="Q2024" s="197">
        <v>8.8000000000000003E-4</v>
      </c>
      <c r="R2024" s="197">
        <f>Q2024*H2024</f>
        <v>4.4000000000000003E-3</v>
      </c>
      <c r="S2024" s="197">
        <v>0</v>
      </c>
      <c r="T2024" s="198">
        <f>S2024*H2024</f>
        <v>0</v>
      </c>
      <c r="U2024" s="35"/>
      <c r="V2024" s="35"/>
      <c r="W2024" s="35"/>
      <c r="X2024" s="35"/>
      <c r="Y2024" s="35"/>
      <c r="Z2024" s="35"/>
      <c r="AA2024" s="35"/>
      <c r="AB2024" s="35"/>
      <c r="AC2024" s="35"/>
      <c r="AD2024" s="35"/>
      <c r="AE2024" s="35"/>
      <c r="AR2024" s="199" t="s">
        <v>314</v>
      </c>
      <c r="AT2024" s="199" t="s">
        <v>202</v>
      </c>
      <c r="AU2024" s="199" t="s">
        <v>86</v>
      </c>
      <c r="AY2024" s="18" t="s">
        <v>200</v>
      </c>
      <c r="BE2024" s="200">
        <f>IF(N2024="základní",J2024,0)</f>
        <v>0</v>
      </c>
      <c r="BF2024" s="200">
        <f>IF(N2024="snížená",J2024,0)</f>
        <v>0</v>
      </c>
      <c r="BG2024" s="200">
        <f>IF(N2024="zákl. přenesená",J2024,0)</f>
        <v>0</v>
      </c>
      <c r="BH2024" s="200">
        <f>IF(N2024="sníž. přenesená",J2024,0)</f>
        <v>0</v>
      </c>
      <c r="BI2024" s="200">
        <f>IF(N2024="nulová",J2024,0)</f>
        <v>0</v>
      </c>
      <c r="BJ2024" s="18" t="s">
        <v>84</v>
      </c>
      <c r="BK2024" s="200">
        <f>ROUND(I2024*H2024,2)</f>
        <v>0</v>
      </c>
      <c r="BL2024" s="18" t="s">
        <v>314</v>
      </c>
      <c r="BM2024" s="199" t="s">
        <v>2420</v>
      </c>
    </row>
    <row r="2025" spans="1:65" s="2" customFormat="1" ht="11.25">
      <c r="A2025" s="35"/>
      <c r="B2025" s="36"/>
      <c r="C2025" s="37"/>
      <c r="D2025" s="201" t="s">
        <v>209</v>
      </c>
      <c r="E2025" s="37"/>
      <c r="F2025" s="202" t="s">
        <v>2421</v>
      </c>
      <c r="G2025" s="37"/>
      <c r="H2025" s="37"/>
      <c r="I2025" s="203"/>
      <c r="J2025" s="37"/>
      <c r="K2025" s="37"/>
      <c r="L2025" s="40"/>
      <c r="M2025" s="204"/>
      <c r="N2025" s="205"/>
      <c r="O2025" s="72"/>
      <c r="P2025" s="72"/>
      <c r="Q2025" s="72"/>
      <c r="R2025" s="72"/>
      <c r="S2025" s="72"/>
      <c r="T2025" s="73"/>
      <c r="U2025" s="35"/>
      <c r="V2025" s="35"/>
      <c r="W2025" s="35"/>
      <c r="X2025" s="35"/>
      <c r="Y2025" s="35"/>
      <c r="Z2025" s="35"/>
      <c r="AA2025" s="35"/>
      <c r="AB2025" s="35"/>
      <c r="AC2025" s="35"/>
      <c r="AD2025" s="35"/>
      <c r="AE2025" s="35"/>
      <c r="AT2025" s="18" t="s">
        <v>209</v>
      </c>
      <c r="AU2025" s="18" t="s">
        <v>86</v>
      </c>
    </row>
    <row r="2026" spans="1:65" s="2" customFormat="1" ht="24.2" customHeight="1">
      <c r="A2026" s="35"/>
      <c r="B2026" s="36"/>
      <c r="C2026" s="250" t="s">
        <v>2422</v>
      </c>
      <c r="D2026" s="250" t="s">
        <v>302</v>
      </c>
      <c r="E2026" s="251" t="s">
        <v>2423</v>
      </c>
      <c r="F2026" s="252" t="s">
        <v>2424</v>
      </c>
      <c r="G2026" s="253" t="s">
        <v>403</v>
      </c>
      <c r="H2026" s="254">
        <v>1</v>
      </c>
      <c r="I2026" s="255"/>
      <c r="J2026" s="256">
        <f>ROUND(I2026*H2026,2)</f>
        <v>0</v>
      </c>
      <c r="K2026" s="252" t="s">
        <v>1</v>
      </c>
      <c r="L2026" s="257"/>
      <c r="M2026" s="258" t="s">
        <v>1</v>
      </c>
      <c r="N2026" s="259" t="s">
        <v>41</v>
      </c>
      <c r="O2026" s="72"/>
      <c r="P2026" s="197">
        <f>O2026*H2026</f>
        <v>0</v>
      </c>
      <c r="Q2026" s="197">
        <v>0.2</v>
      </c>
      <c r="R2026" s="197">
        <f>Q2026*H2026</f>
        <v>0.2</v>
      </c>
      <c r="S2026" s="197">
        <v>0</v>
      </c>
      <c r="T2026" s="198">
        <f>S2026*H2026</f>
        <v>0</v>
      </c>
      <c r="U2026" s="35"/>
      <c r="V2026" s="35"/>
      <c r="W2026" s="35"/>
      <c r="X2026" s="35"/>
      <c r="Y2026" s="35"/>
      <c r="Z2026" s="35"/>
      <c r="AA2026" s="35"/>
      <c r="AB2026" s="35"/>
      <c r="AC2026" s="35"/>
      <c r="AD2026" s="35"/>
      <c r="AE2026" s="35"/>
      <c r="AR2026" s="199" t="s">
        <v>441</v>
      </c>
      <c r="AT2026" s="199" t="s">
        <v>302</v>
      </c>
      <c r="AU2026" s="199" t="s">
        <v>86</v>
      </c>
      <c r="AY2026" s="18" t="s">
        <v>200</v>
      </c>
      <c r="BE2026" s="200">
        <f>IF(N2026="základní",J2026,0)</f>
        <v>0</v>
      </c>
      <c r="BF2026" s="200">
        <f>IF(N2026="snížená",J2026,0)</f>
        <v>0</v>
      </c>
      <c r="BG2026" s="200">
        <f>IF(N2026="zákl. přenesená",J2026,0)</f>
        <v>0</v>
      </c>
      <c r="BH2026" s="200">
        <f>IF(N2026="sníž. přenesená",J2026,0)</f>
        <v>0</v>
      </c>
      <c r="BI2026" s="200">
        <f>IF(N2026="nulová",J2026,0)</f>
        <v>0</v>
      </c>
      <c r="BJ2026" s="18" t="s">
        <v>84</v>
      </c>
      <c r="BK2026" s="200">
        <f>ROUND(I2026*H2026,2)</f>
        <v>0</v>
      </c>
      <c r="BL2026" s="18" t="s">
        <v>314</v>
      </c>
      <c r="BM2026" s="199" t="s">
        <v>2425</v>
      </c>
    </row>
    <row r="2027" spans="1:65" s="2" customFormat="1" ht="19.5">
      <c r="A2027" s="35"/>
      <c r="B2027" s="36"/>
      <c r="C2027" s="37"/>
      <c r="D2027" s="208" t="s">
        <v>816</v>
      </c>
      <c r="E2027" s="37"/>
      <c r="F2027" s="261" t="s">
        <v>2426</v>
      </c>
      <c r="G2027" s="37"/>
      <c r="H2027" s="37"/>
      <c r="I2027" s="203"/>
      <c r="J2027" s="37"/>
      <c r="K2027" s="37"/>
      <c r="L2027" s="40"/>
      <c r="M2027" s="204"/>
      <c r="N2027" s="205"/>
      <c r="O2027" s="72"/>
      <c r="P2027" s="72"/>
      <c r="Q2027" s="72"/>
      <c r="R2027" s="72"/>
      <c r="S2027" s="72"/>
      <c r="T2027" s="73"/>
      <c r="U2027" s="35"/>
      <c r="V2027" s="35"/>
      <c r="W2027" s="35"/>
      <c r="X2027" s="35"/>
      <c r="Y2027" s="35"/>
      <c r="Z2027" s="35"/>
      <c r="AA2027" s="35"/>
      <c r="AB2027" s="35"/>
      <c r="AC2027" s="35"/>
      <c r="AD2027" s="35"/>
      <c r="AE2027" s="35"/>
      <c r="AT2027" s="18" t="s">
        <v>816</v>
      </c>
      <c r="AU2027" s="18" t="s">
        <v>86</v>
      </c>
    </row>
    <row r="2028" spans="1:65" s="2" customFormat="1" ht="24.2" customHeight="1">
      <c r="A2028" s="35"/>
      <c r="B2028" s="36"/>
      <c r="C2028" s="250" t="s">
        <v>2427</v>
      </c>
      <c r="D2028" s="250" t="s">
        <v>302</v>
      </c>
      <c r="E2028" s="251" t="s">
        <v>2428</v>
      </c>
      <c r="F2028" s="252" t="s">
        <v>2429</v>
      </c>
      <c r="G2028" s="253" t="s">
        <v>403</v>
      </c>
      <c r="H2028" s="254">
        <v>1</v>
      </c>
      <c r="I2028" s="255"/>
      <c r="J2028" s="256">
        <f>ROUND(I2028*H2028,2)</f>
        <v>0</v>
      </c>
      <c r="K2028" s="252" t="s">
        <v>1</v>
      </c>
      <c r="L2028" s="257"/>
      <c r="M2028" s="258" t="s">
        <v>1</v>
      </c>
      <c r="N2028" s="259" t="s">
        <v>41</v>
      </c>
      <c r="O2028" s="72"/>
      <c r="P2028" s="197">
        <f>O2028*H2028</f>
        <v>0</v>
      </c>
      <c r="Q2028" s="197">
        <v>0.2</v>
      </c>
      <c r="R2028" s="197">
        <f>Q2028*H2028</f>
        <v>0.2</v>
      </c>
      <c r="S2028" s="197">
        <v>0</v>
      </c>
      <c r="T2028" s="198">
        <f>S2028*H2028</f>
        <v>0</v>
      </c>
      <c r="U2028" s="35"/>
      <c r="V2028" s="35"/>
      <c r="W2028" s="35"/>
      <c r="X2028" s="35"/>
      <c r="Y2028" s="35"/>
      <c r="Z2028" s="35"/>
      <c r="AA2028" s="35"/>
      <c r="AB2028" s="35"/>
      <c r="AC2028" s="35"/>
      <c r="AD2028" s="35"/>
      <c r="AE2028" s="35"/>
      <c r="AR2028" s="199" t="s">
        <v>441</v>
      </c>
      <c r="AT2028" s="199" t="s">
        <v>302</v>
      </c>
      <c r="AU2028" s="199" t="s">
        <v>86</v>
      </c>
      <c r="AY2028" s="18" t="s">
        <v>200</v>
      </c>
      <c r="BE2028" s="200">
        <f>IF(N2028="základní",J2028,0)</f>
        <v>0</v>
      </c>
      <c r="BF2028" s="200">
        <f>IF(N2028="snížená",J2028,0)</f>
        <v>0</v>
      </c>
      <c r="BG2028" s="200">
        <f>IF(N2028="zákl. přenesená",J2028,0)</f>
        <v>0</v>
      </c>
      <c r="BH2028" s="200">
        <f>IF(N2028="sníž. přenesená",J2028,0)</f>
        <v>0</v>
      </c>
      <c r="BI2028" s="200">
        <f>IF(N2028="nulová",J2028,0)</f>
        <v>0</v>
      </c>
      <c r="BJ2028" s="18" t="s">
        <v>84</v>
      </c>
      <c r="BK2028" s="200">
        <f>ROUND(I2028*H2028,2)</f>
        <v>0</v>
      </c>
      <c r="BL2028" s="18" t="s">
        <v>314</v>
      </c>
      <c r="BM2028" s="199" t="s">
        <v>2430</v>
      </c>
    </row>
    <row r="2029" spans="1:65" s="2" customFormat="1" ht="19.5">
      <c r="A2029" s="35"/>
      <c r="B2029" s="36"/>
      <c r="C2029" s="37"/>
      <c r="D2029" s="208" t="s">
        <v>816</v>
      </c>
      <c r="E2029" s="37"/>
      <c r="F2029" s="261" t="s">
        <v>2426</v>
      </c>
      <c r="G2029" s="37"/>
      <c r="H2029" s="37"/>
      <c r="I2029" s="203"/>
      <c r="J2029" s="37"/>
      <c r="K2029" s="37"/>
      <c r="L2029" s="40"/>
      <c r="M2029" s="204"/>
      <c r="N2029" s="205"/>
      <c r="O2029" s="72"/>
      <c r="P2029" s="72"/>
      <c r="Q2029" s="72"/>
      <c r="R2029" s="72"/>
      <c r="S2029" s="72"/>
      <c r="T2029" s="73"/>
      <c r="U2029" s="35"/>
      <c r="V2029" s="35"/>
      <c r="W2029" s="35"/>
      <c r="X2029" s="35"/>
      <c r="Y2029" s="35"/>
      <c r="Z2029" s="35"/>
      <c r="AA2029" s="35"/>
      <c r="AB2029" s="35"/>
      <c r="AC2029" s="35"/>
      <c r="AD2029" s="35"/>
      <c r="AE2029" s="35"/>
      <c r="AT2029" s="18" t="s">
        <v>816</v>
      </c>
      <c r="AU2029" s="18" t="s">
        <v>86</v>
      </c>
    </row>
    <row r="2030" spans="1:65" s="2" customFormat="1" ht="24.2" customHeight="1">
      <c r="A2030" s="35"/>
      <c r="B2030" s="36"/>
      <c r="C2030" s="250" t="s">
        <v>2431</v>
      </c>
      <c r="D2030" s="250" t="s">
        <v>302</v>
      </c>
      <c r="E2030" s="251" t="s">
        <v>2432</v>
      </c>
      <c r="F2030" s="252" t="s">
        <v>2433</v>
      </c>
      <c r="G2030" s="253" t="s">
        <v>403</v>
      </c>
      <c r="H2030" s="254">
        <v>1</v>
      </c>
      <c r="I2030" s="255"/>
      <c r="J2030" s="256">
        <f>ROUND(I2030*H2030,2)</f>
        <v>0</v>
      </c>
      <c r="K2030" s="252" t="s">
        <v>1</v>
      </c>
      <c r="L2030" s="257"/>
      <c r="M2030" s="258" t="s">
        <v>1</v>
      </c>
      <c r="N2030" s="259" t="s">
        <v>41</v>
      </c>
      <c r="O2030" s="72"/>
      <c r="P2030" s="197">
        <f>O2030*H2030</f>
        <v>0</v>
      </c>
      <c r="Q2030" s="197">
        <v>0.2</v>
      </c>
      <c r="R2030" s="197">
        <f>Q2030*H2030</f>
        <v>0.2</v>
      </c>
      <c r="S2030" s="197">
        <v>0</v>
      </c>
      <c r="T2030" s="198">
        <f>S2030*H2030</f>
        <v>0</v>
      </c>
      <c r="U2030" s="35"/>
      <c r="V2030" s="35"/>
      <c r="W2030" s="35"/>
      <c r="X2030" s="35"/>
      <c r="Y2030" s="35"/>
      <c r="Z2030" s="35"/>
      <c r="AA2030" s="35"/>
      <c r="AB2030" s="35"/>
      <c r="AC2030" s="35"/>
      <c r="AD2030" s="35"/>
      <c r="AE2030" s="35"/>
      <c r="AR2030" s="199" t="s">
        <v>441</v>
      </c>
      <c r="AT2030" s="199" t="s">
        <v>302</v>
      </c>
      <c r="AU2030" s="199" t="s">
        <v>86</v>
      </c>
      <c r="AY2030" s="18" t="s">
        <v>200</v>
      </c>
      <c r="BE2030" s="200">
        <f>IF(N2030="základní",J2030,0)</f>
        <v>0</v>
      </c>
      <c r="BF2030" s="200">
        <f>IF(N2030="snížená",J2030,0)</f>
        <v>0</v>
      </c>
      <c r="BG2030" s="200">
        <f>IF(N2030="zákl. přenesená",J2030,0)</f>
        <v>0</v>
      </c>
      <c r="BH2030" s="200">
        <f>IF(N2030="sníž. přenesená",J2030,0)</f>
        <v>0</v>
      </c>
      <c r="BI2030" s="200">
        <f>IF(N2030="nulová",J2030,0)</f>
        <v>0</v>
      </c>
      <c r="BJ2030" s="18" t="s">
        <v>84</v>
      </c>
      <c r="BK2030" s="200">
        <f>ROUND(I2030*H2030,2)</f>
        <v>0</v>
      </c>
      <c r="BL2030" s="18" t="s">
        <v>314</v>
      </c>
      <c r="BM2030" s="199" t="s">
        <v>2434</v>
      </c>
    </row>
    <row r="2031" spans="1:65" s="2" customFormat="1" ht="19.5">
      <c r="A2031" s="35"/>
      <c r="B2031" s="36"/>
      <c r="C2031" s="37"/>
      <c r="D2031" s="208" t="s">
        <v>816</v>
      </c>
      <c r="E2031" s="37"/>
      <c r="F2031" s="261" t="s">
        <v>2426</v>
      </c>
      <c r="G2031" s="37"/>
      <c r="H2031" s="37"/>
      <c r="I2031" s="203"/>
      <c r="J2031" s="37"/>
      <c r="K2031" s="37"/>
      <c r="L2031" s="40"/>
      <c r="M2031" s="204"/>
      <c r="N2031" s="205"/>
      <c r="O2031" s="72"/>
      <c r="P2031" s="72"/>
      <c r="Q2031" s="72"/>
      <c r="R2031" s="72"/>
      <c r="S2031" s="72"/>
      <c r="T2031" s="73"/>
      <c r="U2031" s="35"/>
      <c r="V2031" s="35"/>
      <c r="W2031" s="35"/>
      <c r="X2031" s="35"/>
      <c r="Y2031" s="35"/>
      <c r="Z2031" s="35"/>
      <c r="AA2031" s="35"/>
      <c r="AB2031" s="35"/>
      <c r="AC2031" s="35"/>
      <c r="AD2031" s="35"/>
      <c r="AE2031" s="35"/>
      <c r="AT2031" s="18" t="s">
        <v>816</v>
      </c>
      <c r="AU2031" s="18" t="s">
        <v>86</v>
      </c>
    </row>
    <row r="2032" spans="1:65" s="2" customFormat="1" ht="24.2" customHeight="1">
      <c r="A2032" s="35"/>
      <c r="B2032" s="36"/>
      <c r="C2032" s="250" t="s">
        <v>2435</v>
      </c>
      <c r="D2032" s="250" t="s">
        <v>302</v>
      </c>
      <c r="E2032" s="251" t="s">
        <v>2436</v>
      </c>
      <c r="F2032" s="252" t="s">
        <v>2437</v>
      </c>
      <c r="G2032" s="253" t="s">
        <v>403</v>
      </c>
      <c r="H2032" s="254">
        <v>1</v>
      </c>
      <c r="I2032" s="255"/>
      <c r="J2032" s="256">
        <f>ROUND(I2032*H2032,2)</f>
        <v>0</v>
      </c>
      <c r="K2032" s="252" t="s">
        <v>1</v>
      </c>
      <c r="L2032" s="257"/>
      <c r="M2032" s="258" t="s">
        <v>1</v>
      </c>
      <c r="N2032" s="259" t="s">
        <v>41</v>
      </c>
      <c r="O2032" s="72"/>
      <c r="P2032" s="197">
        <f>O2032*H2032</f>
        <v>0</v>
      </c>
      <c r="Q2032" s="197">
        <v>0.2</v>
      </c>
      <c r="R2032" s="197">
        <f>Q2032*H2032</f>
        <v>0.2</v>
      </c>
      <c r="S2032" s="197">
        <v>0</v>
      </c>
      <c r="T2032" s="198">
        <f>S2032*H2032</f>
        <v>0</v>
      </c>
      <c r="U2032" s="35"/>
      <c r="V2032" s="35"/>
      <c r="W2032" s="35"/>
      <c r="X2032" s="35"/>
      <c r="Y2032" s="35"/>
      <c r="Z2032" s="35"/>
      <c r="AA2032" s="35"/>
      <c r="AB2032" s="35"/>
      <c r="AC2032" s="35"/>
      <c r="AD2032" s="35"/>
      <c r="AE2032" s="35"/>
      <c r="AR2032" s="199" t="s">
        <v>441</v>
      </c>
      <c r="AT2032" s="199" t="s">
        <v>302</v>
      </c>
      <c r="AU2032" s="199" t="s">
        <v>86</v>
      </c>
      <c r="AY2032" s="18" t="s">
        <v>200</v>
      </c>
      <c r="BE2032" s="200">
        <f>IF(N2032="základní",J2032,0)</f>
        <v>0</v>
      </c>
      <c r="BF2032" s="200">
        <f>IF(N2032="snížená",J2032,0)</f>
        <v>0</v>
      </c>
      <c r="BG2032" s="200">
        <f>IF(N2032="zákl. přenesená",J2032,0)</f>
        <v>0</v>
      </c>
      <c r="BH2032" s="200">
        <f>IF(N2032="sníž. přenesená",J2032,0)</f>
        <v>0</v>
      </c>
      <c r="BI2032" s="200">
        <f>IF(N2032="nulová",J2032,0)</f>
        <v>0</v>
      </c>
      <c r="BJ2032" s="18" t="s">
        <v>84</v>
      </c>
      <c r="BK2032" s="200">
        <f>ROUND(I2032*H2032,2)</f>
        <v>0</v>
      </c>
      <c r="BL2032" s="18" t="s">
        <v>314</v>
      </c>
      <c r="BM2032" s="199" t="s">
        <v>2438</v>
      </c>
    </row>
    <row r="2033" spans="1:65" s="2" customFormat="1" ht="19.5">
      <c r="A2033" s="35"/>
      <c r="B2033" s="36"/>
      <c r="C2033" s="37"/>
      <c r="D2033" s="208" t="s">
        <v>816</v>
      </c>
      <c r="E2033" s="37"/>
      <c r="F2033" s="261" t="s">
        <v>2426</v>
      </c>
      <c r="G2033" s="37"/>
      <c r="H2033" s="37"/>
      <c r="I2033" s="203"/>
      <c r="J2033" s="37"/>
      <c r="K2033" s="37"/>
      <c r="L2033" s="40"/>
      <c r="M2033" s="204"/>
      <c r="N2033" s="205"/>
      <c r="O2033" s="72"/>
      <c r="P2033" s="72"/>
      <c r="Q2033" s="72"/>
      <c r="R2033" s="72"/>
      <c r="S2033" s="72"/>
      <c r="T2033" s="73"/>
      <c r="U2033" s="35"/>
      <c r="V2033" s="35"/>
      <c r="W2033" s="35"/>
      <c r="X2033" s="35"/>
      <c r="Y2033" s="35"/>
      <c r="Z2033" s="35"/>
      <c r="AA2033" s="35"/>
      <c r="AB2033" s="35"/>
      <c r="AC2033" s="35"/>
      <c r="AD2033" s="35"/>
      <c r="AE2033" s="35"/>
      <c r="AT2033" s="18" t="s">
        <v>816</v>
      </c>
      <c r="AU2033" s="18" t="s">
        <v>86</v>
      </c>
    </row>
    <row r="2034" spans="1:65" s="2" customFormat="1" ht="24.2" customHeight="1">
      <c r="A2034" s="35"/>
      <c r="B2034" s="36"/>
      <c r="C2034" s="250" t="s">
        <v>2439</v>
      </c>
      <c r="D2034" s="250" t="s">
        <v>302</v>
      </c>
      <c r="E2034" s="251" t="s">
        <v>2440</v>
      </c>
      <c r="F2034" s="252" t="s">
        <v>2441</v>
      </c>
      <c r="G2034" s="253" t="s">
        <v>403</v>
      </c>
      <c r="H2034" s="254">
        <v>1</v>
      </c>
      <c r="I2034" s="255"/>
      <c r="J2034" s="256">
        <f>ROUND(I2034*H2034,2)</f>
        <v>0</v>
      </c>
      <c r="K2034" s="252" t="s">
        <v>1</v>
      </c>
      <c r="L2034" s="257"/>
      <c r="M2034" s="258" t="s">
        <v>1</v>
      </c>
      <c r="N2034" s="259" t="s">
        <v>41</v>
      </c>
      <c r="O2034" s="72"/>
      <c r="P2034" s="197">
        <f>O2034*H2034</f>
        <v>0</v>
      </c>
      <c r="Q2034" s="197">
        <v>0.2</v>
      </c>
      <c r="R2034" s="197">
        <f>Q2034*H2034</f>
        <v>0.2</v>
      </c>
      <c r="S2034" s="197">
        <v>0</v>
      </c>
      <c r="T2034" s="198">
        <f>S2034*H2034</f>
        <v>0</v>
      </c>
      <c r="U2034" s="35"/>
      <c r="V2034" s="35"/>
      <c r="W2034" s="35"/>
      <c r="X2034" s="35"/>
      <c r="Y2034" s="35"/>
      <c r="Z2034" s="35"/>
      <c r="AA2034" s="35"/>
      <c r="AB2034" s="35"/>
      <c r="AC2034" s="35"/>
      <c r="AD2034" s="35"/>
      <c r="AE2034" s="35"/>
      <c r="AR2034" s="199" t="s">
        <v>441</v>
      </c>
      <c r="AT2034" s="199" t="s">
        <v>302</v>
      </c>
      <c r="AU2034" s="199" t="s">
        <v>86</v>
      </c>
      <c r="AY2034" s="18" t="s">
        <v>200</v>
      </c>
      <c r="BE2034" s="200">
        <f>IF(N2034="základní",J2034,0)</f>
        <v>0</v>
      </c>
      <c r="BF2034" s="200">
        <f>IF(N2034="snížená",J2034,0)</f>
        <v>0</v>
      </c>
      <c r="BG2034" s="200">
        <f>IF(N2034="zákl. přenesená",J2034,0)</f>
        <v>0</v>
      </c>
      <c r="BH2034" s="200">
        <f>IF(N2034="sníž. přenesená",J2034,0)</f>
        <v>0</v>
      </c>
      <c r="BI2034" s="200">
        <f>IF(N2034="nulová",J2034,0)</f>
        <v>0</v>
      </c>
      <c r="BJ2034" s="18" t="s">
        <v>84</v>
      </c>
      <c r="BK2034" s="200">
        <f>ROUND(I2034*H2034,2)</f>
        <v>0</v>
      </c>
      <c r="BL2034" s="18" t="s">
        <v>314</v>
      </c>
      <c r="BM2034" s="199" t="s">
        <v>2442</v>
      </c>
    </row>
    <row r="2035" spans="1:65" s="2" customFormat="1" ht="19.5">
      <c r="A2035" s="35"/>
      <c r="B2035" s="36"/>
      <c r="C2035" s="37"/>
      <c r="D2035" s="208" t="s">
        <v>816</v>
      </c>
      <c r="E2035" s="37"/>
      <c r="F2035" s="261" t="s">
        <v>2426</v>
      </c>
      <c r="G2035" s="37"/>
      <c r="H2035" s="37"/>
      <c r="I2035" s="203"/>
      <c r="J2035" s="37"/>
      <c r="K2035" s="37"/>
      <c r="L2035" s="40"/>
      <c r="M2035" s="204"/>
      <c r="N2035" s="205"/>
      <c r="O2035" s="72"/>
      <c r="P2035" s="72"/>
      <c r="Q2035" s="72"/>
      <c r="R2035" s="72"/>
      <c r="S2035" s="72"/>
      <c r="T2035" s="73"/>
      <c r="U2035" s="35"/>
      <c r="V2035" s="35"/>
      <c r="W2035" s="35"/>
      <c r="X2035" s="35"/>
      <c r="Y2035" s="35"/>
      <c r="Z2035" s="35"/>
      <c r="AA2035" s="35"/>
      <c r="AB2035" s="35"/>
      <c r="AC2035" s="35"/>
      <c r="AD2035" s="35"/>
      <c r="AE2035" s="35"/>
      <c r="AT2035" s="18" t="s">
        <v>816</v>
      </c>
      <c r="AU2035" s="18" t="s">
        <v>86</v>
      </c>
    </row>
    <row r="2036" spans="1:65" s="2" customFormat="1" ht="24.2" customHeight="1">
      <c r="A2036" s="35"/>
      <c r="B2036" s="36"/>
      <c r="C2036" s="188" t="s">
        <v>2443</v>
      </c>
      <c r="D2036" s="188" t="s">
        <v>202</v>
      </c>
      <c r="E2036" s="189" t="s">
        <v>2444</v>
      </c>
      <c r="F2036" s="190" t="s">
        <v>2445</v>
      </c>
      <c r="G2036" s="191" t="s">
        <v>403</v>
      </c>
      <c r="H2036" s="192">
        <v>15</v>
      </c>
      <c r="I2036" s="193"/>
      <c r="J2036" s="194">
        <f>ROUND(I2036*H2036,2)</f>
        <v>0</v>
      </c>
      <c r="K2036" s="190" t="s">
        <v>206</v>
      </c>
      <c r="L2036" s="40"/>
      <c r="M2036" s="195" t="s">
        <v>1</v>
      </c>
      <c r="N2036" s="196" t="s">
        <v>41</v>
      </c>
      <c r="O2036" s="72"/>
      <c r="P2036" s="197">
        <f>O2036*H2036</f>
        <v>0</v>
      </c>
      <c r="Q2036" s="197">
        <v>4.6999999999999999E-4</v>
      </c>
      <c r="R2036" s="197">
        <f>Q2036*H2036</f>
        <v>7.0499999999999998E-3</v>
      </c>
      <c r="S2036" s="197">
        <v>0</v>
      </c>
      <c r="T2036" s="198">
        <f>S2036*H2036</f>
        <v>0</v>
      </c>
      <c r="U2036" s="35"/>
      <c r="V2036" s="35"/>
      <c r="W2036" s="35"/>
      <c r="X2036" s="35"/>
      <c r="Y2036" s="35"/>
      <c r="Z2036" s="35"/>
      <c r="AA2036" s="35"/>
      <c r="AB2036" s="35"/>
      <c r="AC2036" s="35"/>
      <c r="AD2036" s="35"/>
      <c r="AE2036" s="35"/>
      <c r="AR2036" s="199" t="s">
        <v>314</v>
      </c>
      <c r="AT2036" s="199" t="s">
        <v>202</v>
      </c>
      <c r="AU2036" s="199" t="s">
        <v>86</v>
      </c>
      <c r="AY2036" s="18" t="s">
        <v>200</v>
      </c>
      <c r="BE2036" s="200">
        <f>IF(N2036="základní",J2036,0)</f>
        <v>0</v>
      </c>
      <c r="BF2036" s="200">
        <f>IF(N2036="snížená",J2036,0)</f>
        <v>0</v>
      </c>
      <c r="BG2036" s="200">
        <f>IF(N2036="zákl. přenesená",J2036,0)</f>
        <v>0</v>
      </c>
      <c r="BH2036" s="200">
        <f>IF(N2036="sníž. přenesená",J2036,0)</f>
        <v>0</v>
      </c>
      <c r="BI2036" s="200">
        <f>IF(N2036="nulová",J2036,0)</f>
        <v>0</v>
      </c>
      <c r="BJ2036" s="18" t="s">
        <v>84</v>
      </c>
      <c r="BK2036" s="200">
        <f>ROUND(I2036*H2036,2)</f>
        <v>0</v>
      </c>
      <c r="BL2036" s="18" t="s">
        <v>314</v>
      </c>
      <c r="BM2036" s="199" t="s">
        <v>2446</v>
      </c>
    </row>
    <row r="2037" spans="1:65" s="2" customFormat="1" ht="11.25">
      <c r="A2037" s="35"/>
      <c r="B2037" s="36"/>
      <c r="C2037" s="37"/>
      <c r="D2037" s="201" t="s">
        <v>209</v>
      </c>
      <c r="E2037" s="37"/>
      <c r="F2037" s="202" t="s">
        <v>2447</v>
      </c>
      <c r="G2037" s="37"/>
      <c r="H2037" s="37"/>
      <c r="I2037" s="203"/>
      <c r="J2037" s="37"/>
      <c r="K2037" s="37"/>
      <c r="L2037" s="40"/>
      <c r="M2037" s="204"/>
      <c r="N2037" s="205"/>
      <c r="O2037" s="72"/>
      <c r="P2037" s="72"/>
      <c r="Q2037" s="72"/>
      <c r="R2037" s="72"/>
      <c r="S2037" s="72"/>
      <c r="T2037" s="73"/>
      <c r="U2037" s="35"/>
      <c r="V2037" s="35"/>
      <c r="W2037" s="35"/>
      <c r="X2037" s="35"/>
      <c r="Y2037" s="35"/>
      <c r="Z2037" s="35"/>
      <c r="AA2037" s="35"/>
      <c r="AB2037" s="35"/>
      <c r="AC2037" s="35"/>
      <c r="AD2037" s="35"/>
      <c r="AE2037" s="35"/>
      <c r="AT2037" s="18" t="s">
        <v>209</v>
      </c>
      <c r="AU2037" s="18" t="s">
        <v>86</v>
      </c>
    </row>
    <row r="2038" spans="1:65" s="2" customFormat="1" ht="24.2" customHeight="1">
      <c r="A2038" s="35"/>
      <c r="B2038" s="36"/>
      <c r="C2038" s="250" t="s">
        <v>2448</v>
      </c>
      <c r="D2038" s="250" t="s">
        <v>302</v>
      </c>
      <c r="E2038" s="251" t="s">
        <v>2449</v>
      </c>
      <c r="F2038" s="252" t="s">
        <v>2450</v>
      </c>
      <c r="G2038" s="253" t="s">
        <v>403</v>
      </c>
      <c r="H2038" s="254">
        <v>2</v>
      </c>
      <c r="I2038" s="255"/>
      <c r="J2038" s="256">
        <f t="shared" ref="J2038:J2043" si="0">ROUND(I2038*H2038,2)</f>
        <v>0</v>
      </c>
      <c r="K2038" s="252" t="s">
        <v>1</v>
      </c>
      <c r="L2038" s="257"/>
      <c r="M2038" s="258" t="s">
        <v>1</v>
      </c>
      <c r="N2038" s="259" t="s">
        <v>41</v>
      </c>
      <c r="O2038" s="72"/>
      <c r="P2038" s="197">
        <f t="shared" ref="P2038:P2043" si="1">O2038*H2038</f>
        <v>0</v>
      </c>
      <c r="Q2038" s="197">
        <v>1.6E-2</v>
      </c>
      <c r="R2038" s="197">
        <f t="shared" ref="R2038:R2043" si="2">Q2038*H2038</f>
        <v>3.2000000000000001E-2</v>
      </c>
      <c r="S2038" s="197">
        <v>0</v>
      </c>
      <c r="T2038" s="198">
        <f t="shared" ref="T2038:T2043" si="3">S2038*H2038</f>
        <v>0</v>
      </c>
      <c r="U2038" s="35"/>
      <c r="V2038" s="35"/>
      <c r="W2038" s="35"/>
      <c r="X2038" s="35"/>
      <c r="Y2038" s="35"/>
      <c r="Z2038" s="35"/>
      <c r="AA2038" s="35"/>
      <c r="AB2038" s="35"/>
      <c r="AC2038" s="35"/>
      <c r="AD2038" s="35"/>
      <c r="AE2038" s="35"/>
      <c r="AR2038" s="199" t="s">
        <v>441</v>
      </c>
      <c r="AT2038" s="199" t="s">
        <v>302</v>
      </c>
      <c r="AU2038" s="199" t="s">
        <v>86</v>
      </c>
      <c r="AY2038" s="18" t="s">
        <v>200</v>
      </c>
      <c r="BE2038" s="200">
        <f t="shared" ref="BE2038:BE2043" si="4">IF(N2038="základní",J2038,0)</f>
        <v>0</v>
      </c>
      <c r="BF2038" s="200">
        <f t="shared" ref="BF2038:BF2043" si="5">IF(N2038="snížená",J2038,0)</f>
        <v>0</v>
      </c>
      <c r="BG2038" s="200">
        <f t="shared" ref="BG2038:BG2043" si="6">IF(N2038="zákl. přenesená",J2038,0)</f>
        <v>0</v>
      </c>
      <c r="BH2038" s="200">
        <f t="shared" ref="BH2038:BH2043" si="7">IF(N2038="sníž. přenesená",J2038,0)</f>
        <v>0</v>
      </c>
      <c r="BI2038" s="200">
        <f t="shared" ref="BI2038:BI2043" si="8">IF(N2038="nulová",J2038,0)</f>
        <v>0</v>
      </c>
      <c r="BJ2038" s="18" t="s">
        <v>84</v>
      </c>
      <c r="BK2038" s="200">
        <f t="shared" ref="BK2038:BK2043" si="9">ROUND(I2038*H2038,2)</f>
        <v>0</v>
      </c>
      <c r="BL2038" s="18" t="s">
        <v>314</v>
      </c>
      <c r="BM2038" s="199" t="s">
        <v>2451</v>
      </c>
    </row>
    <row r="2039" spans="1:65" s="2" customFormat="1" ht="24.2" customHeight="1">
      <c r="A2039" s="35"/>
      <c r="B2039" s="36"/>
      <c r="C2039" s="250" t="s">
        <v>2452</v>
      </c>
      <c r="D2039" s="250" t="s">
        <v>302</v>
      </c>
      <c r="E2039" s="251" t="s">
        <v>2453</v>
      </c>
      <c r="F2039" s="252" t="s">
        <v>2454</v>
      </c>
      <c r="G2039" s="253" t="s">
        <v>403</v>
      </c>
      <c r="H2039" s="254">
        <v>8</v>
      </c>
      <c r="I2039" s="255"/>
      <c r="J2039" s="256">
        <f t="shared" si="0"/>
        <v>0</v>
      </c>
      <c r="K2039" s="252" t="s">
        <v>1</v>
      </c>
      <c r="L2039" s="257"/>
      <c r="M2039" s="258" t="s">
        <v>1</v>
      </c>
      <c r="N2039" s="259" t="s">
        <v>41</v>
      </c>
      <c r="O2039" s="72"/>
      <c r="P2039" s="197">
        <f t="shared" si="1"/>
        <v>0</v>
      </c>
      <c r="Q2039" s="197">
        <v>1.6E-2</v>
      </c>
      <c r="R2039" s="197">
        <f t="shared" si="2"/>
        <v>0.128</v>
      </c>
      <c r="S2039" s="197">
        <v>0</v>
      </c>
      <c r="T2039" s="198">
        <f t="shared" si="3"/>
        <v>0</v>
      </c>
      <c r="U2039" s="35"/>
      <c r="V2039" s="35"/>
      <c r="W2039" s="35"/>
      <c r="X2039" s="35"/>
      <c r="Y2039" s="35"/>
      <c r="Z2039" s="35"/>
      <c r="AA2039" s="35"/>
      <c r="AB2039" s="35"/>
      <c r="AC2039" s="35"/>
      <c r="AD2039" s="35"/>
      <c r="AE2039" s="35"/>
      <c r="AR2039" s="199" t="s">
        <v>441</v>
      </c>
      <c r="AT2039" s="199" t="s">
        <v>302</v>
      </c>
      <c r="AU2039" s="199" t="s">
        <v>86</v>
      </c>
      <c r="AY2039" s="18" t="s">
        <v>200</v>
      </c>
      <c r="BE2039" s="200">
        <f t="shared" si="4"/>
        <v>0</v>
      </c>
      <c r="BF2039" s="200">
        <f t="shared" si="5"/>
        <v>0</v>
      </c>
      <c r="BG2039" s="200">
        <f t="shared" si="6"/>
        <v>0</v>
      </c>
      <c r="BH2039" s="200">
        <f t="shared" si="7"/>
        <v>0</v>
      </c>
      <c r="BI2039" s="200">
        <f t="shared" si="8"/>
        <v>0</v>
      </c>
      <c r="BJ2039" s="18" t="s">
        <v>84</v>
      </c>
      <c r="BK2039" s="200">
        <f t="shared" si="9"/>
        <v>0</v>
      </c>
      <c r="BL2039" s="18" t="s">
        <v>314</v>
      </c>
      <c r="BM2039" s="199" t="s">
        <v>2455</v>
      </c>
    </row>
    <row r="2040" spans="1:65" s="2" customFormat="1" ht="24.2" customHeight="1">
      <c r="A2040" s="35"/>
      <c r="B2040" s="36"/>
      <c r="C2040" s="250" t="s">
        <v>2456</v>
      </c>
      <c r="D2040" s="250" t="s">
        <v>302</v>
      </c>
      <c r="E2040" s="251" t="s">
        <v>2457</v>
      </c>
      <c r="F2040" s="252" t="s">
        <v>2458</v>
      </c>
      <c r="G2040" s="253" t="s">
        <v>403</v>
      </c>
      <c r="H2040" s="254">
        <v>1</v>
      </c>
      <c r="I2040" s="255"/>
      <c r="J2040" s="256">
        <f t="shared" si="0"/>
        <v>0</v>
      </c>
      <c r="K2040" s="252" t="s">
        <v>1</v>
      </c>
      <c r="L2040" s="257"/>
      <c r="M2040" s="258" t="s">
        <v>1</v>
      </c>
      <c r="N2040" s="259" t="s">
        <v>41</v>
      </c>
      <c r="O2040" s="72"/>
      <c r="P2040" s="197">
        <f t="shared" si="1"/>
        <v>0</v>
      </c>
      <c r="Q2040" s="197">
        <v>1.6E-2</v>
      </c>
      <c r="R2040" s="197">
        <f t="shared" si="2"/>
        <v>1.6E-2</v>
      </c>
      <c r="S2040" s="197">
        <v>0</v>
      </c>
      <c r="T2040" s="198">
        <f t="shared" si="3"/>
        <v>0</v>
      </c>
      <c r="U2040" s="35"/>
      <c r="V2040" s="35"/>
      <c r="W2040" s="35"/>
      <c r="X2040" s="35"/>
      <c r="Y2040" s="35"/>
      <c r="Z2040" s="35"/>
      <c r="AA2040" s="35"/>
      <c r="AB2040" s="35"/>
      <c r="AC2040" s="35"/>
      <c r="AD2040" s="35"/>
      <c r="AE2040" s="35"/>
      <c r="AR2040" s="199" t="s">
        <v>441</v>
      </c>
      <c r="AT2040" s="199" t="s">
        <v>302</v>
      </c>
      <c r="AU2040" s="199" t="s">
        <v>86</v>
      </c>
      <c r="AY2040" s="18" t="s">
        <v>200</v>
      </c>
      <c r="BE2040" s="200">
        <f t="shared" si="4"/>
        <v>0</v>
      </c>
      <c r="BF2040" s="200">
        <f t="shared" si="5"/>
        <v>0</v>
      </c>
      <c r="BG2040" s="200">
        <f t="shared" si="6"/>
        <v>0</v>
      </c>
      <c r="BH2040" s="200">
        <f t="shared" si="7"/>
        <v>0</v>
      </c>
      <c r="BI2040" s="200">
        <f t="shared" si="8"/>
        <v>0</v>
      </c>
      <c r="BJ2040" s="18" t="s">
        <v>84</v>
      </c>
      <c r="BK2040" s="200">
        <f t="shared" si="9"/>
        <v>0</v>
      </c>
      <c r="BL2040" s="18" t="s">
        <v>314</v>
      </c>
      <c r="BM2040" s="199" t="s">
        <v>2459</v>
      </c>
    </row>
    <row r="2041" spans="1:65" s="2" customFormat="1" ht="24.2" customHeight="1">
      <c r="A2041" s="35"/>
      <c r="B2041" s="36"/>
      <c r="C2041" s="250" t="s">
        <v>2460</v>
      </c>
      <c r="D2041" s="250" t="s">
        <v>302</v>
      </c>
      <c r="E2041" s="251" t="s">
        <v>2461</v>
      </c>
      <c r="F2041" s="252" t="s">
        <v>2462</v>
      </c>
      <c r="G2041" s="253" t="s">
        <v>403</v>
      </c>
      <c r="H2041" s="254">
        <v>3</v>
      </c>
      <c r="I2041" s="255"/>
      <c r="J2041" s="256">
        <f t="shared" si="0"/>
        <v>0</v>
      </c>
      <c r="K2041" s="252" t="s">
        <v>1</v>
      </c>
      <c r="L2041" s="257"/>
      <c r="M2041" s="258" t="s">
        <v>1</v>
      </c>
      <c r="N2041" s="259" t="s">
        <v>41</v>
      </c>
      <c r="O2041" s="72"/>
      <c r="P2041" s="197">
        <f t="shared" si="1"/>
        <v>0</v>
      </c>
      <c r="Q2041" s="197">
        <v>1.6E-2</v>
      </c>
      <c r="R2041" s="197">
        <f t="shared" si="2"/>
        <v>4.8000000000000001E-2</v>
      </c>
      <c r="S2041" s="197">
        <v>0</v>
      </c>
      <c r="T2041" s="198">
        <f t="shared" si="3"/>
        <v>0</v>
      </c>
      <c r="U2041" s="35"/>
      <c r="V2041" s="35"/>
      <c r="W2041" s="35"/>
      <c r="X2041" s="35"/>
      <c r="Y2041" s="35"/>
      <c r="Z2041" s="35"/>
      <c r="AA2041" s="35"/>
      <c r="AB2041" s="35"/>
      <c r="AC2041" s="35"/>
      <c r="AD2041" s="35"/>
      <c r="AE2041" s="35"/>
      <c r="AR2041" s="199" t="s">
        <v>441</v>
      </c>
      <c r="AT2041" s="199" t="s">
        <v>302</v>
      </c>
      <c r="AU2041" s="199" t="s">
        <v>86</v>
      </c>
      <c r="AY2041" s="18" t="s">
        <v>200</v>
      </c>
      <c r="BE2041" s="200">
        <f t="shared" si="4"/>
        <v>0</v>
      </c>
      <c r="BF2041" s="200">
        <f t="shared" si="5"/>
        <v>0</v>
      </c>
      <c r="BG2041" s="200">
        <f t="shared" si="6"/>
        <v>0</v>
      </c>
      <c r="BH2041" s="200">
        <f t="shared" si="7"/>
        <v>0</v>
      </c>
      <c r="BI2041" s="200">
        <f t="shared" si="8"/>
        <v>0</v>
      </c>
      <c r="BJ2041" s="18" t="s">
        <v>84</v>
      </c>
      <c r="BK2041" s="200">
        <f t="shared" si="9"/>
        <v>0</v>
      </c>
      <c r="BL2041" s="18" t="s">
        <v>314</v>
      </c>
      <c r="BM2041" s="199" t="s">
        <v>2463</v>
      </c>
    </row>
    <row r="2042" spans="1:65" s="2" customFormat="1" ht="24.2" customHeight="1">
      <c r="A2042" s="35"/>
      <c r="B2042" s="36"/>
      <c r="C2042" s="250" t="s">
        <v>2464</v>
      </c>
      <c r="D2042" s="250" t="s">
        <v>302</v>
      </c>
      <c r="E2042" s="251" t="s">
        <v>2465</v>
      </c>
      <c r="F2042" s="252" t="s">
        <v>2466</v>
      </c>
      <c r="G2042" s="253" t="s">
        <v>403</v>
      </c>
      <c r="H2042" s="254">
        <v>1</v>
      </c>
      <c r="I2042" s="255"/>
      <c r="J2042" s="256">
        <f t="shared" si="0"/>
        <v>0</v>
      </c>
      <c r="K2042" s="252" t="s">
        <v>1</v>
      </c>
      <c r="L2042" s="257"/>
      <c r="M2042" s="258" t="s">
        <v>1</v>
      </c>
      <c r="N2042" s="259" t="s">
        <v>41</v>
      </c>
      <c r="O2042" s="72"/>
      <c r="P2042" s="197">
        <f t="shared" si="1"/>
        <v>0</v>
      </c>
      <c r="Q2042" s="197">
        <v>1.6E-2</v>
      </c>
      <c r="R2042" s="197">
        <f t="shared" si="2"/>
        <v>1.6E-2</v>
      </c>
      <c r="S2042" s="197">
        <v>0</v>
      </c>
      <c r="T2042" s="198">
        <f t="shared" si="3"/>
        <v>0</v>
      </c>
      <c r="U2042" s="35"/>
      <c r="V2042" s="35"/>
      <c r="W2042" s="35"/>
      <c r="X2042" s="35"/>
      <c r="Y2042" s="35"/>
      <c r="Z2042" s="35"/>
      <c r="AA2042" s="35"/>
      <c r="AB2042" s="35"/>
      <c r="AC2042" s="35"/>
      <c r="AD2042" s="35"/>
      <c r="AE2042" s="35"/>
      <c r="AR2042" s="199" t="s">
        <v>441</v>
      </c>
      <c r="AT2042" s="199" t="s">
        <v>302</v>
      </c>
      <c r="AU2042" s="199" t="s">
        <v>86</v>
      </c>
      <c r="AY2042" s="18" t="s">
        <v>200</v>
      </c>
      <c r="BE2042" s="200">
        <f t="shared" si="4"/>
        <v>0</v>
      </c>
      <c r="BF2042" s="200">
        <f t="shared" si="5"/>
        <v>0</v>
      </c>
      <c r="BG2042" s="200">
        <f t="shared" si="6"/>
        <v>0</v>
      </c>
      <c r="BH2042" s="200">
        <f t="shared" si="7"/>
        <v>0</v>
      </c>
      <c r="BI2042" s="200">
        <f t="shared" si="8"/>
        <v>0</v>
      </c>
      <c r="BJ2042" s="18" t="s">
        <v>84</v>
      </c>
      <c r="BK2042" s="200">
        <f t="shared" si="9"/>
        <v>0</v>
      </c>
      <c r="BL2042" s="18" t="s">
        <v>314</v>
      </c>
      <c r="BM2042" s="199" t="s">
        <v>2467</v>
      </c>
    </row>
    <row r="2043" spans="1:65" s="2" customFormat="1" ht="24.2" customHeight="1">
      <c r="A2043" s="35"/>
      <c r="B2043" s="36"/>
      <c r="C2043" s="188" t="s">
        <v>2468</v>
      </c>
      <c r="D2043" s="188" t="s">
        <v>202</v>
      </c>
      <c r="E2043" s="189" t="s">
        <v>2469</v>
      </c>
      <c r="F2043" s="190" t="s">
        <v>2470</v>
      </c>
      <c r="G2043" s="191" t="s">
        <v>403</v>
      </c>
      <c r="H2043" s="192">
        <v>3</v>
      </c>
      <c r="I2043" s="193"/>
      <c r="J2043" s="194">
        <f t="shared" si="0"/>
        <v>0</v>
      </c>
      <c r="K2043" s="190" t="s">
        <v>206</v>
      </c>
      <c r="L2043" s="40"/>
      <c r="M2043" s="195" t="s">
        <v>1</v>
      </c>
      <c r="N2043" s="196" t="s">
        <v>41</v>
      </c>
      <c r="O2043" s="72"/>
      <c r="P2043" s="197">
        <f t="shared" si="1"/>
        <v>0</v>
      </c>
      <c r="Q2043" s="197">
        <v>4.6999999999999999E-4</v>
      </c>
      <c r="R2043" s="197">
        <f t="shared" si="2"/>
        <v>1.41E-3</v>
      </c>
      <c r="S2043" s="197">
        <v>0</v>
      </c>
      <c r="T2043" s="198">
        <f t="shared" si="3"/>
        <v>0</v>
      </c>
      <c r="U2043" s="35"/>
      <c r="V2043" s="35"/>
      <c r="W2043" s="35"/>
      <c r="X2043" s="35"/>
      <c r="Y2043" s="35"/>
      <c r="Z2043" s="35"/>
      <c r="AA2043" s="35"/>
      <c r="AB2043" s="35"/>
      <c r="AC2043" s="35"/>
      <c r="AD2043" s="35"/>
      <c r="AE2043" s="35"/>
      <c r="AR2043" s="199" t="s">
        <v>314</v>
      </c>
      <c r="AT2043" s="199" t="s">
        <v>202</v>
      </c>
      <c r="AU2043" s="199" t="s">
        <v>86</v>
      </c>
      <c r="AY2043" s="18" t="s">
        <v>200</v>
      </c>
      <c r="BE2043" s="200">
        <f t="shared" si="4"/>
        <v>0</v>
      </c>
      <c r="BF2043" s="200">
        <f t="shared" si="5"/>
        <v>0</v>
      </c>
      <c r="BG2043" s="200">
        <f t="shared" si="6"/>
        <v>0</v>
      </c>
      <c r="BH2043" s="200">
        <f t="shared" si="7"/>
        <v>0</v>
      </c>
      <c r="BI2043" s="200">
        <f t="shared" si="8"/>
        <v>0</v>
      </c>
      <c r="BJ2043" s="18" t="s">
        <v>84</v>
      </c>
      <c r="BK2043" s="200">
        <f t="shared" si="9"/>
        <v>0</v>
      </c>
      <c r="BL2043" s="18" t="s">
        <v>314</v>
      </c>
      <c r="BM2043" s="199" t="s">
        <v>2471</v>
      </c>
    </row>
    <row r="2044" spans="1:65" s="2" customFormat="1" ht="11.25">
      <c r="A2044" s="35"/>
      <c r="B2044" s="36"/>
      <c r="C2044" s="37"/>
      <c r="D2044" s="201" t="s">
        <v>209</v>
      </c>
      <c r="E2044" s="37"/>
      <c r="F2044" s="202" t="s">
        <v>2472</v>
      </c>
      <c r="G2044" s="37"/>
      <c r="H2044" s="37"/>
      <c r="I2044" s="203"/>
      <c r="J2044" s="37"/>
      <c r="K2044" s="37"/>
      <c r="L2044" s="40"/>
      <c r="M2044" s="204"/>
      <c r="N2044" s="205"/>
      <c r="O2044" s="72"/>
      <c r="P2044" s="72"/>
      <c r="Q2044" s="72"/>
      <c r="R2044" s="72"/>
      <c r="S2044" s="72"/>
      <c r="T2044" s="73"/>
      <c r="U2044" s="35"/>
      <c r="V2044" s="35"/>
      <c r="W2044" s="35"/>
      <c r="X2044" s="35"/>
      <c r="Y2044" s="35"/>
      <c r="Z2044" s="35"/>
      <c r="AA2044" s="35"/>
      <c r="AB2044" s="35"/>
      <c r="AC2044" s="35"/>
      <c r="AD2044" s="35"/>
      <c r="AE2044" s="35"/>
      <c r="AT2044" s="18" t="s">
        <v>209</v>
      </c>
      <c r="AU2044" s="18" t="s">
        <v>86</v>
      </c>
    </row>
    <row r="2045" spans="1:65" s="2" customFormat="1" ht="24.2" customHeight="1">
      <c r="A2045" s="35"/>
      <c r="B2045" s="36"/>
      <c r="C2045" s="250" t="s">
        <v>2473</v>
      </c>
      <c r="D2045" s="250" t="s">
        <v>302</v>
      </c>
      <c r="E2045" s="251" t="s">
        <v>2474</v>
      </c>
      <c r="F2045" s="252" t="s">
        <v>2475</v>
      </c>
      <c r="G2045" s="253" t="s">
        <v>403</v>
      </c>
      <c r="H2045" s="254">
        <v>1</v>
      </c>
      <c r="I2045" s="255"/>
      <c r="J2045" s="256">
        <f>ROUND(I2045*H2045,2)</f>
        <v>0</v>
      </c>
      <c r="K2045" s="252" t="s">
        <v>1</v>
      </c>
      <c r="L2045" s="257"/>
      <c r="M2045" s="258" t="s">
        <v>1</v>
      </c>
      <c r="N2045" s="259" t="s">
        <v>41</v>
      </c>
      <c r="O2045" s="72"/>
      <c r="P2045" s="197">
        <f>O2045*H2045</f>
        <v>0</v>
      </c>
      <c r="Q2045" s="197">
        <v>1.6E-2</v>
      </c>
      <c r="R2045" s="197">
        <f>Q2045*H2045</f>
        <v>1.6E-2</v>
      </c>
      <c r="S2045" s="197">
        <v>0</v>
      </c>
      <c r="T2045" s="198">
        <f>S2045*H2045</f>
        <v>0</v>
      </c>
      <c r="U2045" s="35"/>
      <c r="V2045" s="35"/>
      <c r="W2045" s="35"/>
      <c r="X2045" s="35"/>
      <c r="Y2045" s="35"/>
      <c r="Z2045" s="35"/>
      <c r="AA2045" s="35"/>
      <c r="AB2045" s="35"/>
      <c r="AC2045" s="35"/>
      <c r="AD2045" s="35"/>
      <c r="AE2045" s="35"/>
      <c r="AR2045" s="199" t="s">
        <v>441</v>
      </c>
      <c r="AT2045" s="199" t="s">
        <v>302</v>
      </c>
      <c r="AU2045" s="199" t="s">
        <v>86</v>
      </c>
      <c r="AY2045" s="18" t="s">
        <v>200</v>
      </c>
      <c r="BE2045" s="200">
        <f>IF(N2045="základní",J2045,0)</f>
        <v>0</v>
      </c>
      <c r="BF2045" s="200">
        <f>IF(N2045="snížená",J2045,0)</f>
        <v>0</v>
      </c>
      <c r="BG2045" s="200">
        <f>IF(N2045="zákl. přenesená",J2045,0)</f>
        <v>0</v>
      </c>
      <c r="BH2045" s="200">
        <f>IF(N2045="sníž. přenesená",J2045,0)</f>
        <v>0</v>
      </c>
      <c r="BI2045" s="200">
        <f>IF(N2045="nulová",J2045,0)</f>
        <v>0</v>
      </c>
      <c r="BJ2045" s="18" t="s">
        <v>84</v>
      </c>
      <c r="BK2045" s="200">
        <f>ROUND(I2045*H2045,2)</f>
        <v>0</v>
      </c>
      <c r="BL2045" s="18" t="s">
        <v>314</v>
      </c>
      <c r="BM2045" s="199" t="s">
        <v>2476</v>
      </c>
    </row>
    <row r="2046" spans="1:65" s="2" customFormat="1" ht="24.2" customHeight="1">
      <c r="A2046" s="35"/>
      <c r="B2046" s="36"/>
      <c r="C2046" s="250" t="s">
        <v>2477</v>
      </c>
      <c r="D2046" s="250" t="s">
        <v>302</v>
      </c>
      <c r="E2046" s="251" t="s">
        <v>2478</v>
      </c>
      <c r="F2046" s="252" t="s">
        <v>2479</v>
      </c>
      <c r="G2046" s="253" t="s">
        <v>403</v>
      </c>
      <c r="H2046" s="254">
        <v>2</v>
      </c>
      <c r="I2046" s="255"/>
      <c r="J2046" s="256">
        <f>ROUND(I2046*H2046,2)</f>
        <v>0</v>
      </c>
      <c r="K2046" s="252" t="s">
        <v>1</v>
      </c>
      <c r="L2046" s="257"/>
      <c r="M2046" s="258" t="s">
        <v>1</v>
      </c>
      <c r="N2046" s="259" t="s">
        <v>41</v>
      </c>
      <c r="O2046" s="72"/>
      <c r="P2046" s="197">
        <f>O2046*H2046</f>
        <v>0</v>
      </c>
      <c r="Q2046" s="197">
        <v>1.6E-2</v>
      </c>
      <c r="R2046" s="197">
        <f>Q2046*H2046</f>
        <v>3.2000000000000001E-2</v>
      </c>
      <c r="S2046" s="197">
        <v>0</v>
      </c>
      <c r="T2046" s="198">
        <f>S2046*H2046</f>
        <v>0</v>
      </c>
      <c r="U2046" s="35"/>
      <c r="V2046" s="35"/>
      <c r="W2046" s="35"/>
      <c r="X2046" s="35"/>
      <c r="Y2046" s="35"/>
      <c r="Z2046" s="35"/>
      <c r="AA2046" s="35"/>
      <c r="AB2046" s="35"/>
      <c r="AC2046" s="35"/>
      <c r="AD2046" s="35"/>
      <c r="AE2046" s="35"/>
      <c r="AR2046" s="199" t="s">
        <v>441</v>
      </c>
      <c r="AT2046" s="199" t="s">
        <v>302</v>
      </c>
      <c r="AU2046" s="199" t="s">
        <v>86</v>
      </c>
      <c r="AY2046" s="18" t="s">
        <v>200</v>
      </c>
      <c r="BE2046" s="200">
        <f>IF(N2046="základní",J2046,0)</f>
        <v>0</v>
      </c>
      <c r="BF2046" s="200">
        <f>IF(N2046="snížená",J2046,0)</f>
        <v>0</v>
      </c>
      <c r="BG2046" s="200">
        <f>IF(N2046="zákl. přenesená",J2046,0)</f>
        <v>0</v>
      </c>
      <c r="BH2046" s="200">
        <f>IF(N2046="sníž. přenesená",J2046,0)</f>
        <v>0</v>
      </c>
      <c r="BI2046" s="200">
        <f>IF(N2046="nulová",J2046,0)</f>
        <v>0</v>
      </c>
      <c r="BJ2046" s="18" t="s">
        <v>84</v>
      </c>
      <c r="BK2046" s="200">
        <f>ROUND(I2046*H2046,2)</f>
        <v>0</v>
      </c>
      <c r="BL2046" s="18" t="s">
        <v>314</v>
      </c>
      <c r="BM2046" s="199" t="s">
        <v>2480</v>
      </c>
    </row>
    <row r="2047" spans="1:65" s="2" customFormat="1" ht="24.2" customHeight="1">
      <c r="A2047" s="35"/>
      <c r="B2047" s="36"/>
      <c r="C2047" s="188" t="s">
        <v>2481</v>
      </c>
      <c r="D2047" s="188" t="s">
        <v>202</v>
      </c>
      <c r="E2047" s="189" t="s">
        <v>2482</v>
      </c>
      <c r="F2047" s="190" t="s">
        <v>2483</v>
      </c>
      <c r="G2047" s="191" t="s">
        <v>415</v>
      </c>
      <c r="H2047" s="192">
        <v>20.41</v>
      </c>
      <c r="I2047" s="193"/>
      <c r="J2047" s="194">
        <f>ROUND(I2047*H2047,2)</f>
        <v>0</v>
      </c>
      <c r="K2047" s="190" t="s">
        <v>206</v>
      </c>
      <c r="L2047" s="40"/>
      <c r="M2047" s="195" t="s">
        <v>1</v>
      </c>
      <c r="N2047" s="196" t="s">
        <v>41</v>
      </c>
      <c r="O2047" s="72"/>
      <c r="P2047" s="197">
        <f>O2047*H2047</f>
        <v>0</v>
      </c>
      <c r="Q2047" s="197">
        <v>0</v>
      </c>
      <c r="R2047" s="197">
        <f>Q2047*H2047</f>
        <v>0</v>
      </c>
      <c r="S2047" s="197">
        <v>2E-3</v>
      </c>
      <c r="T2047" s="198">
        <f>S2047*H2047</f>
        <v>4.0820000000000002E-2</v>
      </c>
      <c r="U2047" s="35"/>
      <c r="V2047" s="35"/>
      <c r="W2047" s="35"/>
      <c r="X2047" s="35"/>
      <c r="Y2047" s="35"/>
      <c r="Z2047" s="35"/>
      <c r="AA2047" s="35"/>
      <c r="AB2047" s="35"/>
      <c r="AC2047" s="35"/>
      <c r="AD2047" s="35"/>
      <c r="AE2047" s="35"/>
      <c r="AR2047" s="199" t="s">
        <v>314</v>
      </c>
      <c r="AT2047" s="199" t="s">
        <v>202</v>
      </c>
      <c r="AU2047" s="199" t="s">
        <v>86</v>
      </c>
      <c r="AY2047" s="18" t="s">
        <v>200</v>
      </c>
      <c r="BE2047" s="200">
        <f>IF(N2047="základní",J2047,0)</f>
        <v>0</v>
      </c>
      <c r="BF2047" s="200">
        <f>IF(N2047="snížená",J2047,0)</f>
        <v>0</v>
      </c>
      <c r="BG2047" s="200">
        <f>IF(N2047="zákl. přenesená",J2047,0)</f>
        <v>0</v>
      </c>
      <c r="BH2047" s="200">
        <f>IF(N2047="sníž. přenesená",J2047,0)</f>
        <v>0</v>
      </c>
      <c r="BI2047" s="200">
        <f>IF(N2047="nulová",J2047,0)</f>
        <v>0</v>
      </c>
      <c r="BJ2047" s="18" t="s">
        <v>84</v>
      </c>
      <c r="BK2047" s="200">
        <f>ROUND(I2047*H2047,2)</f>
        <v>0</v>
      </c>
      <c r="BL2047" s="18" t="s">
        <v>314</v>
      </c>
      <c r="BM2047" s="199" t="s">
        <v>2484</v>
      </c>
    </row>
    <row r="2048" spans="1:65" s="2" customFormat="1" ht="11.25">
      <c r="A2048" s="35"/>
      <c r="B2048" s="36"/>
      <c r="C2048" s="37"/>
      <c r="D2048" s="201" t="s">
        <v>209</v>
      </c>
      <c r="E2048" s="37"/>
      <c r="F2048" s="202" t="s">
        <v>2485</v>
      </c>
      <c r="G2048" s="37"/>
      <c r="H2048" s="37"/>
      <c r="I2048" s="203"/>
      <c r="J2048" s="37"/>
      <c r="K2048" s="37"/>
      <c r="L2048" s="40"/>
      <c r="M2048" s="204"/>
      <c r="N2048" s="205"/>
      <c r="O2048" s="72"/>
      <c r="P2048" s="72"/>
      <c r="Q2048" s="72"/>
      <c r="R2048" s="72"/>
      <c r="S2048" s="72"/>
      <c r="T2048" s="73"/>
      <c r="U2048" s="35"/>
      <c r="V2048" s="35"/>
      <c r="W2048" s="35"/>
      <c r="X2048" s="35"/>
      <c r="Y2048" s="35"/>
      <c r="Z2048" s="35"/>
      <c r="AA2048" s="35"/>
      <c r="AB2048" s="35"/>
      <c r="AC2048" s="35"/>
      <c r="AD2048" s="35"/>
      <c r="AE2048" s="35"/>
      <c r="AT2048" s="18" t="s">
        <v>209</v>
      </c>
      <c r="AU2048" s="18" t="s">
        <v>86</v>
      </c>
    </row>
    <row r="2049" spans="1:65" s="13" customFormat="1" ht="11.25">
      <c r="B2049" s="206"/>
      <c r="C2049" s="207"/>
      <c r="D2049" s="208" t="s">
        <v>211</v>
      </c>
      <c r="E2049" s="209" t="s">
        <v>1</v>
      </c>
      <c r="F2049" s="210" t="s">
        <v>1047</v>
      </c>
      <c r="G2049" s="207"/>
      <c r="H2049" s="209" t="s">
        <v>1</v>
      </c>
      <c r="I2049" s="211"/>
      <c r="J2049" s="207"/>
      <c r="K2049" s="207"/>
      <c r="L2049" s="212"/>
      <c r="M2049" s="213"/>
      <c r="N2049" s="214"/>
      <c r="O2049" s="214"/>
      <c r="P2049" s="214"/>
      <c r="Q2049" s="214"/>
      <c r="R2049" s="214"/>
      <c r="S2049" s="214"/>
      <c r="T2049" s="215"/>
      <c r="AT2049" s="216" t="s">
        <v>211</v>
      </c>
      <c r="AU2049" s="216" t="s">
        <v>86</v>
      </c>
      <c r="AV2049" s="13" t="s">
        <v>84</v>
      </c>
      <c r="AW2049" s="13" t="s">
        <v>32</v>
      </c>
      <c r="AX2049" s="13" t="s">
        <v>76</v>
      </c>
      <c r="AY2049" s="216" t="s">
        <v>200</v>
      </c>
    </row>
    <row r="2050" spans="1:65" s="14" customFormat="1" ht="22.5">
      <c r="B2050" s="217"/>
      <c r="C2050" s="218"/>
      <c r="D2050" s="208" t="s">
        <v>211</v>
      </c>
      <c r="E2050" s="219" t="s">
        <v>1</v>
      </c>
      <c r="F2050" s="220" t="s">
        <v>2486</v>
      </c>
      <c r="G2050" s="218"/>
      <c r="H2050" s="221">
        <v>20.41</v>
      </c>
      <c r="I2050" s="222"/>
      <c r="J2050" s="218"/>
      <c r="K2050" s="218"/>
      <c r="L2050" s="223"/>
      <c r="M2050" s="224"/>
      <c r="N2050" s="225"/>
      <c r="O2050" s="225"/>
      <c r="P2050" s="225"/>
      <c r="Q2050" s="225"/>
      <c r="R2050" s="225"/>
      <c r="S2050" s="225"/>
      <c r="T2050" s="226"/>
      <c r="AT2050" s="227" t="s">
        <v>211</v>
      </c>
      <c r="AU2050" s="227" t="s">
        <v>86</v>
      </c>
      <c r="AV2050" s="14" t="s">
        <v>86</v>
      </c>
      <c r="AW2050" s="14" t="s">
        <v>32</v>
      </c>
      <c r="AX2050" s="14" t="s">
        <v>84</v>
      </c>
      <c r="AY2050" s="227" t="s">
        <v>200</v>
      </c>
    </row>
    <row r="2051" spans="1:65" s="2" customFormat="1" ht="24.2" customHeight="1">
      <c r="A2051" s="35"/>
      <c r="B2051" s="36"/>
      <c r="C2051" s="188" t="s">
        <v>2487</v>
      </c>
      <c r="D2051" s="188" t="s">
        <v>202</v>
      </c>
      <c r="E2051" s="189" t="s">
        <v>2488</v>
      </c>
      <c r="F2051" s="190" t="s">
        <v>2489</v>
      </c>
      <c r="G2051" s="191" t="s">
        <v>415</v>
      </c>
      <c r="H2051" s="192">
        <v>35.35</v>
      </c>
      <c r="I2051" s="193"/>
      <c r="J2051" s="194">
        <f>ROUND(I2051*H2051,2)</f>
        <v>0</v>
      </c>
      <c r="K2051" s="190" t="s">
        <v>206</v>
      </c>
      <c r="L2051" s="40"/>
      <c r="M2051" s="195" t="s">
        <v>1</v>
      </c>
      <c r="N2051" s="196" t="s">
        <v>41</v>
      </c>
      <c r="O2051" s="72"/>
      <c r="P2051" s="197">
        <f>O2051*H2051</f>
        <v>0</v>
      </c>
      <c r="Q2051" s="197">
        <v>0</v>
      </c>
      <c r="R2051" s="197">
        <f>Q2051*H2051</f>
        <v>0</v>
      </c>
      <c r="S2051" s="197">
        <v>0</v>
      </c>
      <c r="T2051" s="198">
        <f>S2051*H2051</f>
        <v>0</v>
      </c>
      <c r="U2051" s="35"/>
      <c r="V2051" s="35"/>
      <c r="W2051" s="35"/>
      <c r="X2051" s="35"/>
      <c r="Y2051" s="35"/>
      <c r="Z2051" s="35"/>
      <c r="AA2051" s="35"/>
      <c r="AB2051" s="35"/>
      <c r="AC2051" s="35"/>
      <c r="AD2051" s="35"/>
      <c r="AE2051" s="35"/>
      <c r="AR2051" s="199" t="s">
        <v>314</v>
      </c>
      <c r="AT2051" s="199" t="s">
        <v>202</v>
      </c>
      <c r="AU2051" s="199" t="s">
        <v>86</v>
      </c>
      <c r="AY2051" s="18" t="s">
        <v>200</v>
      </c>
      <c r="BE2051" s="200">
        <f>IF(N2051="základní",J2051,0)</f>
        <v>0</v>
      </c>
      <c r="BF2051" s="200">
        <f>IF(N2051="snížená",J2051,0)</f>
        <v>0</v>
      </c>
      <c r="BG2051" s="200">
        <f>IF(N2051="zákl. přenesená",J2051,0)</f>
        <v>0</v>
      </c>
      <c r="BH2051" s="200">
        <f>IF(N2051="sníž. přenesená",J2051,0)</f>
        <v>0</v>
      </c>
      <c r="BI2051" s="200">
        <f>IF(N2051="nulová",J2051,0)</f>
        <v>0</v>
      </c>
      <c r="BJ2051" s="18" t="s">
        <v>84</v>
      </c>
      <c r="BK2051" s="200">
        <f>ROUND(I2051*H2051,2)</f>
        <v>0</v>
      </c>
      <c r="BL2051" s="18" t="s">
        <v>314</v>
      </c>
      <c r="BM2051" s="199" t="s">
        <v>2490</v>
      </c>
    </row>
    <row r="2052" spans="1:65" s="2" customFormat="1" ht="11.25">
      <c r="A2052" s="35"/>
      <c r="B2052" s="36"/>
      <c r="C2052" s="37"/>
      <c r="D2052" s="201" t="s">
        <v>209</v>
      </c>
      <c r="E2052" s="37"/>
      <c r="F2052" s="202" t="s">
        <v>2491</v>
      </c>
      <c r="G2052" s="37"/>
      <c r="H2052" s="37"/>
      <c r="I2052" s="203"/>
      <c r="J2052" s="37"/>
      <c r="K2052" s="37"/>
      <c r="L2052" s="40"/>
      <c r="M2052" s="204"/>
      <c r="N2052" s="205"/>
      <c r="O2052" s="72"/>
      <c r="P2052" s="72"/>
      <c r="Q2052" s="72"/>
      <c r="R2052" s="72"/>
      <c r="S2052" s="72"/>
      <c r="T2052" s="73"/>
      <c r="U2052" s="35"/>
      <c r="V2052" s="35"/>
      <c r="W2052" s="35"/>
      <c r="X2052" s="35"/>
      <c r="Y2052" s="35"/>
      <c r="Z2052" s="35"/>
      <c r="AA2052" s="35"/>
      <c r="AB2052" s="35"/>
      <c r="AC2052" s="35"/>
      <c r="AD2052" s="35"/>
      <c r="AE2052" s="35"/>
      <c r="AT2052" s="18" t="s">
        <v>209</v>
      </c>
      <c r="AU2052" s="18" t="s">
        <v>86</v>
      </c>
    </row>
    <row r="2053" spans="1:65" s="13" customFormat="1" ht="11.25">
      <c r="B2053" s="206"/>
      <c r="C2053" s="207"/>
      <c r="D2053" s="208" t="s">
        <v>211</v>
      </c>
      <c r="E2053" s="209" t="s">
        <v>1</v>
      </c>
      <c r="F2053" s="210" t="s">
        <v>2160</v>
      </c>
      <c r="G2053" s="207"/>
      <c r="H2053" s="209" t="s">
        <v>1</v>
      </c>
      <c r="I2053" s="211"/>
      <c r="J2053" s="207"/>
      <c r="K2053" s="207"/>
      <c r="L2053" s="212"/>
      <c r="M2053" s="213"/>
      <c r="N2053" s="214"/>
      <c r="O2053" s="214"/>
      <c r="P2053" s="214"/>
      <c r="Q2053" s="214"/>
      <c r="R2053" s="214"/>
      <c r="S2053" s="214"/>
      <c r="T2053" s="215"/>
      <c r="AT2053" s="216" t="s">
        <v>211</v>
      </c>
      <c r="AU2053" s="216" t="s">
        <v>86</v>
      </c>
      <c r="AV2053" s="13" t="s">
        <v>84</v>
      </c>
      <c r="AW2053" s="13" t="s">
        <v>32</v>
      </c>
      <c r="AX2053" s="13" t="s">
        <v>76</v>
      </c>
      <c r="AY2053" s="216" t="s">
        <v>200</v>
      </c>
    </row>
    <row r="2054" spans="1:65" s="14" customFormat="1" ht="11.25">
      <c r="B2054" s="217"/>
      <c r="C2054" s="218"/>
      <c r="D2054" s="208" t="s">
        <v>211</v>
      </c>
      <c r="E2054" s="219" t="s">
        <v>1</v>
      </c>
      <c r="F2054" s="220" t="s">
        <v>2161</v>
      </c>
      <c r="G2054" s="218"/>
      <c r="H2054" s="221">
        <v>5.91</v>
      </c>
      <c r="I2054" s="222"/>
      <c r="J2054" s="218"/>
      <c r="K2054" s="218"/>
      <c r="L2054" s="223"/>
      <c r="M2054" s="224"/>
      <c r="N2054" s="225"/>
      <c r="O2054" s="225"/>
      <c r="P2054" s="225"/>
      <c r="Q2054" s="225"/>
      <c r="R2054" s="225"/>
      <c r="S2054" s="225"/>
      <c r="T2054" s="226"/>
      <c r="AT2054" s="227" t="s">
        <v>211</v>
      </c>
      <c r="AU2054" s="227" t="s">
        <v>86</v>
      </c>
      <c r="AV2054" s="14" t="s">
        <v>86</v>
      </c>
      <c r="AW2054" s="14" t="s">
        <v>32</v>
      </c>
      <c r="AX2054" s="14" t="s">
        <v>76</v>
      </c>
      <c r="AY2054" s="227" t="s">
        <v>200</v>
      </c>
    </row>
    <row r="2055" spans="1:65" s="13" customFormat="1" ht="11.25">
      <c r="B2055" s="206"/>
      <c r="C2055" s="207"/>
      <c r="D2055" s="208" t="s">
        <v>211</v>
      </c>
      <c r="E2055" s="209" t="s">
        <v>1</v>
      </c>
      <c r="F2055" s="210" t="s">
        <v>2162</v>
      </c>
      <c r="G2055" s="207"/>
      <c r="H2055" s="209" t="s">
        <v>1</v>
      </c>
      <c r="I2055" s="211"/>
      <c r="J2055" s="207"/>
      <c r="K2055" s="207"/>
      <c r="L2055" s="212"/>
      <c r="M2055" s="213"/>
      <c r="N2055" s="214"/>
      <c r="O2055" s="214"/>
      <c r="P2055" s="214"/>
      <c r="Q2055" s="214"/>
      <c r="R2055" s="214"/>
      <c r="S2055" s="214"/>
      <c r="T2055" s="215"/>
      <c r="AT2055" s="216" t="s">
        <v>211</v>
      </c>
      <c r="AU2055" s="216" t="s">
        <v>86</v>
      </c>
      <c r="AV2055" s="13" t="s">
        <v>84</v>
      </c>
      <c r="AW2055" s="13" t="s">
        <v>32</v>
      </c>
      <c r="AX2055" s="13" t="s">
        <v>76</v>
      </c>
      <c r="AY2055" s="216" t="s">
        <v>200</v>
      </c>
    </row>
    <row r="2056" spans="1:65" s="14" customFormat="1" ht="11.25">
      <c r="B2056" s="217"/>
      <c r="C2056" s="218"/>
      <c r="D2056" s="208" t="s">
        <v>211</v>
      </c>
      <c r="E2056" s="219" t="s">
        <v>1</v>
      </c>
      <c r="F2056" s="220" t="s">
        <v>2163</v>
      </c>
      <c r="G2056" s="218"/>
      <c r="H2056" s="221">
        <v>1.68</v>
      </c>
      <c r="I2056" s="222"/>
      <c r="J2056" s="218"/>
      <c r="K2056" s="218"/>
      <c r="L2056" s="223"/>
      <c r="M2056" s="224"/>
      <c r="N2056" s="225"/>
      <c r="O2056" s="225"/>
      <c r="P2056" s="225"/>
      <c r="Q2056" s="225"/>
      <c r="R2056" s="225"/>
      <c r="S2056" s="225"/>
      <c r="T2056" s="226"/>
      <c r="AT2056" s="227" t="s">
        <v>211</v>
      </c>
      <c r="AU2056" s="227" t="s">
        <v>86</v>
      </c>
      <c r="AV2056" s="14" t="s">
        <v>86</v>
      </c>
      <c r="AW2056" s="14" t="s">
        <v>32</v>
      </c>
      <c r="AX2056" s="14" t="s">
        <v>76</v>
      </c>
      <c r="AY2056" s="227" t="s">
        <v>200</v>
      </c>
    </row>
    <row r="2057" spans="1:65" s="13" customFormat="1" ht="11.25">
      <c r="B2057" s="206"/>
      <c r="C2057" s="207"/>
      <c r="D2057" s="208" t="s">
        <v>211</v>
      </c>
      <c r="E2057" s="209" t="s">
        <v>1</v>
      </c>
      <c r="F2057" s="210" t="s">
        <v>2164</v>
      </c>
      <c r="G2057" s="207"/>
      <c r="H2057" s="209" t="s">
        <v>1</v>
      </c>
      <c r="I2057" s="211"/>
      <c r="J2057" s="207"/>
      <c r="K2057" s="207"/>
      <c r="L2057" s="212"/>
      <c r="M2057" s="213"/>
      <c r="N2057" s="214"/>
      <c r="O2057" s="214"/>
      <c r="P2057" s="214"/>
      <c r="Q2057" s="214"/>
      <c r="R2057" s="214"/>
      <c r="S2057" s="214"/>
      <c r="T2057" s="215"/>
      <c r="AT2057" s="216" t="s">
        <v>211</v>
      </c>
      <c r="AU2057" s="216" t="s">
        <v>86</v>
      </c>
      <c r="AV2057" s="13" t="s">
        <v>84</v>
      </c>
      <c r="AW2057" s="13" t="s">
        <v>32</v>
      </c>
      <c r="AX2057" s="13" t="s">
        <v>76</v>
      </c>
      <c r="AY2057" s="216" t="s">
        <v>200</v>
      </c>
    </row>
    <row r="2058" spans="1:65" s="14" customFormat="1" ht="11.25">
      <c r="B2058" s="217"/>
      <c r="C2058" s="218"/>
      <c r="D2058" s="208" t="s">
        <v>211</v>
      </c>
      <c r="E2058" s="219" t="s">
        <v>1</v>
      </c>
      <c r="F2058" s="220" t="s">
        <v>2165</v>
      </c>
      <c r="G2058" s="218"/>
      <c r="H2058" s="221">
        <v>1.98</v>
      </c>
      <c r="I2058" s="222"/>
      <c r="J2058" s="218"/>
      <c r="K2058" s="218"/>
      <c r="L2058" s="223"/>
      <c r="M2058" s="224"/>
      <c r="N2058" s="225"/>
      <c r="O2058" s="225"/>
      <c r="P2058" s="225"/>
      <c r="Q2058" s="225"/>
      <c r="R2058" s="225"/>
      <c r="S2058" s="225"/>
      <c r="T2058" s="226"/>
      <c r="AT2058" s="227" t="s">
        <v>211</v>
      </c>
      <c r="AU2058" s="227" t="s">
        <v>86</v>
      </c>
      <c r="AV2058" s="14" t="s">
        <v>86</v>
      </c>
      <c r="AW2058" s="14" t="s">
        <v>32</v>
      </c>
      <c r="AX2058" s="14" t="s">
        <v>76</v>
      </c>
      <c r="AY2058" s="227" t="s">
        <v>200</v>
      </c>
    </row>
    <row r="2059" spans="1:65" s="13" customFormat="1" ht="11.25">
      <c r="B2059" s="206"/>
      <c r="C2059" s="207"/>
      <c r="D2059" s="208" t="s">
        <v>211</v>
      </c>
      <c r="E2059" s="209" t="s">
        <v>1</v>
      </c>
      <c r="F2059" s="210" t="s">
        <v>2166</v>
      </c>
      <c r="G2059" s="207"/>
      <c r="H2059" s="209" t="s">
        <v>1</v>
      </c>
      <c r="I2059" s="211"/>
      <c r="J2059" s="207"/>
      <c r="K2059" s="207"/>
      <c r="L2059" s="212"/>
      <c r="M2059" s="213"/>
      <c r="N2059" s="214"/>
      <c r="O2059" s="214"/>
      <c r="P2059" s="214"/>
      <c r="Q2059" s="214"/>
      <c r="R2059" s="214"/>
      <c r="S2059" s="214"/>
      <c r="T2059" s="215"/>
      <c r="AT2059" s="216" t="s">
        <v>211</v>
      </c>
      <c r="AU2059" s="216" t="s">
        <v>86</v>
      </c>
      <c r="AV2059" s="13" t="s">
        <v>84</v>
      </c>
      <c r="AW2059" s="13" t="s">
        <v>32</v>
      </c>
      <c r="AX2059" s="13" t="s">
        <v>76</v>
      </c>
      <c r="AY2059" s="216" t="s">
        <v>200</v>
      </c>
    </row>
    <row r="2060" spans="1:65" s="14" customFormat="1" ht="11.25">
      <c r="B2060" s="217"/>
      <c r="C2060" s="218"/>
      <c r="D2060" s="208" t="s">
        <v>211</v>
      </c>
      <c r="E2060" s="219" t="s">
        <v>1</v>
      </c>
      <c r="F2060" s="220" t="s">
        <v>2167</v>
      </c>
      <c r="G2060" s="218"/>
      <c r="H2060" s="221">
        <v>3.2</v>
      </c>
      <c r="I2060" s="222"/>
      <c r="J2060" s="218"/>
      <c r="K2060" s="218"/>
      <c r="L2060" s="223"/>
      <c r="M2060" s="224"/>
      <c r="N2060" s="225"/>
      <c r="O2060" s="225"/>
      <c r="P2060" s="225"/>
      <c r="Q2060" s="225"/>
      <c r="R2060" s="225"/>
      <c r="S2060" s="225"/>
      <c r="T2060" s="226"/>
      <c r="AT2060" s="227" t="s">
        <v>211</v>
      </c>
      <c r="AU2060" s="227" t="s">
        <v>86</v>
      </c>
      <c r="AV2060" s="14" t="s">
        <v>86</v>
      </c>
      <c r="AW2060" s="14" t="s">
        <v>32</v>
      </c>
      <c r="AX2060" s="14" t="s">
        <v>76</v>
      </c>
      <c r="AY2060" s="227" t="s">
        <v>200</v>
      </c>
    </row>
    <row r="2061" spans="1:65" s="13" customFormat="1" ht="11.25">
      <c r="B2061" s="206"/>
      <c r="C2061" s="207"/>
      <c r="D2061" s="208" t="s">
        <v>211</v>
      </c>
      <c r="E2061" s="209" t="s">
        <v>1</v>
      </c>
      <c r="F2061" s="210" t="s">
        <v>2168</v>
      </c>
      <c r="G2061" s="207"/>
      <c r="H2061" s="209" t="s">
        <v>1</v>
      </c>
      <c r="I2061" s="211"/>
      <c r="J2061" s="207"/>
      <c r="K2061" s="207"/>
      <c r="L2061" s="212"/>
      <c r="M2061" s="213"/>
      <c r="N2061" s="214"/>
      <c r="O2061" s="214"/>
      <c r="P2061" s="214"/>
      <c r="Q2061" s="214"/>
      <c r="R2061" s="214"/>
      <c r="S2061" s="214"/>
      <c r="T2061" s="215"/>
      <c r="AT2061" s="216" t="s">
        <v>211</v>
      </c>
      <c r="AU2061" s="216" t="s">
        <v>86</v>
      </c>
      <c r="AV2061" s="13" t="s">
        <v>84</v>
      </c>
      <c r="AW2061" s="13" t="s">
        <v>32</v>
      </c>
      <c r="AX2061" s="13" t="s">
        <v>76</v>
      </c>
      <c r="AY2061" s="216" t="s">
        <v>200</v>
      </c>
    </row>
    <row r="2062" spans="1:65" s="14" customFormat="1" ht="11.25">
      <c r="B2062" s="217"/>
      <c r="C2062" s="218"/>
      <c r="D2062" s="208" t="s">
        <v>211</v>
      </c>
      <c r="E2062" s="219" t="s">
        <v>1</v>
      </c>
      <c r="F2062" s="220" t="s">
        <v>2169</v>
      </c>
      <c r="G2062" s="218"/>
      <c r="H2062" s="221">
        <v>1.8</v>
      </c>
      <c r="I2062" s="222"/>
      <c r="J2062" s="218"/>
      <c r="K2062" s="218"/>
      <c r="L2062" s="223"/>
      <c r="M2062" s="224"/>
      <c r="N2062" s="225"/>
      <c r="O2062" s="225"/>
      <c r="P2062" s="225"/>
      <c r="Q2062" s="225"/>
      <c r="R2062" s="225"/>
      <c r="S2062" s="225"/>
      <c r="T2062" s="226"/>
      <c r="AT2062" s="227" t="s">
        <v>211</v>
      </c>
      <c r="AU2062" s="227" t="s">
        <v>86</v>
      </c>
      <c r="AV2062" s="14" t="s">
        <v>86</v>
      </c>
      <c r="AW2062" s="14" t="s">
        <v>32</v>
      </c>
      <c r="AX2062" s="14" t="s">
        <v>76</v>
      </c>
      <c r="AY2062" s="227" t="s">
        <v>200</v>
      </c>
    </row>
    <row r="2063" spans="1:65" s="13" customFormat="1" ht="11.25">
      <c r="B2063" s="206"/>
      <c r="C2063" s="207"/>
      <c r="D2063" s="208" t="s">
        <v>211</v>
      </c>
      <c r="E2063" s="209" t="s">
        <v>1</v>
      </c>
      <c r="F2063" s="210" t="s">
        <v>2170</v>
      </c>
      <c r="G2063" s="207"/>
      <c r="H2063" s="209" t="s">
        <v>1</v>
      </c>
      <c r="I2063" s="211"/>
      <c r="J2063" s="207"/>
      <c r="K2063" s="207"/>
      <c r="L2063" s="212"/>
      <c r="M2063" s="213"/>
      <c r="N2063" s="214"/>
      <c r="O2063" s="214"/>
      <c r="P2063" s="214"/>
      <c r="Q2063" s="214"/>
      <c r="R2063" s="214"/>
      <c r="S2063" s="214"/>
      <c r="T2063" s="215"/>
      <c r="AT2063" s="216" t="s">
        <v>211</v>
      </c>
      <c r="AU2063" s="216" t="s">
        <v>86</v>
      </c>
      <c r="AV2063" s="13" t="s">
        <v>84</v>
      </c>
      <c r="AW2063" s="13" t="s">
        <v>32</v>
      </c>
      <c r="AX2063" s="13" t="s">
        <v>76</v>
      </c>
      <c r="AY2063" s="216" t="s">
        <v>200</v>
      </c>
    </row>
    <row r="2064" spans="1:65" s="14" customFormat="1" ht="11.25">
      <c r="B2064" s="217"/>
      <c r="C2064" s="218"/>
      <c r="D2064" s="208" t="s">
        <v>211</v>
      </c>
      <c r="E2064" s="219" t="s">
        <v>1</v>
      </c>
      <c r="F2064" s="220" t="s">
        <v>2171</v>
      </c>
      <c r="G2064" s="218"/>
      <c r="H2064" s="221">
        <v>7.2</v>
      </c>
      <c r="I2064" s="222"/>
      <c r="J2064" s="218"/>
      <c r="K2064" s="218"/>
      <c r="L2064" s="223"/>
      <c r="M2064" s="224"/>
      <c r="N2064" s="225"/>
      <c r="O2064" s="225"/>
      <c r="P2064" s="225"/>
      <c r="Q2064" s="225"/>
      <c r="R2064" s="225"/>
      <c r="S2064" s="225"/>
      <c r="T2064" s="226"/>
      <c r="AT2064" s="227" t="s">
        <v>211</v>
      </c>
      <c r="AU2064" s="227" t="s">
        <v>86</v>
      </c>
      <c r="AV2064" s="14" t="s">
        <v>86</v>
      </c>
      <c r="AW2064" s="14" t="s">
        <v>32</v>
      </c>
      <c r="AX2064" s="14" t="s">
        <v>76</v>
      </c>
      <c r="AY2064" s="227" t="s">
        <v>200</v>
      </c>
    </row>
    <row r="2065" spans="1:65" s="13" customFormat="1" ht="11.25">
      <c r="B2065" s="206"/>
      <c r="C2065" s="207"/>
      <c r="D2065" s="208" t="s">
        <v>211</v>
      </c>
      <c r="E2065" s="209" t="s">
        <v>1</v>
      </c>
      <c r="F2065" s="210" t="s">
        <v>2172</v>
      </c>
      <c r="G2065" s="207"/>
      <c r="H2065" s="209" t="s">
        <v>1</v>
      </c>
      <c r="I2065" s="211"/>
      <c r="J2065" s="207"/>
      <c r="K2065" s="207"/>
      <c r="L2065" s="212"/>
      <c r="M2065" s="213"/>
      <c r="N2065" s="214"/>
      <c r="O2065" s="214"/>
      <c r="P2065" s="214"/>
      <c r="Q2065" s="214"/>
      <c r="R2065" s="214"/>
      <c r="S2065" s="214"/>
      <c r="T2065" s="215"/>
      <c r="AT2065" s="216" t="s">
        <v>211</v>
      </c>
      <c r="AU2065" s="216" t="s">
        <v>86</v>
      </c>
      <c r="AV2065" s="13" t="s">
        <v>84</v>
      </c>
      <c r="AW2065" s="13" t="s">
        <v>32</v>
      </c>
      <c r="AX2065" s="13" t="s">
        <v>76</v>
      </c>
      <c r="AY2065" s="216" t="s">
        <v>200</v>
      </c>
    </row>
    <row r="2066" spans="1:65" s="14" customFormat="1" ht="11.25">
      <c r="B2066" s="217"/>
      <c r="C2066" s="218"/>
      <c r="D2066" s="208" t="s">
        <v>211</v>
      </c>
      <c r="E2066" s="219" t="s">
        <v>1</v>
      </c>
      <c r="F2066" s="220" t="s">
        <v>2163</v>
      </c>
      <c r="G2066" s="218"/>
      <c r="H2066" s="221">
        <v>1.68</v>
      </c>
      <c r="I2066" s="222"/>
      <c r="J2066" s="218"/>
      <c r="K2066" s="218"/>
      <c r="L2066" s="223"/>
      <c r="M2066" s="224"/>
      <c r="N2066" s="225"/>
      <c r="O2066" s="225"/>
      <c r="P2066" s="225"/>
      <c r="Q2066" s="225"/>
      <c r="R2066" s="225"/>
      <c r="S2066" s="225"/>
      <c r="T2066" s="226"/>
      <c r="AT2066" s="227" t="s">
        <v>211</v>
      </c>
      <c r="AU2066" s="227" t="s">
        <v>86</v>
      </c>
      <c r="AV2066" s="14" t="s">
        <v>86</v>
      </c>
      <c r="AW2066" s="14" t="s">
        <v>32</v>
      </c>
      <c r="AX2066" s="14" t="s">
        <v>76</v>
      </c>
      <c r="AY2066" s="227" t="s">
        <v>200</v>
      </c>
    </row>
    <row r="2067" spans="1:65" s="13" customFormat="1" ht="11.25">
      <c r="B2067" s="206"/>
      <c r="C2067" s="207"/>
      <c r="D2067" s="208" t="s">
        <v>211</v>
      </c>
      <c r="E2067" s="209" t="s">
        <v>1</v>
      </c>
      <c r="F2067" s="210" t="s">
        <v>2173</v>
      </c>
      <c r="G2067" s="207"/>
      <c r="H2067" s="209" t="s">
        <v>1</v>
      </c>
      <c r="I2067" s="211"/>
      <c r="J2067" s="207"/>
      <c r="K2067" s="207"/>
      <c r="L2067" s="212"/>
      <c r="M2067" s="213"/>
      <c r="N2067" s="214"/>
      <c r="O2067" s="214"/>
      <c r="P2067" s="214"/>
      <c r="Q2067" s="214"/>
      <c r="R2067" s="214"/>
      <c r="S2067" s="214"/>
      <c r="T2067" s="215"/>
      <c r="AT2067" s="216" t="s">
        <v>211</v>
      </c>
      <c r="AU2067" s="216" t="s">
        <v>86</v>
      </c>
      <c r="AV2067" s="13" t="s">
        <v>84</v>
      </c>
      <c r="AW2067" s="13" t="s">
        <v>32</v>
      </c>
      <c r="AX2067" s="13" t="s">
        <v>76</v>
      </c>
      <c r="AY2067" s="216" t="s">
        <v>200</v>
      </c>
    </row>
    <row r="2068" spans="1:65" s="14" customFormat="1" ht="11.25">
      <c r="B2068" s="217"/>
      <c r="C2068" s="218"/>
      <c r="D2068" s="208" t="s">
        <v>211</v>
      </c>
      <c r="E2068" s="219" t="s">
        <v>1</v>
      </c>
      <c r="F2068" s="220" t="s">
        <v>2174</v>
      </c>
      <c r="G2068" s="218"/>
      <c r="H2068" s="221">
        <v>1.9</v>
      </c>
      <c r="I2068" s="222"/>
      <c r="J2068" s="218"/>
      <c r="K2068" s="218"/>
      <c r="L2068" s="223"/>
      <c r="M2068" s="224"/>
      <c r="N2068" s="225"/>
      <c r="O2068" s="225"/>
      <c r="P2068" s="225"/>
      <c r="Q2068" s="225"/>
      <c r="R2068" s="225"/>
      <c r="S2068" s="225"/>
      <c r="T2068" s="226"/>
      <c r="AT2068" s="227" t="s">
        <v>211</v>
      </c>
      <c r="AU2068" s="227" t="s">
        <v>86</v>
      </c>
      <c r="AV2068" s="14" t="s">
        <v>86</v>
      </c>
      <c r="AW2068" s="14" t="s">
        <v>32</v>
      </c>
      <c r="AX2068" s="14" t="s">
        <v>76</v>
      </c>
      <c r="AY2068" s="227" t="s">
        <v>200</v>
      </c>
    </row>
    <row r="2069" spans="1:65" s="13" customFormat="1" ht="11.25">
      <c r="B2069" s="206"/>
      <c r="C2069" s="207"/>
      <c r="D2069" s="208" t="s">
        <v>211</v>
      </c>
      <c r="E2069" s="209" t="s">
        <v>1</v>
      </c>
      <c r="F2069" s="210" t="s">
        <v>2175</v>
      </c>
      <c r="G2069" s="207"/>
      <c r="H2069" s="209" t="s">
        <v>1</v>
      </c>
      <c r="I2069" s="211"/>
      <c r="J2069" s="207"/>
      <c r="K2069" s="207"/>
      <c r="L2069" s="212"/>
      <c r="M2069" s="213"/>
      <c r="N2069" s="214"/>
      <c r="O2069" s="214"/>
      <c r="P2069" s="214"/>
      <c r="Q2069" s="214"/>
      <c r="R2069" s="214"/>
      <c r="S2069" s="214"/>
      <c r="T2069" s="215"/>
      <c r="AT2069" s="216" t="s">
        <v>211</v>
      </c>
      <c r="AU2069" s="216" t="s">
        <v>86</v>
      </c>
      <c r="AV2069" s="13" t="s">
        <v>84</v>
      </c>
      <c r="AW2069" s="13" t="s">
        <v>32</v>
      </c>
      <c r="AX2069" s="13" t="s">
        <v>76</v>
      </c>
      <c r="AY2069" s="216" t="s">
        <v>200</v>
      </c>
    </row>
    <row r="2070" spans="1:65" s="14" customFormat="1" ht="11.25">
      <c r="B2070" s="217"/>
      <c r="C2070" s="218"/>
      <c r="D2070" s="208" t="s">
        <v>211</v>
      </c>
      <c r="E2070" s="219" t="s">
        <v>1</v>
      </c>
      <c r="F2070" s="220" t="s">
        <v>697</v>
      </c>
      <c r="G2070" s="218"/>
      <c r="H2070" s="221">
        <v>10</v>
      </c>
      <c r="I2070" s="222"/>
      <c r="J2070" s="218"/>
      <c r="K2070" s="218"/>
      <c r="L2070" s="223"/>
      <c r="M2070" s="224"/>
      <c r="N2070" s="225"/>
      <c r="O2070" s="225"/>
      <c r="P2070" s="225"/>
      <c r="Q2070" s="225"/>
      <c r="R2070" s="225"/>
      <c r="S2070" s="225"/>
      <c r="T2070" s="226"/>
      <c r="AT2070" s="227" t="s">
        <v>211</v>
      </c>
      <c r="AU2070" s="227" t="s">
        <v>86</v>
      </c>
      <c r="AV2070" s="14" t="s">
        <v>86</v>
      </c>
      <c r="AW2070" s="14" t="s">
        <v>32</v>
      </c>
      <c r="AX2070" s="14" t="s">
        <v>76</v>
      </c>
      <c r="AY2070" s="227" t="s">
        <v>200</v>
      </c>
    </row>
    <row r="2071" spans="1:65" s="15" customFormat="1" ht="11.25">
      <c r="B2071" s="228"/>
      <c r="C2071" s="229"/>
      <c r="D2071" s="208" t="s">
        <v>211</v>
      </c>
      <c r="E2071" s="230" t="s">
        <v>1</v>
      </c>
      <c r="F2071" s="231" t="s">
        <v>219</v>
      </c>
      <c r="G2071" s="229"/>
      <c r="H2071" s="232">
        <v>35.35</v>
      </c>
      <c r="I2071" s="233"/>
      <c r="J2071" s="229"/>
      <c r="K2071" s="229"/>
      <c r="L2071" s="234"/>
      <c r="M2071" s="235"/>
      <c r="N2071" s="236"/>
      <c r="O2071" s="236"/>
      <c r="P2071" s="236"/>
      <c r="Q2071" s="236"/>
      <c r="R2071" s="236"/>
      <c r="S2071" s="236"/>
      <c r="T2071" s="237"/>
      <c r="AT2071" s="238" t="s">
        <v>211</v>
      </c>
      <c r="AU2071" s="238" t="s">
        <v>86</v>
      </c>
      <c r="AV2071" s="15" t="s">
        <v>207</v>
      </c>
      <c r="AW2071" s="15" t="s">
        <v>32</v>
      </c>
      <c r="AX2071" s="15" t="s">
        <v>84</v>
      </c>
      <c r="AY2071" s="238" t="s">
        <v>200</v>
      </c>
    </row>
    <row r="2072" spans="1:65" s="2" customFormat="1" ht="24.2" customHeight="1">
      <c r="A2072" s="35"/>
      <c r="B2072" s="36"/>
      <c r="C2072" s="250" t="s">
        <v>2492</v>
      </c>
      <c r="D2072" s="250" t="s">
        <v>302</v>
      </c>
      <c r="E2072" s="251" t="s">
        <v>2493</v>
      </c>
      <c r="F2072" s="252" t="s">
        <v>2494</v>
      </c>
      <c r="G2072" s="253" t="s">
        <v>415</v>
      </c>
      <c r="H2072" s="254">
        <v>40.652999999999999</v>
      </c>
      <c r="I2072" s="255"/>
      <c r="J2072" s="256">
        <f>ROUND(I2072*H2072,2)</f>
        <v>0</v>
      </c>
      <c r="K2072" s="252" t="s">
        <v>206</v>
      </c>
      <c r="L2072" s="257"/>
      <c r="M2072" s="258" t="s">
        <v>1</v>
      </c>
      <c r="N2072" s="259" t="s">
        <v>41</v>
      </c>
      <c r="O2072" s="72"/>
      <c r="P2072" s="197">
        <f>O2072*H2072</f>
        <v>0</v>
      </c>
      <c r="Q2072" s="197">
        <v>4.0000000000000001E-3</v>
      </c>
      <c r="R2072" s="197">
        <f>Q2072*H2072</f>
        <v>0.16261200000000001</v>
      </c>
      <c r="S2072" s="197">
        <v>0</v>
      </c>
      <c r="T2072" s="198">
        <f>S2072*H2072</f>
        <v>0</v>
      </c>
      <c r="U2072" s="35"/>
      <c r="V2072" s="35"/>
      <c r="W2072" s="35"/>
      <c r="X2072" s="35"/>
      <c r="Y2072" s="35"/>
      <c r="Z2072" s="35"/>
      <c r="AA2072" s="35"/>
      <c r="AB2072" s="35"/>
      <c r="AC2072" s="35"/>
      <c r="AD2072" s="35"/>
      <c r="AE2072" s="35"/>
      <c r="AR2072" s="199" t="s">
        <v>441</v>
      </c>
      <c r="AT2072" s="199" t="s">
        <v>302</v>
      </c>
      <c r="AU2072" s="199" t="s">
        <v>86</v>
      </c>
      <c r="AY2072" s="18" t="s">
        <v>200</v>
      </c>
      <c r="BE2072" s="200">
        <f>IF(N2072="základní",J2072,0)</f>
        <v>0</v>
      </c>
      <c r="BF2072" s="200">
        <f>IF(N2072="snížená",J2072,0)</f>
        <v>0</v>
      </c>
      <c r="BG2072" s="200">
        <f>IF(N2072="zákl. přenesená",J2072,0)</f>
        <v>0</v>
      </c>
      <c r="BH2072" s="200">
        <f>IF(N2072="sníž. přenesená",J2072,0)</f>
        <v>0</v>
      </c>
      <c r="BI2072" s="200">
        <f>IF(N2072="nulová",J2072,0)</f>
        <v>0</v>
      </c>
      <c r="BJ2072" s="18" t="s">
        <v>84</v>
      </c>
      <c r="BK2072" s="200">
        <f>ROUND(I2072*H2072,2)</f>
        <v>0</v>
      </c>
      <c r="BL2072" s="18" t="s">
        <v>314</v>
      </c>
      <c r="BM2072" s="199" t="s">
        <v>2495</v>
      </c>
    </row>
    <row r="2073" spans="1:65" s="14" customFormat="1" ht="11.25">
      <c r="B2073" s="217"/>
      <c r="C2073" s="218"/>
      <c r="D2073" s="208" t="s">
        <v>211</v>
      </c>
      <c r="E2073" s="218"/>
      <c r="F2073" s="220" t="s">
        <v>2496</v>
      </c>
      <c r="G2073" s="218"/>
      <c r="H2073" s="221">
        <v>40.652999999999999</v>
      </c>
      <c r="I2073" s="222"/>
      <c r="J2073" s="218"/>
      <c r="K2073" s="218"/>
      <c r="L2073" s="223"/>
      <c r="M2073" s="224"/>
      <c r="N2073" s="225"/>
      <c r="O2073" s="225"/>
      <c r="P2073" s="225"/>
      <c r="Q2073" s="225"/>
      <c r="R2073" s="225"/>
      <c r="S2073" s="225"/>
      <c r="T2073" s="226"/>
      <c r="AT2073" s="227" t="s">
        <v>211</v>
      </c>
      <c r="AU2073" s="227" t="s">
        <v>86</v>
      </c>
      <c r="AV2073" s="14" t="s">
        <v>86</v>
      </c>
      <c r="AW2073" s="14" t="s">
        <v>4</v>
      </c>
      <c r="AX2073" s="14" t="s">
        <v>84</v>
      </c>
      <c r="AY2073" s="227" t="s">
        <v>200</v>
      </c>
    </row>
    <row r="2074" spans="1:65" s="2" customFormat="1" ht="24.2" customHeight="1">
      <c r="A2074" s="35"/>
      <c r="B2074" s="36"/>
      <c r="C2074" s="188" t="s">
        <v>2497</v>
      </c>
      <c r="D2074" s="188" t="s">
        <v>202</v>
      </c>
      <c r="E2074" s="189" t="s">
        <v>2498</v>
      </c>
      <c r="F2074" s="190" t="s">
        <v>2499</v>
      </c>
      <c r="G2074" s="191" t="s">
        <v>283</v>
      </c>
      <c r="H2074" s="192">
        <v>3.4239999999999999</v>
      </c>
      <c r="I2074" s="193"/>
      <c r="J2074" s="194">
        <f>ROUND(I2074*H2074,2)</f>
        <v>0</v>
      </c>
      <c r="K2074" s="190" t="s">
        <v>206</v>
      </c>
      <c r="L2074" s="40"/>
      <c r="M2074" s="195" t="s">
        <v>1</v>
      </c>
      <c r="N2074" s="196" t="s">
        <v>41</v>
      </c>
      <c r="O2074" s="72"/>
      <c r="P2074" s="197">
        <f>O2074*H2074</f>
        <v>0</v>
      </c>
      <c r="Q2074" s="197">
        <v>0</v>
      </c>
      <c r="R2074" s="197">
        <f>Q2074*H2074</f>
        <v>0</v>
      </c>
      <c r="S2074" s="197">
        <v>0</v>
      </c>
      <c r="T2074" s="198">
        <f>S2074*H2074</f>
        <v>0</v>
      </c>
      <c r="U2074" s="35"/>
      <c r="V2074" s="35"/>
      <c r="W2074" s="35"/>
      <c r="X2074" s="35"/>
      <c r="Y2074" s="35"/>
      <c r="Z2074" s="35"/>
      <c r="AA2074" s="35"/>
      <c r="AB2074" s="35"/>
      <c r="AC2074" s="35"/>
      <c r="AD2074" s="35"/>
      <c r="AE2074" s="35"/>
      <c r="AR2074" s="199" t="s">
        <v>314</v>
      </c>
      <c r="AT2074" s="199" t="s">
        <v>202</v>
      </c>
      <c r="AU2074" s="199" t="s">
        <v>86</v>
      </c>
      <c r="AY2074" s="18" t="s">
        <v>200</v>
      </c>
      <c r="BE2074" s="200">
        <f>IF(N2074="základní",J2074,0)</f>
        <v>0</v>
      </c>
      <c r="BF2074" s="200">
        <f>IF(N2074="snížená",J2074,0)</f>
        <v>0</v>
      </c>
      <c r="BG2074" s="200">
        <f>IF(N2074="zákl. přenesená",J2074,0)</f>
        <v>0</v>
      </c>
      <c r="BH2074" s="200">
        <f>IF(N2074="sníž. přenesená",J2074,0)</f>
        <v>0</v>
      </c>
      <c r="BI2074" s="200">
        <f>IF(N2074="nulová",J2074,0)</f>
        <v>0</v>
      </c>
      <c r="BJ2074" s="18" t="s">
        <v>84</v>
      </c>
      <c r="BK2074" s="200">
        <f>ROUND(I2074*H2074,2)</f>
        <v>0</v>
      </c>
      <c r="BL2074" s="18" t="s">
        <v>314</v>
      </c>
      <c r="BM2074" s="199" t="s">
        <v>2500</v>
      </c>
    </row>
    <row r="2075" spans="1:65" s="2" customFormat="1" ht="11.25">
      <c r="A2075" s="35"/>
      <c r="B2075" s="36"/>
      <c r="C2075" s="37"/>
      <c r="D2075" s="201" t="s">
        <v>209</v>
      </c>
      <c r="E2075" s="37"/>
      <c r="F2075" s="202" t="s">
        <v>2501</v>
      </c>
      <c r="G2075" s="37"/>
      <c r="H2075" s="37"/>
      <c r="I2075" s="203"/>
      <c r="J2075" s="37"/>
      <c r="K2075" s="37"/>
      <c r="L2075" s="40"/>
      <c r="M2075" s="204"/>
      <c r="N2075" s="205"/>
      <c r="O2075" s="72"/>
      <c r="P2075" s="72"/>
      <c r="Q2075" s="72"/>
      <c r="R2075" s="72"/>
      <c r="S2075" s="72"/>
      <c r="T2075" s="73"/>
      <c r="U2075" s="35"/>
      <c r="V2075" s="35"/>
      <c r="W2075" s="35"/>
      <c r="X2075" s="35"/>
      <c r="Y2075" s="35"/>
      <c r="Z2075" s="35"/>
      <c r="AA2075" s="35"/>
      <c r="AB2075" s="35"/>
      <c r="AC2075" s="35"/>
      <c r="AD2075" s="35"/>
      <c r="AE2075" s="35"/>
      <c r="AT2075" s="18" t="s">
        <v>209</v>
      </c>
      <c r="AU2075" s="18" t="s">
        <v>86</v>
      </c>
    </row>
    <row r="2076" spans="1:65" s="12" customFormat="1" ht="22.9" customHeight="1">
      <c r="B2076" s="172"/>
      <c r="C2076" s="173"/>
      <c r="D2076" s="174" t="s">
        <v>75</v>
      </c>
      <c r="E2076" s="186" t="s">
        <v>2502</v>
      </c>
      <c r="F2076" s="186" t="s">
        <v>2503</v>
      </c>
      <c r="G2076" s="173"/>
      <c r="H2076" s="173"/>
      <c r="I2076" s="176"/>
      <c r="J2076" s="187">
        <f>BK2076</f>
        <v>0</v>
      </c>
      <c r="K2076" s="173"/>
      <c r="L2076" s="178"/>
      <c r="M2076" s="179"/>
      <c r="N2076" s="180"/>
      <c r="O2076" s="180"/>
      <c r="P2076" s="181">
        <f>SUM(P2077:P2174)</f>
        <v>0</v>
      </c>
      <c r="Q2076" s="180"/>
      <c r="R2076" s="181">
        <f>SUM(R2077:R2174)</f>
        <v>5.483515399999999</v>
      </c>
      <c r="S2076" s="180"/>
      <c r="T2076" s="182">
        <f>SUM(T2077:T2174)</f>
        <v>0.70000000000000007</v>
      </c>
      <c r="AR2076" s="183" t="s">
        <v>86</v>
      </c>
      <c r="AT2076" s="184" t="s">
        <v>75</v>
      </c>
      <c r="AU2076" s="184" t="s">
        <v>84</v>
      </c>
      <c r="AY2076" s="183" t="s">
        <v>200</v>
      </c>
      <c r="BK2076" s="185">
        <f>SUM(BK2077:BK2174)</f>
        <v>0</v>
      </c>
    </row>
    <row r="2077" spans="1:65" s="2" customFormat="1" ht="24.2" customHeight="1">
      <c r="A2077" s="35"/>
      <c r="B2077" s="36"/>
      <c r="C2077" s="188" t="s">
        <v>2504</v>
      </c>
      <c r="D2077" s="188" t="s">
        <v>202</v>
      </c>
      <c r="E2077" s="189" t="s">
        <v>2505</v>
      </c>
      <c r="F2077" s="190" t="s">
        <v>2506</v>
      </c>
      <c r="G2077" s="191" t="s">
        <v>415</v>
      </c>
      <c r="H2077" s="192">
        <v>45.4</v>
      </c>
      <c r="I2077" s="193"/>
      <c r="J2077" s="194">
        <f>ROUND(I2077*H2077,2)</f>
        <v>0</v>
      </c>
      <c r="K2077" s="190" t="s">
        <v>206</v>
      </c>
      <c r="L2077" s="40"/>
      <c r="M2077" s="195" t="s">
        <v>1</v>
      </c>
      <c r="N2077" s="196" t="s">
        <v>41</v>
      </c>
      <c r="O2077" s="72"/>
      <c r="P2077" s="197">
        <f>O2077*H2077</f>
        <v>0</v>
      </c>
      <c r="Q2077" s="197">
        <v>4.0000000000000002E-4</v>
      </c>
      <c r="R2077" s="197">
        <f>Q2077*H2077</f>
        <v>1.8159999999999999E-2</v>
      </c>
      <c r="S2077" s="197">
        <v>0</v>
      </c>
      <c r="T2077" s="198">
        <f>S2077*H2077</f>
        <v>0</v>
      </c>
      <c r="U2077" s="35"/>
      <c r="V2077" s="35"/>
      <c r="W2077" s="35"/>
      <c r="X2077" s="35"/>
      <c r="Y2077" s="35"/>
      <c r="Z2077" s="35"/>
      <c r="AA2077" s="35"/>
      <c r="AB2077" s="35"/>
      <c r="AC2077" s="35"/>
      <c r="AD2077" s="35"/>
      <c r="AE2077" s="35"/>
      <c r="AR2077" s="199" t="s">
        <v>314</v>
      </c>
      <c r="AT2077" s="199" t="s">
        <v>202</v>
      </c>
      <c r="AU2077" s="199" t="s">
        <v>86</v>
      </c>
      <c r="AY2077" s="18" t="s">
        <v>200</v>
      </c>
      <c r="BE2077" s="200">
        <f>IF(N2077="základní",J2077,0)</f>
        <v>0</v>
      </c>
      <c r="BF2077" s="200">
        <f>IF(N2077="snížená",J2077,0)</f>
        <v>0</v>
      </c>
      <c r="BG2077" s="200">
        <f>IF(N2077="zákl. přenesená",J2077,0)</f>
        <v>0</v>
      </c>
      <c r="BH2077" s="200">
        <f>IF(N2077="sníž. přenesená",J2077,0)</f>
        <v>0</v>
      </c>
      <c r="BI2077" s="200">
        <f>IF(N2077="nulová",J2077,0)</f>
        <v>0</v>
      </c>
      <c r="BJ2077" s="18" t="s">
        <v>84</v>
      </c>
      <c r="BK2077" s="200">
        <f>ROUND(I2077*H2077,2)</f>
        <v>0</v>
      </c>
      <c r="BL2077" s="18" t="s">
        <v>314</v>
      </c>
      <c r="BM2077" s="199" t="s">
        <v>2507</v>
      </c>
    </row>
    <row r="2078" spans="1:65" s="2" customFormat="1" ht="11.25">
      <c r="A2078" s="35"/>
      <c r="B2078" s="36"/>
      <c r="C2078" s="37"/>
      <c r="D2078" s="201" t="s">
        <v>209</v>
      </c>
      <c r="E2078" s="37"/>
      <c r="F2078" s="202" t="s">
        <v>2508</v>
      </c>
      <c r="G2078" s="37"/>
      <c r="H2078" s="37"/>
      <c r="I2078" s="203"/>
      <c r="J2078" s="37"/>
      <c r="K2078" s="37"/>
      <c r="L2078" s="40"/>
      <c r="M2078" s="204"/>
      <c r="N2078" s="205"/>
      <c r="O2078" s="72"/>
      <c r="P2078" s="72"/>
      <c r="Q2078" s="72"/>
      <c r="R2078" s="72"/>
      <c r="S2078" s="72"/>
      <c r="T2078" s="73"/>
      <c r="U2078" s="35"/>
      <c r="V2078" s="35"/>
      <c r="W2078" s="35"/>
      <c r="X2078" s="35"/>
      <c r="Y2078" s="35"/>
      <c r="Z2078" s="35"/>
      <c r="AA2078" s="35"/>
      <c r="AB2078" s="35"/>
      <c r="AC2078" s="35"/>
      <c r="AD2078" s="35"/>
      <c r="AE2078" s="35"/>
      <c r="AT2078" s="18" t="s">
        <v>209</v>
      </c>
      <c r="AU2078" s="18" t="s">
        <v>86</v>
      </c>
    </row>
    <row r="2079" spans="1:65" s="13" customFormat="1" ht="11.25">
      <c r="B2079" s="206"/>
      <c r="C2079" s="207"/>
      <c r="D2079" s="208" t="s">
        <v>211</v>
      </c>
      <c r="E2079" s="209" t="s">
        <v>1</v>
      </c>
      <c r="F2079" s="210" t="s">
        <v>2509</v>
      </c>
      <c r="G2079" s="207"/>
      <c r="H2079" s="209" t="s">
        <v>1</v>
      </c>
      <c r="I2079" s="211"/>
      <c r="J2079" s="207"/>
      <c r="K2079" s="207"/>
      <c r="L2079" s="212"/>
      <c r="M2079" s="213"/>
      <c r="N2079" s="214"/>
      <c r="O2079" s="214"/>
      <c r="P2079" s="214"/>
      <c r="Q2079" s="214"/>
      <c r="R2079" s="214"/>
      <c r="S2079" s="214"/>
      <c r="T2079" s="215"/>
      <c r="AT2079" s="216" t="s">
        <v>211</v>
      </c>
      <c r="AU2079" s="216" t="s">
        <v>86</v>
      </c>
      <c r="AV2079" s="13" t="s">
        <v>84</v>
      </c>
      <c r="AW2079" s="13" t="s">
        <v>32</v>
      </c>
      <c r="AX2079" s="13" t="s">
        <v>76</v>
      </c>
      <c r="AY2079" s="216" t="s">
        <v>200</v>
      </c>
    </row>
    <row r="2080" spans="1:65" s="14" customFormat="1" ht="11.25">
      <c r="B2080" s="217"/>
      <c r="C2080" s="218"/>
      <c r="D2080" s="208" t="s">
        <v>211</v>
      </c>
      <c r="E2080" s="219" t="s">
        <v>1</v>
      </c>
      <c r="F2080" s="220" t="s">
        <v>2510</v>
      </c>
      <c r="G2080" s="218"/>
      <c r="H2080" s="221">
        <v>7.1</v>
      </c>
      <c r="I2080" s="222"/>
      <c r="J2080" s="218"/>
      <c r="K2080" s="218"/>
      <c r="L2080" s="223"/>
      <c r="M2080" s="224"/>
      <c r="N2080" s="225"/>
      <c r="O2080" s="225"/>
      <c r="P2080" s="225"/>
      <c r="Q2080" s="225"/>
      <c r="R2080" s="225"/>
      <c r="S2080" s="225"/>
      <c r="T2080" s="226"/>
      <c r="AT2080" s="227" t="s">
        <v>211</v>
      </c>
      <c r="AU2080" s="227" t="s">
        <v>86</v>
      </c>
      <c r="AV2080" s="14" t="s">
        <v>86</v>
      </c>
      <c r="AW2080" s="14" t="s">
        <v>32</v>
      </c>
      <c r="AX2080" s="14" t="s">
        <v>76</v>
      </c>
      <c r="AY2080" s="227" t="s">
        <v>200</v>
      </c>
    </row>
    <row r="2081" spans="1:65" s="13" customFormat="1" ht="11.25">
      <c r="B2081" s="206"/>
      <c r="C2081" s="207"/>
      <c r="D2081" s="208" t="s">
        <v>211</v>
      </c>
      <c r="E2081" s="209" t="s">
        <v>1</v>
      </c>
      <c r="F2081" s="210" t="s">
        <v>2511</v>
      </c>
      <c r="G2081" s="207"/>
      <c r="H2081" s="209" t="s">
        <v>1</v>
      </c>
      <c r="I2081" s="211"/>
      <c r="J2081" s="207"/>
      <c r="K2081" s="207"/>
      <c r="L2081" s="212"/>
      <c r="M2081" s="213"/>
      <c r="N2081" s="214"/>
      <c r="O2081" s="214"/>
      <c r="P2081" s="214"/>
      <c r="Q2081" s="214"/>
      <c r="R2081" s="214"/>
      <c r="S2081" s="214"/>
      <c r="T2081" s="215"/>
      <c r="AT2081" s="216" t="s">
        <v>211</v>
      </c>
      <c r="AU2081" s="216" t="s">
        <v>86</v>
      </c>
      <c r="AV2081" s="13" t="s">
        <v>84</v>
      </c>
      <c r="AW2081" s="13" t="s">
        <v>32</v>
      </c>
      <c r="AX2081" s="13" t="s">
        <v>76</v>
      </c>
      <c r="AY2081" s="216" t="s">
        <v>200</v>
      </c>
    </row>
    <row r="2082" spans="1:65" s="14" customFormat="1" ht="11.25">
      <c r="B2082" s="217"/>
      <c r="C2082" s="218"/>
      <c r="D2082" s="208" t="s">
        <v>211</v>
      </c>
      <c r="E2082" s="219" t="s">
        <v>1</v>
      </c>
      <c r="F2082" s="220" t="s">
        <v>2512</v>
      </c>
      <c r="G2082" s="218"/>
      <c r="H2082" s="221">
        <v>6.8</v>
      </c>
      <c r="I2082" s="222"/>
      <c r="J2082" s="218"/>
      <c r="K2082" s="218"/>
      <c r="L2082" s="223"/>
      <c r="M2082" s="224"/>
      <c r="N2082" s="225"/>
      <c r="O2082" s="225"/>
      <c r="P2082" s="225"/>
      <c r="Q2082" s="225"/>
      <c r="R2082" s="225"/>
      <c r="S2082" s="225"/>
      <c r="T2082" s="226"/>
      <c r="AT2082" s="227" t="s">
        <v>211</v>
      </c>
      <c r="AU2082" s="227" t="s">
        <v>86</v>
      </c>
      <c r="AV2082" s="14" t="s">
        <v>86</v>
      </c>
      <c r="AW2082" s="14" t="s">
        <v>32</v>
      </c>
      <c r="AX2082" s="14" t="s">
        <v>76</v>
      </c>
      <c r="AY2082" s="227" t="s">
        <v>200</v>
      </c>
    </row>
    <row r="2083" spans="1:65" s="13" customFormat="1" ht="11.25">
      <c r="B2083" s="206"/>
      <c r="C2083" s="207"/>
      <c r="D2083" s="208" t="s">
        <v>211</v>
      </c>
      <c r="E2083" s="209" t="s">
        <v>1</v>
      </c>
      <c r="F2083" s="210" t="s">
        <v>2513</v>
      </c>
      <c r="G2083" s="207"/>
      <c r="H2083" s="209" t="s">
        <v>1</v>
      </c>
      <c r="I2083" s="211"/>
      <c r="J2083" s="207"/>
      <c r="K2083" s="207"/>
      <c r="L2083" s="212"/>
      <c r="M2083" s="213"/>
      <c r="N2083" s="214"/>
      <c r="O2083" s="214"/>
      <c r="P2083" s="214"/>
      <c r="Q2083" s="214"/>
      <c r="R2083" s="214"/>
      <c r="S2083" s="214"/>
      <c r="T2083" s="215"/>
      <c r="AT2083" s="216" t="s">
        <v>211</v>
      </c>
      <c r="AU2083" s="216" t="s">
        <v>86</v>
      </c>
      <c r="AV2083" s="13" t="s">
        <v>84</v>
      </c>
      <c r="AW2083" s="13" t="s">
        <v>32</v>
      </c>
      <c r="AX2083" s="13" t="s">
        <v>76</v>
      </c>
      <c r="AY2083" s="216" t="s">
        <v>200</v>
      </c>
    </row>
    <row r="2084" spans="1:65" s="14" customFormat="1" ht="11.25">
      <c r="B2084" s="217"/>
      <c r="C2084" s="218"/>
      <c r="D2084" s="208" t="s">
        <v>211</v>
      </c>
      <c r="E2084" s="219" t="s">
        <v>1</v>
      </c>
      <c r="F2084" s="220" t="s">
        <v>2514</v>
      </c>
      <c r="G2084" s="218"/>
      <c r="H2084" s="221">
        <v>16.899999999999999</v>
      </c>
      <c r="I2084" s="222"/>
      <c r="J2084" s="218"/>
      <c r="K2084" s="218"/>
      <c r="L2084" s="223"/>
      <c r="M2084" s="224"/>
      <c r="N2084" s="225"/>
      <c r="O2084" s="225"/>
      <c r="P2084" s="225"/>
      <c r="Q2084" s="225"/>
      <c r="R2084" s="225"/>
      <c r="S2084" s="225"/>
      <c r="T2084" s="226"/>
      <c r="AT2084" s="227" t="s">
        <v>211</v>
      </c>
      <c r="AU2084" s="227" t="s">
        <v>86</v>
      </c>
      <c r="AV2084" s="14" t="s">
        <v>86</v>
      </c>
      <c r="AW2084" s="14" t="s">
        <v>32</v>
      </c>
      <c r="AX2084" s="14" t="s">
        <v>76</v>
      </c>
      <c r="AY2084" s="227" t="s">
        <v>200</v>
      </c>
    </row>
    <row r="2085" spans="1:65" s="13" customFormat="1" ht="11.25">
      <c r="B2085" s="206"/>
      <c r="C2085" s="207"/>
      <c r="D2085" s="208" t="s">
        <v>211</v>
      </c>
      <c r="E2085" s="209" t="s">
        <v>1</v>
      </c>
      <c r="F2085" s="210" t="s">
        <v>2515</v>
      </c>
      <c r="G2085" s="207"/>
      <c r="H2085" s="209" t="s">
        <v>1</v>
      </c>
      <c r="I2085" s="211"/>
      <c r="J2085" s="207"/>
      <c r="K2085" s="207"/>
      <c r="L2085" s="212"/>
      <c r="M2085" s="213"/>
      <c r="N2085" s="214"/>
      <c r="O2085" s="214"/>
      <c r="P2085" s="214"/>
      <c r="Q2085" s="214"/>
      <c r="R2085" s="214"/>
      <c r="S2085" s="214"/>
      <c r="T2085" s="215"/>
      <c r="AT2085" s="216" t="s">
        <v>211</v>
      </c>
      <c r="AU2085" s="216" t="s">
        <v>86</v>
      </c>
      <c r="AV2085" s="13" t="s">
        <v>84</v>
      </c>
      <c r="AW2085" s="13" t="s">
        <v>32</v>
      </c>
      <c r="AX2085" s="13" t="s">
        <v>76</v>
      </c>
      <c r="AY2085" s="216" t="s">
        <v>200</v>
      </c>
    </row>
    <row r="2086" spans="1:65" s="14" customFormat="1" ht="11.25">
      <c r="B2086" s="217"/>
      <c r="C2086" s="218"/>
      <c r="D2086" s="208" t="s">
        <v>211</v>
      </c>
      <c r="E2086" s="219" t="s">
        <v>1</v>
      </c>
      <c r="F2086" s="220" t="s">
        <v>2516</v>
      </c>
      <c r="G2086" s="218"/>
      <c r="H2086" s="221">
        <v>14.6</v>
      </c>
      <c r="I2086" s="222"/>
      <c r="J2086" s="218"/>
      <c r="K2086" s="218"/>
      <c r="L2086" s="223"/>
      <c r="M2086" s="224"/>
      <c r="N2086" s="225"/>
      <c r="O2086" s="225"/>
      <c r="P2086" s="225"/>
      <c r="Q2086" s="225"/>
      <c r="R2086" s="225"/>
      <c r="S2086" s="225"/>
      <c r="T2086" s="226"/>
      <c r="AT2086" s="227" t="s">
        <v>211</v>
      </c>
      <c r="AU2086" s="227" t="s">
        <v>86</v>
      </c>
      <c r="AV2086" s="14" t="s">
        <v>86</v>
      </c>
      <c r="AW2086" s="14" t="s">
        <v>32</v>
      </c>
      <c r="AX2086" s="14" t="s">
        <v>76</v>
      </c>
      <c r="AY2086" s="227" t="s">
        <v>200</v>
      </c>
    </row>
    <row r="2087" spans="1:65" s="15" customFormat="1" ht="11.25">
      <c r="B2087" s="228"/>
      <c r="C2087" s="229"/>
      <c r="D2087" s="208" t="s">
        <v>211</v>
      </c>
      <c r="E2087" s="230" t="s">
        <v>1</v>
      </c>
      <c r="F2087" s="231" t="s">
        <v>219</v>
      </c>
      <c r="G2087" s="229"/>
      <c r="H2087" s="232">
        <v>45.4</v>
      </c>
      <c r="I2087" s="233"/>
      <c r="J2087" s="229"/>
      <c r="K2087" s="229"/>
      <c r="L2087" s="234"/>
      <c r="M2087" s="235"/>
      <c r="N2087" s="236"/>
      <c r="O2087" s="236"/>
      <c r="P2087" s="236"/>
      <c r="Q2087" s="236"/>
      <c r="R2087" s="236"/>
      <c r="S2087" s="236"/>
      <c r="T2087" s="237"/>
      <c r="AT2087" s="238" t="s">
        <v>211</v>
      </c>
      <c r="AU2087" s="238" t="s">
        <v>86</v>
      </c>
      <c r="AV2087" s="15" t="s">
        <v>207</v>
      </c>
      <c r="AW2087" s="15" t="s">
        <v>32</v>
      </c>
      <c r="AX2087" s="15" t="s">
        <v>84</v>
      </c>
      <c r="AY2087" s="238" t="s">
        <v>200</v>
      </c>
    </row>
    <row r="2088" spans="1:65" s="2" customFormat="1" ht="16.5" customHeight="1">
      <c r="A2088" s="35"/>
      <c r="B2088" s="36"/>
      <c r="C2088" s="250" t="s">
        <v>2517</v>
      </c>
      <c r="D2088" s="250" t="s">
        <v>302</v>
      </c>
      <c r="E2088" s="251" t="s">
        <v>2518</v>
      </c>
      <c r="F2088" s="252" t="s">
        <v>2519</v>
      </c>
      <c r="G2088" s="253" t="s">
        <v>415</v>
      </c>
      <c r="H2088" s="254">
        <v>7.4550000000000001</v>
      </c>
      <c r="I2088" s="255"/>
      <c r="J2088" s="256">
        <f>ROUND(I2088*H2088,2)</f>
        <v>0</v>
      </c>
      <c r="K2088" s="252" t="s">
        <v>1</v>
      </c>
      <c r="L2088" s="257"/>
      <c r="M2088" s="258" t="s">
        <v>1</v>
      </c>
      <c r="N2088" s="259" t="s">
        <v>41</v>
      </c>
      <c r="O2088" s="72"/>
      <c r="P2088" s="197">
        <f>O2088*H2088</f>
        <v>0</v>
      </c>
      <c r="Q2088" s="197">
        <v>1.4999999999999999E-2</v>
      </c>
      <c r="R2088" s="197">
        <f>Q2088*H2088</f>
        <v>0.11182499999999999</v>
      </c>
      <c r="S2088" s="197">
        <v>0</v>
      </c>
      <c r="T2088" s="198">
        <f>S2088*H2088</f>
        <v>0</v>
      </c>
      <c r="U2088" s="35"/>
      <c r="V2088" s="35"/>
      <c r="W2088" s="35"/>
      <c r="X2088" s="35"/>
      <c r="Y2088" s="35"/>
      <c r="Z2088" s="35"/>
      <c r="AA2088" s="35"/>
      <c r="AB2088" s="35"/>
      <c r="AC2088" s="35"/>
      <c r="AD2088" s="35"/>
      <c r="AE2088" s="35"/>
      <c r="AR2088" s="199" t="s">
        <v>441</v>
      </c>
      <c r="AT2088" s="199" t="s">
        <v>302</v>
      </c>
      <c r="AU2088" s="199" t="s">
        <v>86</v>
      </c>
      <c r="AY2088" s="18" t="s">
        <v>200</v>
      </c>
      <c r="BE2088" s="200">
        <f>IF(N2088="základní",J2088,0)</f>
        <v>0</v>
      </c>
      <c r="BF2088" s="200">
        <f>IF(N2088="snížená",J2088,0)</f>
        <v>0</v>
      </c>
      <c r="BG2088" s="200">
        <f>IF(N2088="zákl. přenesená",J2088,0)</f>
        <v>0</v>
      </c>
      <c r="BH2088" s="200">
        <f>IF(N2088="sníž. přenesená",J2088,0)</f>
        <v>0</v>
      </c>
      <c r="BI2088" s="200">
        <f>IF(N2088="nulová",J2088,0)</f>
        <v>0</v>
      </c>
      <c r="BJ2088" s="18" t="s">
        <v>84</v>
      </c>
      <c r="BK2088" s="200">
        <f>ROUND(I2088*H2088,2)</f>
        <v>0</v>
      </c>
      <c r="BL2088" s="18" t="s">
        <v>314</v>
      </c>
      <c r="BM2088" s="199" t="s">
        <v>2520</v>
      </c>
    </row>
    <row r="2089" spans="1:65" s="2" customFormat="1" ht="29.25">
      <c r="A2089" s="35"/>
      <c r="B2089" s="36"/>
      <c r="C2089" s="37"/>
      <c r="D2089" s="208" t="s">
        <v>816</v>
      </c>
      <c r="E2089" s="37"/>
      <c r="F2089" s="261" t="s">
        <v>2521</v>
      </c>
      <c r="G2089" s="37"/>
      <c r="H2089" s="37"/>
      <c r="I2089" s="203"/>
      <c r="J2089" s="37"/>
      <c r="K2089" s="37"/>
      <c r="L2089" s="40"/>
      <c r="M2089" s="204"/>
      <c r="N2089" s="205"/>
      <c r="O2089" s="72"/>
      <c r="P2089" s="72"/>
      <c r="Q2089" s="72"/>
      <c r="R2089" s="72"/>
      <c r="S2089" s="72"/>
      <c r="T2089" s="73"/>
      <c r="U2089" s="35"/>
      <c r="V2089" s="35"/>
      <c r="W2089" s="35"/>
      <c r="X2089" s="35"/>
      <c r="Y2089" s="35"/>
      <c r="Z2089" s="35"/>
      <c r="AA2089" s="35"/>
      <c r="AB2089" s="35"/>
      <c r="AC2089" s="35"/>
      <c r="AD2089" s="35"/>
      <c r="AE2089" s="35"/>
      <c r="AT2089" s="18" t="s">
        <v>816</v>
      </c>
      <c r="AU2089" s="18" t="s">
        <v>86</v>
      </c>
    </row>
    <row r="2090" spans="1:65" s="14" customFormat="1" ht="11.25">
      <c r="B2090" s="217"/>
      <c r="C2090" s="218"/>
      <c r="D2090" s="208" t="s">
        <v>211</v>
      </c>
      <c r="E2090" s="219" t="s">
        <v>1</v>
      </c>
      <c r="F2090" s="220" t="s">
        <v>2522</v>
      </c>
      <c r="G2090" s="218"/>
      <c r="H2090" s="221">
        <v>7.1</v>
      </c>
      <c r="I2090" s="222"/>
      <c r="J2090" s="218"/>
      <c r="K2090" s="218"/>
      <c r="L2090" s="223"/>
      <c r="M2090" s="224"/>
      <c r="N2090" s="225"/>
      <c r="O2090" s="225"/>
      <c r="P2090" s="225"/>
      <c r="Q2090" s="225"/>
      <c r="R2090" s="225"/>
      <c r="S2090" s="225"/>
      <c r="T2090" s="226"/>
      <c r="AT2090" s="227" t="s">
        <v>211</v>
      </c>
      <c r="AU2090" s="227" t="s">
        <v>86</v>
      </c>
      <c r="AV2090" s="14" t="s">
        <v>86</v>
      </c>
      <c r="AW2090" s="14" t="s">
        <v>32</v>
      </c>
      <c r="AX2090" s="14" t="s">
        <v>84</v>
      </c>
      <c r="AY2090" s="227" t="s">
        <v>200</v>
      </c>
    </row>
    <row r="2091" spans="1:65" s="14" customFormat="1" ht="11.25">
      <c r="B2091" s="217"/>
      <c r="C2091" s="218"/>
      <c r="D2091" s="208" t="s">
        <v>211</v>
      </c>
      <c r="E2091" s="218"/>
      <c r="F2091" s="220" t="s">
        <v>2523</v>
      </c>
      <c r="G2091" s="218"/>
      <c r="H2091" s="221">
        <v>7.4550000000000001</v>
      </c>
      <c r="I2091" s="222"/>
      <c r="J2091" s="218"/>
      <c r="K2091" s="218"/>
      <c r="L2091" s="223"/>
      <c r="M2091" s="224"/>
      <c r="N2091" s="225"/>
      <c r="O2091" s="225"/>
      <c r="P2091" s="225"/>
      <c r="Q2091" s="225"/>
      <c r="R2091" s="225"/>
      <c r="S2091" s="225"/>
      <c r="T2091" s="226"/>
      <c r="AT2091" s="227" t="s">
        <v>211</v>
      </c>
      <c r="AU2091" s="227" t="s">
        <v>86</v>
      </c>
      <c r="AV2091" s="14" t="s">
        <v>86</v>
      </c>
      <c r="AW2091" s="14" t="s">
        <v>4</v>
      </c>
      <c r="AX2091" s="14" t="s">
        <v>84</v>
      </c>
      <c r="AY2091" s="227" t="s">
        <v>200</v>
      </c>
    </row>
    <row r="2092" spans="1:65" s="2" customFormat="1" ht="16.5" customHeight="1">
      <c r="A2092" s="35"/>
      <c r="B2092" s="36"/>
      <c r="C2092" s="250" t="s">
        <v>2524</v>
      </c>
      <c r="D2092" s="250" t="s">
        <v>302</v>
      </c>
      <c r="E2092" s="251" t="s">
        <v>2525</v>
      </c>
      <c r="F2092" s="252" t="s">
        <v>2526</v>
      </c>
      <c r="G2092" s="253" t="s">
        <v>415</v>
      </c>
      <c r="H2092" s="254">
        <v>7.14</v>
      </c>
      <c r="I2092" s="255"/>
      <c r="J2092" s="256">
        <f>ROUND(I2092*H2092,2)</f>
        <v>0</v>
      </c>
      <c r="K2092" s="252" t="s">
        <v>1</v>
      </c>
      <c r="L2092" s="257"/>
      <c r="M2092" s="258" t="s">
        <v>1</v>
      </c>
      <c r="N2092" s="259" t="s">
        <v>41</v>
      </c>
      <c r="O2092" s="72"/>
      <c r="P2092" s="197">
        <f>O2092*H2092</f>
        <v>0</v>
      </c>
      <c r="Q2092" s="197">
        <v>1.4999999999999999E-2</v>
      </c>
      <c r="R2092" s="197">
        <f>Q2092*H2092</f>
        <v>0.10709999999999999</v>
      </c>
      <c r="S2092" s="197">
        <v>0</v>
      </c>
      <c r="T2092" s="198">
        <f>S2092*H2092</f>
        <v>0</v>
      </c>
      <c r="U2092" s="35"/>
      <c r="V2092" s="35"/>
      <c r="W2092" s="35"/>
      <c r="X2092" s="35"/>
      <c r="Y2092" s="35"/>
      <c r="Z2092" s="35"/>
      <c r="AA2092" s="35"/>
      <c r="AB2092" s="35"/>
      <c r="AC2092" s="35"/>
      <c r="AD2092" s="35"/>
      <c r="AE2092" s="35"/>
      <c r="AR2092" s="199" t="s">
        <v>441</v>
      </c>
      <c r="AT2092" s="199" t="s">
        <v>302</v>
      </c>
      <c r="AU2092" s="199" t="s">
        <v>86</v>
      </c>
      <c r="AY2092" s="18" t="s">
        <v>200</v>
      </c>
      <c r="BE2092" s="200">
        <f>IF(N2092="základní",J2092,0)</f>
        <v>0</v>
      </c>
      <c r="BF2092" s="200">
        <f>IF(N2092="snížená",J2092,0)</f>
        <v>0</v>
      </c>
      <c r="BG2092" s="200">
        <f>IF(N2092="zákl. přenesená",J2092,0)</f>
        <v>0</v>
      </c>
      <c r="BH2092" s="200">
        <f>IF(N2092="sníž. přenesená",J2092,0)</f>
        <v>0</v>
      </c>
      <c r="BI2092" s="200">
        <f>IF(N2092="nulová",J2092,0)</f>
        <v>0</v>
      </c>
      <c r="BJ2092" s="18" t="s">
        <v>84</v>
      </c>
      <c r="BK2092" s="200">
        <f>ROUND(I2092*H2092,2)</f>
        <v>0</v>
      </c>
      <c r="BL2092" s="18" t="s">
        <v>314</v>
      </c>
      <c r="BM2092" s="199" t="s">
        <v>2527</v>
      </c>
    </row>
    <row r="2093" spans="1:65" s="2" customFormat="1" ht="29.25">
      <c r="A2093" s="35"/>
      <c r="B2093" s="36"/>
      <c r="C2093" s="37"/>
      <c r="D2093" s="208" t="s">
        <v>816</v>
      </c>
      <c r="E2093" s="37"/>
      <c r="F2093" s="261" t="s">
        <v>2521</v>
      </c>
      <c r="G2093" s="37"/>
      <c r="H2093" s="37"/>
      <c r="I2093" s="203"/>
      <c r="J2093" s="37"/>
      <c r="K2093" s="37"/>
      <c r="L2093" s="40"/>
      <c r="M2093" s="204"/>
      <c r="N2093" s="205"/>
      <c r="O2093" s="72"/>
      <c r="P2093" s="72"/>
      <c r="Q2093" s="72"/>
      <c r="R2093" s="72"/>
      <c r="S2093" s="72"/>
      <c r="T2093" s="73"/>
      <c r="U2093" s="35"/>
      <c r="V2093" s="35"/>
      <c r="W2093" s="35"/>
      <c r="X2093" s="35"/>
      <c r="Y2093" s="35"/>
      <c r="Z2093" s="35"/>
      <c r="AA2093" s="35"/>
      <c r="AB2093" s="35"/>
      <c r="AC2093" s="35"/>
      <c r="AD2093" s="35"/>
      <c r="AE2093" s="35"/>
      <c r="AT2093" s="18" t="s">
        <v>816</v>
      </c>
      <c r="AU2093" s="18" t="s">
        <v>86</v>
      </c>
    </row>
    <row r="2094" spans="1:65" s="14" customFormat="1" ht="11.25">
      <c r="B2094" s="217"/>
      <c r="C2094" s="218"/>
      <c r="D2094" s="208" t="s">
        <v>211</v>
      </c>
      <c r="E2094" s="219" t="s">
        <v>1</v>
      </c>
      <c r="F2094" s="220" t="s">
        <v>2512</v>
      </c>
      <c r="G2094" s="218"/>
      <c r="H2094" s="221">
        <v>6.8</v>
      </c>
      <c r="I2094" s="222"/>
      <c r="J2094" s="218"/>
      <c r="K2094" s="218"/>
      <c r="L2094" s="223"/>
      <c r="M2094" s="224"/>
      <c r="N2094" s="225"/>
      <c r="O2094" s="225"/>
      <c r="P2094" s="225"/>
      <c r="Q2094" s="225"/>
      <c r="R2094" s="225"/>
      <c r="S2094" s="225"/>
      <c r="T2094" s="226"/>
      <c r="AT2094" s="227" t="s">
        <v>211</v>
      </c>
      <c r="AU2094" s="227" t="s">
        <v>86</v>
      </c>
      <c r="AV2094" s="14" t="s">
        <v>86</v>
      </c>
      <c r="AW2094" s="14" t="s">
        <v>32</v>
      </c>
      <c r="AX2094" s="14" t="s">
        <v>84</v>
      </c>
      <c r="AY2094" s="227" t="s">
        <v>200</v>
      </c>
    </row>
    <row r="2095" spans="1:65" s="14" customFormat="1" ht="11.25">
      <c r="B2095" s="217"/>
      <c r="C2095" s="218"/>
      <c r="D2095" s="208" t="s">
        <v>211</v>
      </c>
      <c r="E2095" s="218"/>
      <c r="F2095" s="220" t="s">
        <v>2528</v>
      </c>
      <c r="G2095" s="218"/>
      <c r="H2095" s="221">
        <v>7.14</v>
      </c>
      <c r="I2095" s="222"/>
      <c r="J2095" s="218"/>
      <c r="K2095" s="218"/>
      <c r="L2095" s="223"/>
      <c r="M2095" s="224"/>
      <c r="N2095" s="225"/>
      <c r="O2095" s="225"/>
      <c r="P2095" s="225"/>
      <c r="Q2095" s="225"/>
      <c r="R2095" s="225"/>
      <c r="S2095" s="225"/>
      <c r="T2095" s="226"/>
      <c r="AT2095" s="227" t="s">
        <v>211</v>
      </c>
      <c r="AU2095" s="227" t="s">
        <v>86</v>
      </c>
      <c r="AV2095" s="14" t="s">
        <v>86</v>
      </c>
      <c r="AW2095" s="14" t="s">
        <v>4</v>
      </c>
      <c r="AX2095" s="14" t="s">
        <v>84</v>
      </c>
      <c r="AY2095" s="227" t="s">
        <v>200</v>
      </c>
    </row>
    <row r="2096" spans="1:65" s="2" customFormat="1" ht="16.5" customHeight="1">
      <c r="A2096" s="35"/>
      <c r="B2096" s="36"/>
      <c r="C2096" s="250" t="s">
        <v>2529</v>
      </c>
      <c r="D2096" s="250" t="s">
        <v>302</v>
      </c>
      <c r="E2096" s="251" t="s">
        <v>2530</v>
      </c>
      <c r="F2096" s="252" t="s">
        <v>2531</v>
      </c>
      <c r="G2096" s="253" t="s">
        <v>415</v>
      </c>
      <c r="H2096" s="254">
        <v>17.745000000000001</v>
      </c>
      <c r="I2096" s="255"/>
      <c r="J2096" s="256">
        <f>ROUND(I2096*H2096,2)</f>
        <v>0</v>
      </c>
      <c r="K2096" s="252" t="s">
        <v>1</v>
      </c>
      <c r="L2096" s="257"/>
      <c r="M2096" s="258" t="s">
        <v>1</v>
      </c>
      <c r="N2096" s="259" t="s">
        <v>41</v>
      </c>
      <c r="O2096" s="72"/>
      <c r="P2096" s="197">
        <f>O2096*H2096</f>
        <v>0</v>
      </c>
      <c r="Q2096" s="197">
        <v>0.01</v>
      </c>
      <c r="R2096" s="197">
        <f>Q2096*H2096</f>
        <v>0.17745000000000002</v>
      </c>
      <c r="S2096" s="197">
        <v>0</v>
      </c>
      <c r="T2096" s="198">
        <f>S2096*H2096</f>
        <v>0</v>
      </c>
      <c r="U2096" s="35"/>
      <c r="V2096" s="35"/>
      <c r="W2096" s="35"/>
      <c r="X2096" s="35"/>
      <c r="Y2096" s="35"/>
      <c r="Z2096" s="35"/>
      <c r="AA2096" s="35"/>
      <c r="AB2096" s="35"/>
      <c r="AC2096" s="35"/>
      <c r="AD2096" s="35"/>
      <c r="AE2096" s="35"/>
      <c r="AR2096" s="199" t="s">
        <v>441</v>
      </c>
      <c r="AT2096" s="199" t="s">
        <v>302</v>
      </c>
      <c r="AU2096" s="199" t="s">
        <v>86</v>
      </c>
      <c r="AY2096" s="18" t="s">
        <v>200</v>
      </c>
      <c r="BE2096" s="200">
        <f>IF(N2096="základní",J2096,0)</f>
        <v>0</v>
      </c>
      <c r="BF2096" s="200">
        <f>IF(N2096="snížená",J2096,0)</f>
        <v>0</v>
      </c>
      <c r="BG2096" s="200">
        <f>IF(N2096="zákl. přenesená",J2096,0)</f>
        <v>0</v>
      </c>
      <c r="BH2096" s="200">
        <f>IF(N2096="sníž. přenesená",J2096,0)</f>
        <v>0</v>
      </c>
      <c r="BI2096" s="200">
        <f>IF(N2096="nulová",J2096,0)</f>
        <v>0</v>
      </c>
      <c r="BJ2096" s="18" t="s">
        <v>84</v>
      </c>
      <c r="BK2096" s="200">
        <f>ROUND(I2096*H2096,2)</f>
        <v>0</v>
      </c>
      <c r="BL2096" s="18" t="s">
        <v>314</v>
      </c>
      <c r="BM2096" s="199" t="s">
        <v>2532</v>
      </c>
    </row>
    <row r="2097" spans="1:65" s="2" customFormat="1" ht="29.25">
      <c r="A2097" s="35"/>
      <c r="B2097" s="36"/>
      <c r="C2097" s="37"/>
      <c r="D2097" s="208" t="s">
        <v>816</v>
      </c>
      <c r="E2097" s="37"/>
      <c r="F2097" s="261" t="s">
        <v>2521</v>
      </c>
      <c r="G2097" s="37"/>
      <c r="H2097" s="37"/>
      <c r="I2097" s="203"/>
      <c r="J2097" s="37"/>
      <c r="K2097" s="37"/>
      <c r="L2097" s="40"/>
      <c r="M2097" s="204"/>
      <c r="N2097" s="205"/>
      <c r="O2097" s="72"/>
      <c r="P2097" s="72"/>
      <c r="Q2097" s="72"/>
      <c r="R2097" s="72"/>
      <c r="S2097" s="72"/>
      <c r="T2097" s="73"/>
      <c r="U2097" s="35"/>
      <c r="V2097" s="35"/>
      <c r="W2097" s="35"/>
      <c r="X2097" s="35"/>
      <c r="Y2097" s="35"/>
      <c r="Z2097" s="35"/>
      <c r="AA2097" s="35"/>
      <c r="AB2097" s="35"/>
      <c r="AC2097" s="35"/>
      <c r="AD2097" s="35"/>
      <c r="AE2097" s="35"/>
      <c r="AT2097" s="18" t="s">
        <v>816</v>
      </c>
      <c r="AU2097" s="18" t="s">
        <v>86</v>
      </c>
    </row>
    <row r="2098" spans="1:65" s="13" customFormat="1" ht="11.25">
      <c r="B2098" s="206"/>
      <c r="C2098" s="207"/>
      <c r="D2098" s="208" t="s">
        <v>211</v>
      </c>
      <c r="E2098" s="209" t="s">
        <v>1</v>
      </c>
      <c r="F2098" s="210" t="s">
        <v>2513</v>
      </c>
      <c r="G2098" s="207"/>
      <c r="H2098" s="209" t="s">
        <v>1</v>
      </c>
      <c r="I2098" s="211"/>
      <c r="J2098" s="207"/>
      <c r="K2098" s="207"/>
      <c r="L2098" s="212"/>
      <c r="M2098" s="213"/>
      <c r="N2098" s="214"/>
      <c r="O2098" s="214"/>
      <c r="P2098" s="214"/>
      <c r="Q2098" s="214"/>
      <c r="R2098" s="214"/>
      <c r="S2098" s="214"/>
      <c r="T2098" s="215"/>
      <c r="AT2098" s="216" t="s">
        <v>211</v>
      </c>
      <c r="AU2098" s="216" t="s">
        <v>86</v>
      </c>
      <c r="AV2098" s="13" t="s">
        <v>84</v>
      </c>
      <c r="AW2098" s="13" t="s">
        <v>32</v>
      </c>
      <c r="AX2098" s="13" t="s">
        <v>76</v>
      </c>
      <c r="AY2098" s="216" t="s">
        <v>200</v>
      </c>
    </row>
    <row r="2099" spans="1:65" s="14" customFormat="1" ht="11.25">
      <c r="B2099" s="217"/>
      <c r="C2099" s="218"/>
      <c r="D2099" s="208" t="s">
        <v>211</v>
      </c>
      <c r="E2099" s="219" t="s">
        <v>1</v>
      </c>
      <c r="F2099" s="220" t="s">
        <v>2514</v>
      </c>
      <c r="G2099" s="218"/>
      <c r="H2099" s="221">
        <v>16.899999999999999</v>
      </c>
      <c r="I2099" s="222"/>
      <c r="J2099" s="218"/>
      <c r="K2099" s="218"/>
      <c r="L2099" s="223"/>
      <c r="M2099" s="224"/>
      <c r="N2099" s="225"/>
      <c r="O2099" s="225"/>
      <c r="P2099" s="225"/>
      <c r="Q2099" s="225"/>
      <c r="R2099" s="225"/>
      <c r="S2099" s="225"/>
      <c r="T2099" s="226"/>
      <c r="AT2099" s="227" t="s">
        <v>211</v>
      </c>
      <c r="AU2099" s="227" t="s">
        <v>86</v>
      </c>
      <c r="AV2099" s="14" t="s">
        <v>86</v>
      </c>
      <c r="AW2099" s="14" t="s">
        <v>32</v>
      </c>
      <c r="AX2099" s="14" t="s">
        <v>84</v>
      </c>
      <c r="AY2099" s="227" t="s">
        <v>200</v>
      </c>
    </row>
    <row r="2100" spans="1:65" s="14" customFormat="1" ht="11.25">
      <c r="B2100" s="217"/>
      <c r="C2100" s="218"/>
      <c r="D2100" s="208" t="s">
        <v>211</v>
      </c>
      <c r="E2100" s="218"/>
      <c r="F2100" s="220" t="s">
        <v>2533</v>
      </c>
      <c r="G2100" s="218"/>
      <c r="H2100" s="221">
        <v>17.745000000000001</v>
      </c>
      <c r="I2100" s="222"/>
      <c r="J2100" s="218"/>
      <c r="K2100" s="218"/>
      <c r="L2100" s="223"/>
      <c r="M2100" s="224"/>
      <c r="N2100" s="225"/>
      <c r="O2100" s="225"/>
      <c r="P2100" s="225"/>
      <c r="Q2100" s="225"/>
      <c r="R2100" s="225"/>
      <c r="S2100" s="225"/>
      <c r="T2100" s="226"/>
      <c r="AT2100" s="227" t="s">
        <v>211</v>
      </c>
      <c r="AU2100" s="227" t="s">
        <v>86</v>
      </c>
      <c r="AV2100" s="14" t="s">
        <v>86</v>
      </c>
      <c r="AW2100" s="14" t="s">
        <v>4</v>
      </c>
      <c r="AX2100" s="14" t="s">
        <v>84</v>
      </c>
      <c r="AY2100" s="227" t="s">
        <v>200</v>
      </c>
    </row>
    <row r="2101" spans="1:65" s="2" customFormat="1" ht="16.5" customHeight="1">
      <c r="A2101" s="35"/>
      <c r="B2101" s="36"/>
      <c r="C2101" s="250" t="s">
        <v>2534</v>
      </c>
      <c r="D2101" s="250" t="s">
        <v>302</v>
      </c>
      <c r="E2101" s="251" t="s">
        <v>2535</v>
      </c>
      <c r="F2101" s="252" t="s">
        <v>2536</v>
      </c>
      <c r="G2101" s="253" t="s">
        <v>415</v>
      </c>
      <c r="H2101" s="254">
        <v>15.33</v>
      </c>
      <c r="I2101" s="255"/>
      <c r="J2101" s="256">
        <f>ROUND(I2101*H2101,2)</f>
        <v>0</v>
      </c>
      <c r="K2101" s="252" t="s">
        <v>1</v>
      </c>
      <c r="L2101" s="257"/>
      <c r="M2101" s="258" t="s">
        <v>1</v>
      </c>
      <c r="N2101" s="259" t="s">
        <v>41</v>
      </c>
      <c r="O2101" s="72"/>
      <c r="P2101" s="197">
        <f>O2101*H2101</f>
        <v>0</v>
      </c>
      <c r="Q2101" s="197">
        <v>0.01</v>
      </c>
      <c r="R2101" s="197">
        <f>Q2101*H2101</f>
        <v>0.15329999999999999</v>
      </c>
      <c r="S2101" s="197">
        <v>0</v>
      </c>
      <c r="T2101" s="198">
        <f>S2101*H2101</f>
        <v>0</v>
      </c>
      <c r="U2101" s="35"/>
      <c r="V2101" s="35"/>
      <c r="W2101" s="35"/>
      <c r="X2101" s="35"/>
      <c r="Y2101" s="35"/>
      <c r="Z2101" s="35"/>
      <c r="AA2101" s="35"/>
      <c r="AB2101" s="35"/>
      <c r="AC2101" s="35"/>
      <c r="AD2101" s="35"/>
      <c r="AE2101" s="35"/>
      <c r="AR2101" s="199" t="s">
        <v>441</v>
      </c>
      <c r="AT2101" s="199" t="s">
        <v>302</v>
      </c>
      <c r="AU2101" s="199" t="s">
        <v>86</v>
      </c>
      <c r="AY2101" s="18" t="s">
        <v>200</v>
      </c>
      <c r="BE2101" s="200">
        <f>IF(N2101="základní",J2101,0)</f>
        <v>0</v>
      </c>
      <c r="BF2101" s="200">
        <f>IF(N2101="snížená",J2101,0)</f>
        <v>0</v>
      </c>
      <c r="BG2101" s="200">
        <f>IF(N2101="zákl. přenesená",J2101,0)</f>
        <v>0</v>
      </c>
      <c r="BH2101" s="200">
        <f>IF(N2101="sníž. přenesená",J2101,0)</f>
        <v>0</v>
      </c>
      <c r="BI2101" s="200">
        <f>IF(N2101="nulová",J2101,0)</f>
        <v>0</v>
      </c>
      <c r="BJ2101" s="18" t="s">
        <v>84</v>
      </c>
      <c r="BK2101" s="200">
        <f>ROUND(I2101*H2101,2)</f>
        <v>0</v>
      </c>
      <c r="BL2101" s="18" t="s">
        <v>314</v>
      </c>
      <c r="BM2101" s="199" t="s">
        <v>2537</v>
      </c>
    </row>
    <row r="2102" spans="1:65" s="2" customFormat="1" ht="29.25">
      <c r="A2102" s="35"/>
      <c r="B2102" s="36"/>
      <c r="C2102" s="37"/>
      <c r="D2102" s="208" t="s">
        <v>816</v>
      </c>
      <c r="E2102" s="37"/>
      <c r="F2102" s="261" t="s">
        <v>2521</v>
      </c>
      <c r="G2102" s="37"/>
      <c r="H2102" s="37"/>
      <c r="I2102" s="203"/>
      <c r="J2102" s="37"/>
      <c r="K2102" s="37"/>
      <c r="L2102" s="40"/>
      <c r="M2102" s="204"/>
      <c r="N2102" s="205"/>
      <c r="O2102" s="72"/>
      <c r="P2102" s="72"/>
      <c r="Q2102" s="72"/>
      <c r="R2102" s="72"/>
      <c r="S2102" s="72"/>
      <c r="T2102" s="73"/>
      <c r="U2102" s="35"/>
      <c r="V2102" s="35"/>
      <c r="W2102" s="35"/>
      <c r="X2102" s="35"/>
      <c r="Y2102" s="35"/>
      <c r="Z2102" s="35"/>
      <c r="AA2102" s="35"/>
      <c r="AB2102" s="35"/>
      <c r="AC2102" s="35"/>
      <c r="AD2102" s="35"/>
      <c r="AE2102" s="35"/>
      <c r="AT2102" s="18" t="s">
        <v>816</v>
      </c>
      <c r="AU2102" s="18" t="s">
        <v>86</v>
      </c>
    </row>
    <row r="2103" spans="1:65" s="13" customFormat="1" ht="11.25">
      <c r="B2103" s="206"/>
      <c r="C2103" s="207"/>
      <c r="D2103" s="208" t="s">
        <v>211</v>
      </c>
      <c r="E2103" s="209" t="s">
        <v>1</v>
      </c>
      <c r="F2103" s="210" t="s">
        <v>2515</v>
      </c>
      <c r="G2103" s="207"/>
      <c r="H2103" s="209" t="s">
        <v>1</v>
      </c>
      <c r="I2103" s="211"/>
      <c r="J2103" s="207"/>
      <c r="K2103" s="207"/>
      <c r="L2103" s="212"/>
      <c r="M2103" s="213"/>
      <c r="N2103" s="214"/>
      <c r="O2103" s="214"/>
      <c r="P2103" s="214"/>
      <c r="Q2103" s="214"/>
      <c r="R2103" s="214"/>
      <c r="S2103" s="214"/>
      <c r="T2103" s="215"/>
      <c r="AT2103" s="216" t="s">
        <v>211</v>
      </c>
      <c r="AU2103" s="216" t="s">
        <v>86</v>
      </c>
      <c r="AV2103" s="13" t="s">
        <v>84</v>
      </c>
      <c r="AW2103" s="13" t="s">
        <v>32</v>
      </c>
      <c r="AX2103" s="13" t="s">
        <v>76</v>
      </c>
      <c r="AY2103" s="216" t="s">
        <v>200</v>
      </c>
    </row>
    <row r="2104" spans="1:65" s="14" customFormat="1" ht="11.25">
      <c r="B2104" s="217"/>
      <c r="C2104" s="218"/>
      <c r="D2104" s="208" t="s">
        <v>211</v>
      </c>
      <c r="E2104" s="219" t="s">
        <v>1</v>
      </c>
      <c r="F2104" s="220" t="s">
        <v>2516</v>
      </c>
      <c r="G2104" s="218"/>
      <c r="H2104" s="221">
        <v>14.6</v>
      </c>
      <c r="I2104" s="222"/>
      <c r="J2104" s="218"/>
      <c r="K2104" s="218"/>
      <c r="L2104" s="223"/>
      <c r="M2104" s="224"/>
      <c r="N2104" s="225"/>
      <c r="O2104" s="225"/>
      <c r="P2104" s="225"/>
      <c r="Q2104" s="225"/>
      <c r="R2104" s="225"/>
      <c r="S2104" s="225"/>
      <c r="T2104" s="226"/>
      <c r="AT2104" s="227" t="s">
        <v>211</v>
      </c>
      <c r="AU2104" s="227" t="s">
        <v>86</v>
      </c>
      <c r="AV2104" s="14" t="s">
        <v>86</v>
      </c>
      <c r="AW2104" s="14" t="s">
        <v>32</v>
      </c>
      <c r="AX2104" s="14" t="s">
        <v>84</v>
      </c>
      <c r="AY2104" s="227" t="s">
        <v>200</v>
      </c>
    </row>
    <row r="2105" spans="1:65" s="14" customFormat="1" ht="11.25">
      <c r="B2105" s="217"/>
      <c r="C2105" s="218"/>
      <c r="D2105" s="208" t="s">
        <v>211</v>
      </c>
      <c r="E2105" s="218"/>
      <c r="F2105" s="220" t="s">
        <v>2538</v>
      </c>
      <c r="G2105" s="218"/>
      <c r="H2105" s="221">
        <v>15.33</v>
      </c>
      <c r="I2105" s="222"/>
      <c r="J2105" s="218"/>
      <c r="K2105" s="218"/>
      <c r="L2105" s="223"/>
      <c r="M2105" s="224"/>
      <c r="N2105" s="225"/>
      <c r="O2105" s="225"/>
      <c r="P2105" s="225"/>
      <c r="Q2105" s="225"/>
      <c r="R2105" s="225"/>
      <c r="S2105" s="225"/>
      <c r="T2105" s="226"/>
      <c r="AT2105" s="227" t="s">
        <v>211</v>
      </c>
      <c r="AU2105" s="227" t="s">
        <v>86</v>
      </c>
      <c r="AV2105" s="14" t="s">
        <v>86</v>
      </c>
      <c r="AW2105" s="14" t="s">
        <v>4</v>
      </c>
      <c r="AX2105" s="14" t="s">
        <v>84</v>
      </c>
      <c r="AY2105" s="227" t="s">
        <v>200</v>
      </c>
    </row>
    <row r="2106" spans="1:65" s="2" customFormat="1" ht="24.2" customHeight="1">
      <c r="A2106" s="35"/>
      <c r="B2106" s="36"/>
      <c r="C2106" s="188" t="s">
        <v>2539</v>
      </c>
      <c r="D2106" s="188" t="s">
        <v>202</v>
      </c>
      <c r="E2106" s="189" t="s">
        <v>2540</v>
      </c>
      <c r="F2106" s="190" t="s">
        <v>2541</v>
      </c>
      <c r="G2106" s="191" t="s">
        <v>415</v>
      </c>
      <c r="H2106" s="192">
        <v>13.18</v>
      </c>
      <c r="I2106" s="193"/>
      <c r="J2106" s="194">
        <f>ROUND(I2106*H2106,2)</f>
        <v>0</v>
      </c>
      <c r="K2106" s="190" t="s">
        <v>206</v>
      </c>
      <c r="L2106" s="40"/>
      <c r="M2106" s="195" t="s">
        <v>1</v>
      </c>
      <c r="N2106" s="196" t="s">
        <v>41</v>
      </c>
      <c r="O2106" s="72"/>
      <c r="P2106" s="197">
        <f>O2106*H2106</f>
        <v>0</v>
      </c>
      <c r="Q2106" s="197">
        <v>4.0000000000000002E-4</v>
      </c>
      <c r="R2106" s="197">
        <f>Q2106*H2106</f>
        <v>5.2719999999999998E-3</v>
      </c>
      <c r="S2106" s="197">
        <v>0</v>
      </c>
      <c r="T2106" s="198">
        <f>S2106*H2106</f>
        <v>0</v>
      </c>
      <c r="U2106" s="35"/>
      <c r="V2106" s="35"/>
      <c r="W2106" s="35"/>
      <c r="X2106" s="35"/>
      <c r="Y2106" s="35"/>
      <c r="Z2106" s="35"/>
      <c r="AA2106" s="35"/>
      <c r="AB2106" s="35"/>
      <c r="AC2106" s="35"/>
      <c r="AD2106" s="35"/>
      <c r="AE2106" s="35"/>
      <c r="AR2106" s="199" t="s">
        <v>314</v>
      </c>
      <c r="AT2106" s="199" t="s">
        <v>202</v>
      </c>
      <c r="AU2106" s="199" t="s">
        <v>86</v>
      </c>
      <c r="AY2106" s="18" t="s">
        <v>200</v>
      </c>
      <c r="BE2106" s="200">
        <f>IF(N2106="základní",J2106,0)</f>
        <v>0</v>
      </c>
      <c r="BF2106" s="200">
        <f>IF(N2106="snížená",J2106,0)</f>
        <v>0</v>
      </c>
      <c r="BG2106" s="200">
        <f>IF(N2106="zákl. přenesená",J2106,0)</f>
        <v>0</v>
      </c>
      <c r="BH2106" s="200">
        <f>IF(N2106="sníž. přenesená",J2106,0)</f>
        <v>0</v>
      </c>
      <c r="BI2106" s="200">
        <f>IF(N2106="nulová",J2106,0)</f>
        <v>0</v>
      </c>
      <c r="BJ2106" s="18" t="s">
        <v>84</v>
      </c>
      <c r="BK2106" s="200">
        <f>ROUND(I2106*H2106,2)</f>
        <v>0</v>
      </c>
      <c r="BL2106" s="18" t="s">
        <v>314</v>
      </c>
      <c r="BM2106" s="199" t="s">
        <v>2542</v>
      </c>
    </row>
    <row r="2107" spans="1:65" s="2" customFormat="1" ht="11.25">
      <c r="A2107" s="35"/>
      <c r="B2107" s="36"/>
      <c r="C2107" s="37"/>
      <c r="D2107" s="201" t="s">
        <v>209</v>
      </c>
      <c r="E2107" s="37"/>
      <c r="F2107" s="202" t="s">
        <v>2543</v>
      </c>
      <c r="G2107" s="37"/>
      <c r="H2107" s="37"/>
      <c r="I2107" s="203"/>
      <c r="J2107" s="37"/>
      <c r="K2107" s="37"/>
      <c r="L2107" s="40"/>
      <c r="M2107" s="204"/>
      <c r="N2107" s="205"/>
      <c r="O2107" s="72"/>
      <c r="P2107" s="72"/>
      <c r="Q2107" s="72"/>
      <c r="R2107" s="72"/>
      <c r="S2107" s="72"/>
      <c r="T2107" s="73"/>
      <c r="U2107" s="35"/>
      <c r="V2107" s="35"/>
      <c r="W2107" s="35"/>
      <c r="X2107" s="35"/>
      <c r="Y2107" s="35"/>
      <c r="Z2107" s="35"/>
      <c r="AA2107" s="35"/>
      <c r="AB2107" s="35"/>
      <c r="AC2107" s="35"/>
      <c r="AD2107" s="35"/>
      <c r="AE2107" s="35"/>
      <c r="AT2107" s="18" t="s">
        <v>209</v>
      </c>
      <c r="AU2107" s="18" t="s">
        <v>86</v>
      </c>
    </row>
    <row r="2108" spans="1:65" s="13" customFormat="1" ht="11.25">
      <c r="B2108" s="206"/>
      <c r="C2108" s="207"/>
      <c r="D2108" s="208" t="s">
        <v>211</v>
      </c>
      <c r="E2108" s="209" t="s">
        <v>1</v>
      </c>
      <c r="F2108" s="210" t="s">
        <v>2544</v>
      </c>
      <c r="G2108" s="207"/>
      <c r="H2108" s="209" t="s">
        <v>1</v>
      </c>
      <c r="I2108" s="211"/>
      <c r="J2108" s="207"/>
      <c r="K2108" s="207"/>
      <c r="L2108" s="212"/>
      <c r="M2108" s="213"/>
      <c r="N2108" s="214"/>
      <c r="O2108" s="214"/>
      <c r="P2108" s="214"/>
      <c r="Q2108" s="214"/>
      <c r="R2108" s="214"/>
      <c r="S2108" s="214"/>
      <c r="T2108" s="215"/>
      <c r="AT2108" s="216" t="s">
        <v>211</v>
      </c>
      <c r="AU2108" s="216" t="s">
        <v>86</v>
      </c>
      <c r="AV2108" s="13" t="s">
        <v>84</v>
      </c>
      <c r="AW2108" s="13" t="s">
        <v>32</v>
      </c>
      <c r="AX2108" s="13" t="s">
        <v>76</v>
      </c>
      <c r="AY2108" s="216" t="s">
        <v>200</v>
      </c>
    </row>
    <row r="2109" spans="1:65" s="14" customFormat="1" ht="11.25">
      <c r="B2109" s="217"/>
      <c r="C2109" s="218"/>
      <c r="D2109" s="208" t="s">
        <v>211</v>
      </c>
      <c r="E2109" s="219" t="s">
        <v>1</v>
      </c>
      <c r="F2109" s="220" t="s">
        <v>2545</v>
      </c>
      <c r="G2109" s="218"/>
      <c r="H2109" s="221">
        <v>13.18</v>
      </c>
      <c r="I2109" s="222"/>
      <c r="J2109" s="218"/>
      <c r="K2109" s="218"/>
      <c r="L2109" s="223"/>
      <c r="M2109" s="224"/>
      <c r="N2109" s="225"/>
      <c r="O2109" s="225"/>
      <c r="P2109" s="225"/>
      <c r="Q2109" s="225"/>
      <c r="R2109" s="225"/>
      <c r="S2109" s="225"/>
      <c r="T2109" s="226"/>
      <c r="AT2109" s="227" t="s">
        <v>211</v>
      </c>
      <c r="AU2109" s="227" t="s">
        <v>86</v>
      </c>
      <c r="AV2109" s="14" t="s">
        <v>86</v>
      </c>
      <c r="AW2109" s="14" t="s">
        <v>32</v>
      </c>
      <c r="AX2109" s="14" t="s">
        <v>84</v>
      </c>
      <c r="AY2109" s="227" t="s">
        <v>200</v>
      </c>
    </row>
    <row r="2110" spans="1:65" s="2" customFormat="1" ht="16.5" customHeight="1">
      <c r="A2110" s="35"/>
      <c r="B2110" s="36"/>
      <c r="C2110" s="250" t="s">
        <v>2546</v>
      </c>
      <c r="D2110" s="250" t="s">
        <v>302</v>
      </c>
      <c r="E2110" s="251" t="s">
        <v>2547</v>
      </c>
      <c r="F2110" s="252" t="s">
        <v>2548</v>
      </c>
      <c r="G2110" s="253" t="s">
        <v>415</v>
      </c>
      <c r="H2110" s="254">
        <v>13.839</v>
      </c>
      <c r="I2110" s="255"/>
      <c r="J2110" s="256">
        <f>ROUND(I2110*H2110,2)</f>
        <v>0</v>
      </c>
      <c r="K2110" s="252" t="s">
        <v>1</v>
      </c>
      <c r="L2110" s="257"/>
      <c r="M2110" s="258" t="s">
        <v>1</v>
      </c>
      <c r="N2110" s="259" t="s">
        <v>41</v>
      </c>
      <c r="O2110" s="72"/>
      <c r="P2110" s="197">
        <f>O2110*H2110</f>
        <v>0</v>
      </c>
      <c r="Q2110" s="197">
        <v>0.01</v>
      </c>
      <c r="R2110" s="197">
        <f>Q2110*H2110</f>
        <v>0.13839000000000001</v>
      </c>
      <c r="S2110" s="197">
        <v>0</v>
      </c>
      <c r="T2110" s="198">
        <f>S2110*H2110</f>
        <v>0</v>
      </c>
      <c r="U2110" s="35"/>
      <c r="V2110" s="35"/>
      <c r="W2110" s="35"/>
      <c r="X2110" s="35"/>
      <c r="Y2110" s="35"/>
      <c r="Z2110" s="35"/>
      <c r="AA2110" s="35"/>
      <c r="AB2110" s="35"/>
      <c r="AC2110" s="35"/>
      <c r="AD2110" s="35"/>
      <c r="AE2110" s="35"/>
      <c r="AR2110" s="199" t="s">
        <v>441</v>
      </c>
      <c r="AT2110" s="199" t="s">
        <v>302</v>
      </c>
      <c r="AU2110" s="199" t="s">
        <v>86</v>
      </c>
      <c r="AY2110" s="18" t="s">
        <v>200</v>
      </c>
      <c r="BE2110" s="200">
        <f>IF(N2110="základní",J2110,0)</f>
        <v>0</v>
      </c>
      <c r="BF2110" s="200">
        <f>IF(N2110="snížená",J2110,0)</f>
        <v>0</v>
      </c>
      <c r="BG2110" s="200">
        <f>IF(N2110="zákl. přenesená",J2110,0)</f>
        <v>0</v>
      </c>
      <c r="BH2110" s="200">
        <f>IF(N2110="sníž. přenesená",J2110,0)</f>
        <v>0</v>
      </c>
      <c r="BI2110" s="200">
        <f>IF(N2110="nulová",J2110,0)</f>
        <v>0</v>
      </c>
      <c r="BJ2110" s="18" t="s">
        <v>84</v>
      </c>
      <c r="BK2110" s="200">
        <f>ROUND(I2110*H2110,2)</f>
        <v>0</v>
      </c>
      <c r="BL2110" s="18" t="s">
        <v>314</v>
      </c>
      <c r="BM2110" s="199" t="s">
        <v>2549</v>
      </c>
    </row>
    <row r="2111" spans="1:65" s="2" customFormat="1" ht="29.25">
      <c r="A2111" s="35"/>
      <c r="B2111" s="36"/>
      <c r="C2111" s="37"/>
      <c r="D2111" s="208" t="s">
        <v>816</v>
      </c>
      <c r="E2111" s="37"/>
      <c r="F2111" s="261" t="s">
        <v>2521</v>
      </c>
      <c r="G2111" s="37"/>
      <c r="H2111" s="37"/>
      <c r="I2111" s="203"/>
      <c r="J2111" s="37"/>
      <c r="K2111" s="37"/>
      <c r="L2111" s="40"/>
      <c r="M2111" s="204"/>
      <c r="N2111" s="205"/>
      <c r="O2111" s="72"/>
      <c r="P2111" s="72"/>
      <c r="Q2111" s="72"/>
      <c r="R2111" s="72"/>
      <c r="S2111" s="72"/>
      <c r="T2111" s="73"/>
      <c r="U2111" s="35"/>
      <c r="V2111" s="35"/>
      <c r="W2111" s="35"/>
      <c r="X2111" s="35"/>
      <c r="Y2111" s="35"/>
      <c r="Z2111" s="35"/>
      <c r="AA2111" s="35"/>
      <c r="AB2111" s="35"/>
      <c r="AC2111" s="35"/>
      <c r="AD2111" s="35"/>
      <c r="AE2111" s="35"/>
      <c r="AT2111" s="18" t="s">
        <v>816</v>
      </c>
      <c r="AU2111" s="18" t="s">
        <v>86</v>
      </c>
    </row>
    <row r="2112" spans="1:65" s="14" customFormat="1" ht="11.25">
      <c r="B2112" s="217"/>
      <c r="C2112" s="218"/>
      <c r="D2112" s="208" t="s">
        <v>211</v>
      </c>
      <c r="E2112" s="218"/>
      <c r="F2112" s="220" t="s">
        <v>2550</v>
      </c>
      <c r="G2112" s="218"/>
      <c r="H2112" s="221">
        <v>13.839</v>
      </c>
      <c r="I2112" s="222"/>
      <c r="J2112" s="218"/>
      <c r="K2112" s="218"/>
      <c r="L2112" s="223"/>
      <c r="M2112" s="224"/>
      <c r="N2112" s="225"/>
      <c r="O2112" s="225"/>
      <c r="P2112" s="225"/>
      <c r="Q2112" s="225"/>
      <c r="R2112" s="225"/>
      <c r="S2112" s="225"/>
      <c r="T2112" s="226"/>
      <c r="AT2112" s="227" t="s">
        <v>211</v>
      </c>
      <c r="AU2112" s="227" t="s">
        <v>86</v>
      </c>
      <c r="AV2112" s="14" t="s">
        <v>86</v>
      </c>
      <c r="AW2112" s="14" t="s">
        <v>4</v>
      </c>
      <c r="AX2112" s="14" t="s">
        <v>84</v>
      </c>
      <c r="AY2112" s="227" t="s">
        <v>200</v>
      </c>
    </row>
    <row r="2113" spans="1:65" s="2" customFormat="1" ht="24.2" customHeight="1">
      <c r="A2113" s="35"/>
      <c r="B2113" s="36"/>
      <c r="C2113" s="188" t="s">
        <v>2551</v>
      </c>
      <c r="D2113" s="188" t="s">
        <v>202</v>
      </c>
      <c r="E2113" s="189" t="s">
        <v>2552</v>
      </c>
      <c r="F2113" s="190" t="s">
        <v>2553</v>
      </c>
      <c r="G2113" s="191" t="s">
        <v>415</v>
      </c>
      <c r="H2113" s="192">
        <v>25.92</v>
      </c>
      <c r="I2113" s="193"/>
      <c r="J2113" s="194">
        <f>ROUND(I2113*H2113,2)</f>
        <v>0</v>
      </c>
      <c r="K2113" s="190" t="s">
        <v>206</v>
      </c>
      <c r="L2113" s="40"/>
      <c r="M2113" s="195" t="s">
        <v>1</v>
      </c>
      <c r="N2113" s="196" t="s">
        <v>41</v>
      </c>
      <c r="O2113" s="72"/>
      <c r="P2113" s="197">
        <f>O2113*H2113</f>
        <v>0</v>
      </c>
      <c r="Q2113" s="197">
        <v>1.7000000000000001E-4</v>
      </c>
      <c r="R2113" s="197">
        <f>Q2113*H2113</f>
        <v>4.4064000000000004E-3</v>
      </c>
      <c r="S2113" s="197">
        <v>0</v>
      </c>
      <c r="T2113" s="198">
        <f>S2113*H2113</f>
        <v>0</v>
      </c>
      <c r="U2113" s="35"/>
      <c r="V2113" s="35"/>
      <c r="W2113" s="35"/>
      <c r="X2113" s="35"/>
      <c r="Y2113" s="35"/>
      <c r="Z2113" s="35"/>
      <c r="AA2113" s="35"/>
      <c r="AB2113" s="35"/>
      <c r="AC2113" s="35"/>
      <c r="AD2113" s="35"/>
      <c r="AE2113" s="35"/>
      <c r="AR2113" s="199" t="s">
        <v>314</v>
      </c>
      <c r="AT2113" s="199" t="s">
        <v>202</v>
      </c>
      <c r="AU2113" s="199" t="s">
        <v>86</v>
      </c>
      <c r="AY2113" s="18" t="s">
        <v>200</v>
      </c>
      <c r="BE2113" s="200">
        <f>IF(N2113="základní",J2113,0)</f>
        <v>0</v>
      </c>
      <c r="BF2113" s="200">
        <f>IF(N2113="snížená",J2113,0)</f>
        <v>0</v>
      </c>
      <c r="BG2113" s="200">
        <f>IF(N2113="zákl. přenesená",J2113,0)</f>
        <v>0</v>
      </c>
      <c r="BH2113" s="200">
        <f>IF(N2113="sníž. přenesená",J2113,0)</f>
        <v>0</v>
      </c>
      <c r="BI2113" s="200">
        <f>IF(N2113="nulová",J2113,0)</f>
        <v>0</v>
      </c>
      <c r="BJ2113" s="18" t="s">
        <v>84</v>
      </c>
      <c r="BK2113" s="200">
        <f>ROUND(I2113*H2113,2)</f>
        <v>0</v>
      </c>
      <c r="BL2113" s="18" t="s">
        <v>314</v>
      </c>
      <c r="BM2113" s="199" t="s">
        <v>2554</v>
      </c>
    </row>
    <row r="2114" spans="1:65" s="2" customFormat="1" ht="11.25">
      <c r="A2114" s="35"/>
      <c r="B2114" s="36"/>
      <c r="C2114" s="37"/>
      <c r="D2114" s="201" t="s">
        <v>209</v>
      </c>
      <c r="E2114" s="37"/>
      <c r="F2114" s="202" t="s">
        <v>2555</v>
      </c>
      <c r="G2114" s="37"/>
      <c r="H2114" s="37"/>
      <c r="I2114" s="203"/>
      <c r="J2114" s="37"/>
      <c r="K2114" s="37"/>
      <c r="L2114" s="40"/>
      <c r="M2114" s="204"/>
      <c r="N2114" s="205"/>
      <c r="O2114" s="72"/>
      <c r="P2114" s="72"/>
      <c r="Q2114" s="72"/>
      <c r="R2114" s="72"/>
      <c r="S2114" s="72"/>
      <c r="T2114" s="73"/>
      <c r="U2114" s="35"/>
      <c r="V2114" s="35"/>
      <c r="W2114" s="35"/>
      <c r="X2114" s="35"/>
      <c r="Y2114" s="35"/>
      <c r="Z2114" s="35"/>
      <c r="AA2114" s="35"/>
      <c r="AB2114" s="35"/>
      <c r="AC2114" s="35"/>
      <c r="AD2114" s="35"/>
      <c r="AE2114" s="35"/>
      <c r="AT2114" s="18" t="s">
        <v>209</v>
      </c>
      <c r="AU2114" s="18" t="s">
        <v>86</v>
      </c>
    </row>
    <row r="2115" spans="1:65" s="13" customFormat="1" ht="11.25">
      <c r="B2115" s="206"/>
      <c r="C2115" s="207"/>
      <c r="D2115" s="208" t="s">
        <v>211</v>
      </c>
      <c r="E2115" s="209" t="s">
        <v>1</v>
      </c>
      <c r="F2115" s="210" t="s">
        <v>2556</v>
      </c>
      <c r="G2115" s="207"/>
      <c r="H2115" s="209" t="s">
        <v>1</v>
      </c>
      <c r="I2115" s="211"/>
      <c r="J2115" s="207"/>
      <c r="K2115" s="207"/>
      <c r="L2115" s="212"/>
      <c r="M2115" s="213"/>
      <c r="N2115" s="214"/>
      <c r="O2115" s="214"/>
      <c r="P2115" s="214"/>
      <c r="Q2115" s="214"/>
      <c r="R2115" s="214"/>
      <c r="S2115" s="214"/>
      <c r="T2115" s="215"/>
      <c r="AT2115" s="216" t="s">
        <v>211</v>
      </c>
      <c r="AU2115" s="216" t="s">
        <v>86</v>
      </c>
      <c r="AV2115" s="13" t="s">
        <v>84</v>
      </c>
      <c r="AW2115" s="13" t="s">
        <v>32</v>
      </c>
      <c r="AX2115" s="13" t="s">
        <v>76</v>
      </c>
      <c r="AY2115" s="216" t="s">
        <v>200</v>
      </c>
    </row>
    <row r="2116" spans="1:65" s="14" customFormat="1" ht="11.25">
      <c r="B2116" s="217"/>
      <c r="C2116" s="218"/>
      <c r="D2116" s="208" t="s">
        <v>211</v>
      </c>
      <c r="E2116" s="219" t="s">
        <v>1</v>
      </c>
      <c r="F2116" s="220" t="s">
        <v>2557</v>
      </c>
      <c r="G2116" s="218"/>
      <c r="H2116" s="221">
        <v>15.8</v>
      </c>
      <c r="I2116" s="222"/>
      <c r="J2116" s="218"/>
      <c r="K2116" s="218"/>
      <c r="L2116" s="223"/>
      <c r="M2116" s="224"/>
      <c r="N2116" s="225"/>
      <c r="O2116" s="225"/>
      <c r="P2116" s="225"/>
      <c r="Q2116" s="225"/>
      <c r="R2116" s="225"/>
      <c r="S2116" s="225"/>
      <c r="T2116" s="226"/>
      <c r="AT2116" s="227" t="s">
        <v>211</v>
      </c>
      <c r="AU2116" s="227" t="s">
        <v>86</v>
      </c>
      <c r="AV2116" s="14" t="s">
        <v>86</v>
      </c>
      <c r="AW2116" s="14" t="s">
        <v>32</v>
      </c>
      <c r="AX2116" s="14" t="s">
        <v>76</v>
      </c>
      <c r="AY2116" s="227" t="s">
        <v>200</v>
      </c>
    </row>
    <row r="2117" spans="1:65" s="13" customFormat="1" ht="11.25">
      <c r="B2117" s="206"/>
      <c r="C2117" s="207"/>
      <c r="D2117" s="208" t="s">
        <v>211</v>
      </c>
      <c r="E2117" s="209" t="s">
        <v>1</v>
      </c>
      <c r="F2117" s="210" t="s">
        <v>2558</v>
      </c>
      <c r="G2117" s="207"/>
      <c r="H2117" s="209" t="s">
        <v>1</v>
      </c>
      <c r="I2117" s="211"/>
      <c r="J2117" s="207"/>
      <c r="K2117" s="207"/>
      <c r="L2117" s="212"/>
      <c r="M2117" s="213"/>
      <c r="N2117" s="214"/>
      <c r="O2117" s="214"/>
      <c r="P2117" s="214"/>
      <c r="Q2117" s="214"/>
      <c r="R2117" s="214"/>
      <c r="S2117" s="214"/>
      <c r="T2117" s="215"/>
      <c r="AT2117" s="216" t="s">
        <v>211</v>
      </c>
      <c r="AU2117" s="216" t="s">
        <v>86</v>
      </c>
      <c r="AV2117" s="13" t="s">
        <v>84</v>
      </c>
      <c r="AW2117" s="13" t="s">
        <v>32</v>
      </c>
      <c r="AX2117" s="13" t="s">
        <v>76</v>
      </c>
      <c r="AY2117" s="216" t="s">
        <v>200</v>
      </c>
    </row>
    <row r="2118" spans="1:65" s="14" customFormat="1" ht="11.25">
      <c r="B2118" s="217"/>
      <c r="C2118" s="218"/>
      <c r="D2118" s="208" t="s">
        <v>211</v>
      </c>
      <c r="E2118" s="219" t="s">
        <v>1</v>
      </c>
      <c r="F2118" s="220" t="s">
        <v>2559</v>
      </c>
      <c r="G2118" s="218"/>
      <c r="H2118" s="221">
        <v>10.119999999999999</v>
      </c>
      <c r="I2118" s="222"/>
      <c r="J2118" s="218"/>
      <c r="K2118" s="218"/>
      <c r="L2118" s="223"/>
      <c r="M2118" s="224"/>
      <c r="N2118" s="225"/>
      <c r="O2118" s="225"/>
      <c r="P2118" s="225"/>
      <c r="Q2118" s="225"/>
      <c r="R2118" s="225"/>
      <c r="S2118" s="225"/>
      <c r="T2118" s="226"/>
      <c r="AT2118" s="227" t="s">
        <v>211</v>
      </c>
      <c r="AU2118" s="227" t="s">
        <v>86</v>
      </c>
      <c r="AV2118" s="14" t="s">
        <v>86</v>
      </c>
      <c r="AW2118" s="14" t="s">
        <v>32</v>
      </c>
      <c r="AX2118" s="14" t="s">
        <v>76</v>
      </c>
      <c r="AY2118" s="227" t="s">
        <v>200</v>
      </c>
    </row>
    <row r="2119" spans="1:65" s="15" customFormat="1" ht="11.25">
      <c r="B2119" s="228"/>
      <c r="C2119" s="229"/>
      <c r="D2119" s="208" t="s">
        <v>211</v>
      </c>
      <c r="E2119" s="230" t="s">
        <v>1</v>
      </c>
      <c r="F2119" s="231" t="s">
        <v>219</v>
      </c>
      <c r="G2119" s="229"/>
      <c r="H2119" s="232">
        <v>25.92</v>
      </c>
      <c r="I2119" s="233"/>
      <c r="J2119" s="229"/>
      <c r="K2119" s="229"/>
      <c r="L2119" s="234"/>
      <c r="M2119" s="235"/>
      <c r="N2119" s="236"/>
      <c r="O2119" s="236"/>
      <c r="P2119" s="236"/>
      <c r="Q2119" s="236"/>
      <c r="R2119" s="236"/>
      <c r="S2119" s="236"/>
      <c r="T2119" s="237"/>
      <c r="AT2119" s="238" t="s">
        <v>211</v>
      </c>
      <c r="AU2119" s="238" t="s">
        <v>86</v>
      </c>
      <c r="AV2119" s="15" t="s">
        <v>207</v>
      </c>
      <c r="AW2119" s="15" t="s">
        <v>32</v>
      </c>
      <c r="AX2119" s="15" t="s">
        <v>84</v>
      </c>
      <c r="AY2119" s="238" t="s">
        <v>200</v>
      </c>
    </row>
    <row r="2120" spans="1:65" s="2" customFormat="1" ht="16.5" customHeight="1">
      <c r="A2120" s="35"/>
      <c r="B2120" s="36"/>
      <c r="C2120" s="250" t="s">
        <v>2560</v>
      </c>
      <c r="D2120" s="250" t="s">
        <v>302</v>
      </c>
      <c r="E2120" s="251" t="s">
        <v>2561</v>
      </c>
      <c r="F2120" s="252" t="s">
        <v>2562</v>
      </c>
      <c r="G2120" s="253" t="s">
        <v>415</v>
      </c>
      <c r="H2120" s="254">
        <v>16.59</v>
      </c>
      <c r="I2120" s="255"/>
      <c r="J2120" s="256">
        <f>ROUND(I2120*H2120,2)</f>
        <v>0</v>
      </c>
      <c r="K2120" s="252" t="s">
        <v>1</v>
      </c>
      <c r="L2120" s="257"/>
      <c r="M2120" s="258" t="s">
        <v>1</v>
      </c>
      <c r="N2120" s="259" t="s">
        <v>41</v>
      </c>
      <c r="O2120" s="72"/>
      <c r="P2120" s="197">
        <f>O2120*H2120</f>
        <v>0</v>
      </c>
      <c r="Q2120" s="197">
        <v>5.0000000000000001E-3</v>
      </c>
      <c r="R2120" s="197">
        <f>Q2120*H2120</f>
        <v>8.2949999999999996E-2</v>
      </c>
      <c r="S2120" s="197">
        <v>0</v>
      </c>
      <c r="T2120" s="198">
        <f>S2120*H2120</f>
        <v>0</v>
      </c>
      <c r="U2120" s="35"/>
      <c r="V2120" s="35"/>
      <c r="W2120" s="35"/>
      <c r="X2120" s="35"/>
      <c r="Y2120" s="35"/>
      <c r="Z2120" s="35"/>
      <c r="AA2120" s="35"/>
      <c r="AB2120" s="35"/>
      <c r="AC2120" s="35"/>
      <c r="AD2120" s="35"/>
      <c r="AE2120" s="35"/>
      <c r="AR2120" s="199" t="s">
        <v>441</v>
      </c>
      <c r="AT2120" s="199" t="s">
        <v>302</v>
      </c>
      <c r="AU2120" s="199" t="s">
        <v>86</v>
      </c>
      <c r="AY2120" s="18" t="s">
        <v>200</v>
      </c>
      <c r="BE2120" s="200">
        <f>IF(N2120="základní",J2120,0)</f>
        <v>0</v>
      </c>
      <c r="BF2120" s="200">
        <f>IF(N2120="snížená",J2120,0)</f>
        <v>0</v>
      </c>
      <c r="BG2120" s="200">
        <f>IF(N2120="zákl. přenesená",J2120,0)</f>
        <v>0</v>
      </c>
      <c r="BH2120" s="200">
        <f>IF(N2120="sníž. přenesená",J2120,0)</f>
        <v>0</v>
      </c>
      <c r="BI2120" s="200">
        <f>IF(N2120="nulová",J2120,0)</f>
        <v>0</v>
      </c>
      <c r="BJ2120" s="18" t="s">
        <v>84</v>
      </c>
      <c r="BK2120" s="200">
        <f>ROUND(I2120*H2120,2)</f>
        <v>0</v>
      </c>
      <c r="BL2120" s="18" t="s">
        <v>314</v>
      </c>
      <c r="BM2120" s="199" t="s">
        <v>2563</v>
      </c>
    </row>
    <row r="2121" spans="1:65" s="2" customFormat="1" ht="29.25">
      <c r="A2121" s="35"/>
      <c r="B2121" s="36"/>
      <c r="C2121" s="37"/>
      <c r="D2121" s="208" t="s">
        <v>816</v>
      </c>
      <c r="E2121" s="37"/>
      <c r="F2121" s="261" t="s">
        <v>2521</v>
      </c>
      <c r="G2121" s="37"/>
      <c r="H2121" s="37"/>
      <c r="I2121" s="203"/>
      <c r="J2121" s="37"/>
      <c r="K2121" s="37"/>
      <c r="L2121" s="40"/>
      <c r="M2121" s="204"/>
      <c r="N2121" s="205"/>
      <c r="O2121" s="72"/>
      <c r="P2121" s="72"/>
      <c r="Q2121" s="72"/>
      <c r="R2121" s="72"/>
      <c r="S2121" s="72"/>
      <c r="T2121" s="73"/>
      <c r="U2121" s="35"/>
      <c r="V2121" s="35"/>
      <c r="W2121" s="35"/>
      <c r="X2121" s="35"/>
      <c r="Y2121" s="35"/>
      <c r="Z2121" s="35"/>
      <c r="AA2121" s="35"/>
      <c r="AB2121" s="35"/>
      <c r="AC2121" s="35"/>
      <c r="AD2121" s="35"/>
      <c r="AE2121" s="35"/>
      <c r="AT2121" s="18" t="s">
        <v>816</v>
      </c>
      <c r="AU2121" s="18" t="s">
        <v>86</v>
      </c>
    </row>
    <row r="2122" spans="1:65" s="13" customFormat="1" ht="11.25">
      <c r="B2122" s="206"/>
      <c r="C2122" s="207"/>
      <c r="D2122" s="208" t="s">
        <v>211</v>
      </c>
      <c r="E2122" s="209" t="s">
        <v>1</v>
      </c>
      <c r="F2122" s="210" t="s">
        <v>2556</v>
      </c>
      <c r="G2122" s="207"/>
      <c r="H2122" s="209" t="s">
        <v>1</v>
      </c>
      <c r="I2122" s="211"/>
      <c r="J2122" s="207"/>
      <c r="K2122" s="207"/>
      <c r="L2122" s="212"/>
      <c r="M2122" s="213"/>
      <c r="N2122" s="214"/>
      <c r="O2122" s="214"/>
      <c r="P2122" s="214"/>
      <c r="Q2122" s="214"/>
      <c r="R2122" s="214"/>
      <c r="S2122" s="214"/>
      <c r="T2122" s="215"/>
      <c r="AT2122" s="216" t="s">
        <v>211</v>
      </c>
      <c r="AU2122" s="216" t="s">
        <v>86</v>
      </c>
      <c r="AV2122" s="13" t="s">
        <v>84</v>
      </c>
      <c r="AW2122" s="13" t="s">
        <v>32</v>
      </c>
      <c r="AX2122" s="13" t="s">
        <v>76</v>
      </c>
      <c r="AY2122" s="216" t="s">
        <v>200</v>
      </c>
    </row>
    <row r="2123" spans="1:65" s="14" customFormat="1" ht="11.25">
      <c r="B2123" s="217"/>
      <c r="C2123" s="218"/>
      <c r="D2123" s="208" t="s">
        <v>211</v>
      </c>
      <c r="E2123" s="219" t="s">
        <v>1</v>
      </c>
      <c r="F2123" s="220" t="s">
        <v>2557</v>
      </c>
      <c r="G2123" s="218"/>
      <c r="H2123" s="221">
        <v>15.8</v>
      </c>
      <c r="I2123" s="222"/>
      <c r="J2123" s="218"/>
      <c r="K2123" s="218"/>
      <c r="L2123" s="223"/>
      <c r="M2123" s="224"/>
      <c r="N2123" s="225"/>
      <c r="O2123" s="225"/>
      <c r="P2123" s="225"/>
      <c r="Q2123" s="225"/>
      <c r="R2123" s="225"/>
      <c r="S2123" s="225"/>
      <c r="T2123" s="226"/>
      <c r="AT2123" s="227" t="s">
        <v>211</v>
      </c>
      <c r="AU2123" s="227" t="s">
        <v>86</v>
      </c>
      <c r="AV2123" s="14" t="s">
        <v>86</v>
      </c>
      <c r="AW2123" s="14" t="s">
        <v>32</v>
      </c>
      <c r="AX2123" s="14" t="s">
        <v>84</v>
      </c>
      <c r="AY2123" s="227" t="s">
        <v>200</v>
      </c>
    </row>
    <row r="2124" spans="1:65" s="14" customFormat="1" ht="11.25">
      <c r="B2124" s="217"/>
      <c r="C2124" s="218"/>
      <c r="D2124" s="208" t="s">
        <v>211</v>
      </c>
      <c r="E2124" s="218"/>
      <c r="F2124" s="220" t="s">
        <v>2564</v>
      </c>
      <c r="G2124" s="218"/>
      <c r="H2124" s="221">
        <v>16.59</v>
      </c>
      <c r="I2124" s="222"/>
      <c r="J2124" s="218"/>
      <c r="K2124" s="218"/>
      <c r="L2124" s="223"/>
      <c r="M2124" s="224"/>
      <c r="N2124" s="225"/>
      <c r="O2124" s="225"/>
      <c r="P2124" s="225"/>
      <c r="Q2124" s="225"/>
      <c r="R2124" s="225"/>
      <c r="S2124" s="225"/>
      <c r="T2124" s="226"/>
      <c r="AT2124" s="227" t="s">
        <v>211</v>
      </c>
      <c r="AU2124" s="227" t="s">
        <v>86</v>
      </c>
      <c r="AV2124" s="14" t="s">
        <v>86</v>
      </c>
      <c r="AW2124" s="14" t="s">
        <v>4</v>
      </c>
      <c r="AX2124" s="14" t="s">
        <v>84</v>
      </c>
      <c r="AY2124" s="227" t="s">
        <v>200</v>
      </c>
    </row>
    <row r="2125" spans="1:65" s="2" customFormat="1" ht="16.5" customHeight="1">
      <c r="A2125" s="35"/>
      <c r="B2125" s="36"/>
      <c r="C2125" s="250" t="s">
        <v>2565</v>
      </c>
      <c r="D2125" s="250" t="s">
        <v>302</v>
      </c>
      <c r="E2125" s="251" t="s">
        <v>2566</v>
      </c>
      <c r="F2125" s="252" t="s">
        <v>2567</v>
      </c>
      <c r="G2125" s="253" t="s">
        <v>415</v>
      </c>
      <c r="H2125" s="254">
        <v>10.625999999999999</v>
      </c>
      <c r="I2125" s="255"/>
      <c r="J2125" s="256">
        <f>ROUND(I2125*H2125,2)</f>
        <v>0</v>
      </c>
      <c r="K2125" s="252" t="s">
        <v>1</v>
      </c>
      <c r="L2125" s="257"/>
      <c r="M2125" s="258" t="s">
        <v>1</v>
      </c>
      <c r="N2125" s="259" t="s">
        <v>41</v>
      </c>
      <c r="O2125" s="72"/>
      <c r="P2125" s="197">
        <f>O2125*H2125</f>
        <v>0</v>
      </c>
      <c r="Q2125" s="197">
        <v>5.0000000000000001E-3</v>
      </c>
      <c r="R2125" s="197">
        <f>Q2125*H2125</f>
        <v>5.3129999999999997E-2</v>
      </c>
      <c r="S2125" s="197">
        <v>0</v>
      </c>
      <c r="T2125" s="198">
        <f>S2125*H2125</f>
        <v>0</v>
      </c>
      <c r="U2125" s="35"/>
      <c r="V2125" s="35"/>
      <c r="W2125" s="35"/>
      <c r="X2125" s="35"/>
      <c r="Y2125" s="35"/>
      <c r="Z2125" s="35"/>
      <c r="AA2125" s="35"/>
      <c r="AB2125" s="35"/>
      <c r="AC2125" s="35"/>
      <c r="AD2125" s="35"/>
      <c r="AE2125" s="35"/>
      <c r="AR2125" s="199" t="s">
        <v>441</v>
      </c>
      <c r="AT2125" s="199" t="s">
        <v>302</v>
      </c>
      <c r="AU2125" s="199" t="s">
        <v>86</v>
      </c>
      <c r="AY2125" s="18" t="s">
        <v>200</v>
      </c>
      <c r="BE2125" s="200">
        <f>IF(N2125="základní",J2125,0)</f>
        <v>0</v>
      </c>
      <c r="BF2125" s="200">
        <f>IF(N2125="snížená",J2125,0)</f>
        <v>0</v>
      </c>
      <c r="BG2125" s="200">
        <f>IF(N2125="zákl. přenesená",J2125,0)</f>
        <v>0</v>
      </c>
      <c r="BH2125" s="200">
        <f>IF(N2125="sníž. přenesená",J2125,0)</f>
        <v>0</v>
      </c>
      <c r="BI2125" s="200">
        <f>IF(N2125="nulová",J2125,0)</f>
        <v>0</v>
      </c>
      <c r="BJ2125" s="18" t="s">
        <v>84</v>
      </c>
      <c r="BK2125" s="200">
        <f>ROUND(I2125*H2125,2)</f>
        <v>0</v>
      </c>
      <c r="BL2125" s="18" t="s">
        <v>314</v>
      </c>
      <c r="BM2125" s="199" t="s">
        <v>2568</v>
      </c>
    </row>
    <row r="2126" spans="1:65" s="2" customFormat="1" ht="29.25">
      <c r="A2126" s="35"/>
      <c r="B2126" s="36"/>
      <c r="C2126" s="37"/>
      <c r="D2126" s="208" t="s">
        <v>816</v>
      </c>
      <c r="E2126" s="37"/>
      <c r="F2126" s="261" t="s">
        <v>2521</v>
      </c>
      <c r="G2126" s="37"/>
      <c r="H2126" s="37"/>
      <c r="I2126" s="203"/>
      <c r="J2126" s="37"/>
      <c r="K2126" s="37"/>
      <c r="L2126" s="40"/>
      <c r="M2126" s="204"/>
      <c r="N2126" s="205"/>
      <c r="O2126" s="72"/>
      <c r="P2126" s="72"/>
      <c r="Q2126" s="72"/>
      <c r="R2126" s="72"/>
      <c r="S2126" s="72"/>
      <c r="T2126" s="73"/>
      <c r="U2126" s="35"/>
      <c r="V2126" s="35"/>
      <c r="W2126" s="35"/>
      <c r="X2126" s="35"/>
      <c r="Y2126" s="35"/>
      <c r="Z2126" s="35"/>
      <c r="AA2126" s="35"/>
      <c r="AB2126" s="35"/>
      <c r="AC2126" s="35"/>
      <c r="AD2126" s="35"/>
      <c r="AE2126" s="35"/>
      <c r="AT2126" s="18" t="s">
        <v>816</v>
      </c>
      <c r="AU2126" s="18" t="s">
        <v>86</v>
      </c>
    </row>
    <row r="2127" spans="1:65" s="13" customFormat="1" ht="11.25">
      <c r="B2127" s="206"/>
      <c r="C2127" s="207"/>
      <c r="D2127" s="208" t="s">
        <v>211</v>
      </c>
      <c r="E2127" s="209" t="s">
        <v>1</v>
      </c>
      <c r="F2127" s="210" t="s">
        <v>2558</v>
      </c>
      <c r="G2127" s="207"/>
      <c r="H2127" s="209" t="s">
        <v>1</v>
      </c>
      <c r="I2127" s="211"/>
      <c r="J2127" s="207"/>
      <c r="K2127" s="207"/>
      <c r="L2127" s="212"/>
      <c r="M2127" s="213"/>
      <c r="N2127" s="214"/>
      <c r="O2127" s="214"/>
      <c r="P2127" s="214"/>
      <c r="Q2127" s="214"/>
      <c r="R2127" s="214"/>
      <c r="S2127" s="214"/>
      <c r="T2127" s="215"/>
      <c r="AT2127" s="216" t="s">
        <v>211</v>
      </c>
      <c r="AU2127" s="216" t="s">
        <v>86</v>
      </c>
      <c r="AV2127" s="13" t="s">
        <v>84</v>
      </c>
      <c r="AW2127" s="13" t="s">
        <v>32</v>
      </c>
      <c r="AX2127" s="13" t="s">
        <v>76</v>
      </c>
      <c r="AY2127" s="216" t="s">
        <v>200</v>
      </c>
    </row>
    <row r="2128" spans="1:65" s="14" customFormat="1" ht="11.25">
      <c r="B2128" s="217"/>
      <c r="C2128" s="218"/>
      <c r="D2128" s="208" t="s">
        <v>211</v>
      </c>
      <c r="E2128" s="219" t="s">
        <v>1</v>
      </c>
      <c r="F2128" s="220" t="s">
        <v>2559</v>
      </c>
      <c r="G2128" s="218"/>
      <c r="H2128" s="221">
        <v>10.119999999999999</v>
      </c>
      <c r="I2128" s="222"/>
      <c r="J2128" s="218"/>
      <c r="K2128" s="218"/>
      <c r="L2128" s="223"/>
      <c r="M2128" s="224"/>
      <c r="N2128" s="225"/>
      <c r="O2128" s="225"/>
      <c r="P2128" s="225"/>
      <c r="Q2128" s="225"/>
      <c r="R2128" s="225"/>
      <c r="S2128" s="225"/>
      <c r="T2128" s="226"/>
      <c r="AT2128" s="227" t="s">
        <v>211</v>
      </c>
      <c r="AU2128" s="227" t="s">
        <v>86</v>
      </c>
      <c r="AV2128" s="14" t="s">
        <v>86</v>
      </c>
      <c r="AW2128" s="14" t="s">
        <v>32</v>
      </c>
      <c r="AX2128" s="14" t="s">
        <v>84</v>
      </c>
      <c r="AY2128" s="227" t="s">
        <v>200</v>
      </c>
    </row>
    <row r="2129" spans="1:65" s="14" customFormat="1" ht="11.25">
      <c r="B2129" s="217"/>
      <c r="C2129" s="218"/>
      <c r="D2129" s="208" t="s">
        <v>211</v>
      </c>
      <c r="E2129" s="218"/>
      <c r="F2129" s="220" t="s">
        <v>2569</v>
      </c>
      <c r="G2129" s="218"/>
      <c r="H2129" s="221">
        <v>10.625999999999999</v>
      </c>
      <c r="I2129" s="222"/>
      <c r="J2129" s="218"/>
      <c r="K2129" s="218"/>
      <c r="L2129" s="223"/>
      <c r="M2129" s="224"/>
      <c r="N2129" s="225"/>
      <c r="O2129" s="225"/>
      <c r="P2129" s="225"/>
      <c r="Q2129" s="225"/>
      <c r="R2129" s="225"/>
      <c r="S2129" s="225"/>
      <c r="T2129" s="226"/>
      <c r="AT2129" s="227" t="s">
        <v>211</v>
      </c>
      <c r="AU2129" s="227" t="s">
        <v>86</v>
      </c>
      <c r="AV2129" s="14" t="s">
        <v>86</v>
      </c>
      <c r="AW2129" s="14" t="s">
        <v>4</v>
      </c>
      <c r="AX2129" s="14" t="s">
        <v>84</v>
      </c>
      <c r="AY2129" s="227" t="s">
        <v>200</v>
      </c>
    </row>
    <row r="2130" spans="1:65" s="2" customFormat="1" ht="24.2" customHeight="1">
      <c r="A2130" s="35"/>
      <c r="B2130" s="36"/>
      <c r="C2130" s="188" t="s">
        <v>2570</v>
      </c>
      <c r="D2130" s="188" t="s">
        <v>202</v>
      </c>
      <c r="E2130" s="189" t="s">
        <v>2571</v>
      </c>
      <c r="F2130" s="190" t="s">
        <v>2572</v>
      </c>
      <c r="G2130" s="191" t="s">
        <v>415</v>
      </c>
      <c r="H2130" s="192">
        <v>7</v>
      </c>
      <c r="I2130" s="193"/>
      <c r="J2130" s="194">
        <f>ROUND(I2130*H2130,2)</f>
        <v>0</v>
      </c>
      <c r="K2130" s="190" t="s">
        <v>206</v>
      </c>
      <c r="L2130" s="40"/>
      <c r="M2130" s="195" t="s">
        <v>1</v>
      </c>
      <c r="N2130" s="196" t="s">
        <v>41</v>
      </c>
      <c r="O2130" s="72"/>
      <c r="P2130" s="197">
        <f>O2130*H2130</f>
        <v>0</v>
      </c>
      <c r="Q2130" s="197">
        <v>0</v>
      </c>
      <c r="R2130" s="197">
        <f>Q2130*H2130</f>
        <v>0</v>
      </c>
      <c r="S2130" s="197">
        <v>0</v>
      </c>
      <c r="T2130" s="198">
        <f>S2130*H2130</f>
        <v>0</v>
      </c>
      <c r="U2130" s="35"/>
      <c r="V2130" s="35"/>
      <c r="W2130" s="35"/>
      <c r="X2130" s="35"/>
      <c r="Y2130" s="35"/>
      <c r="Z2130" s="35"/>
      <c r="AA2130" s="35"/>
      <c r="AB2130" s="35"/>
      <c r="AC2130" s="35"/>
      <c r="AD2130" s="35"/>
      <c r="AE2130" s="35"/>
      <c r="AR2130" s="199" t="s">
        <v>314</v>
      </c>
      <c r="AT2130" s="199" t="s">
        <v>202</v>
      </c>
      <c r="AU2130" s="199" t="s">
        <v>86</v>
      </c>
      <c r="AY2130" s="18" t="s">
        <v>200</v>
      </c>
      <c r="BE2130" s="200">
        <f>IF(N2130="základní",J2130,0)</f>
        <v>0</v>
      </c>
      <c r="BF2130" s="200">
        <f>IF(N2130="snížená",J2130,0)</f>
        <v>0</v>
      </c>
      <c r="BG2130" s="200">
        <f>IF(N2130="zákl. přenesená",J2130,0)</f>
        <v>0</v>
      </c>
      <c r="BH2130" s="200">
        <f>IF(N2130="sníž. přenesená",J2130,0)</f>
        <v>0</v>
      </c>
      <c r="BI2130" s="200">
        <f>IF(N2130="nulová",J2130,0)</f>
        <v>0</v>
      </c>
      <c r="BJ2130" s="18" t="s">
        <v>84</v>
      </c>
      <c r="BK2130" s="200">
        <f>ROUND(I2130*H2130,2)</f>
        <v>0</v>
      </c>
      <c r="BL2130" s="18" t="s">
        <v>314</v>
      </c>
      <c r="BM2130" s="199" t="s">
        <v>2573</v>
      </c>
    </row>
    <row r="2131" spans="1:65" s="2" customFormat="1" ht="11.25">
      <c r="A2131" s="35"/>
      <c r="B2131" s="36"/>
      <c r="C2131" s="37"/>
      <c r="D2131" s="201" t="s">
        <v>209</v>
      </c>
      <c r="E2131" s="37"/>
      <c r="F2131" s="202" t="s">
        <v>2574</v>
      </c>
      <c r="G2131" s="37"/>
      <c r="H2131" s="37"/>
      <c r="I2131" s="203"/>
      <c r="J2131" s="37"/>
      <c r="K2131" s="37"/>
      <c r="L2131" s="40"/>
      <c r="M2131" s="204"/>
      <c r="N2131" s="205"/>
      <c r="O2131" s="72"/>
      <c r="P2131" s="72"/>
      <c r="Q2131" s="72"/>
      <c r="R2131" s="72"/>
      <c r="S2131" s="72"/>
      <c r="T2131" s="73"/>
      <c r="U2131" s="35"/>
      <c r="V2131" s="35"/>
      <c r="W2131" s="35"/>
      <c r="X2131" s="35"/>
      <c r="Y2131" s="35"/>
      <c r="Z2131" s="35"/>
      <c r="AA2131" s="35"/>
      <c r="AB2131" s="35"/>
      <c r="AC2131" s="35"/>
      <c r="AD2131" s="35"/>
      <c r="AE2131" s="35"/>
      <c r="AT2131" s="18" t="s">
        <v>209</v>
      </c>
      <c r="AU2131" s="18" t="s">
        <v>86</v>
      </c>
    </row>
    <row r="2132" spans="1:65" s="13" customFormat="1" ht="11.25">
      <c r="B2132" s="206"/>
      <c r="C2132" s="207"/>
      <c r="D2132" s="208" t="s">
        <v>211</v>
      </c>
      <c r="E2132" s="209" t="s">
        <v>1</v>
      </c>
      <c r="F2132" s="210" t="s">
        <v>2575</v>
      </c>
      <c r="G2132" s="207"/>
      <c r="H2132" s="209" t="s">
        <v>1</v>
      </c>
      <c r="I2132" s="211"/>
      <c r="J2132" s="207"/>
      <c r="K2132" s="207"/>
      <c r="L2132" s="212"/>
      <c r="M2132" s="213"/>
      <c r="N2132" s="214"/>
      <c r="O2132" s="214"/>
      <c r="P2132" s="214"/>
      <c r="Q2132" s="214"/>
      <c r="R2132" s="214"/>
      <c r="S2132" s="214"/>
      <c r="T2132" s="215"/>
      <c r="AT2132" s="216" t="s">
        <v>211</v>
      </c>
      <c r="AU2132" s="216" t="s">
        <v>86</v>
      </c>
      <c r="AV2132" s="13" t="s">
        <v>84</v>
      </c>
      <c r="AW2132" s="13" t="s">
        <v>32</v>
      </c>
      <c r="AX2132" s="13" t="s">
        <v>76</v>
      </c>
      <c r="AY2132" s="216" t="s">
        <v>200</v>
      </c>
    </row>
    <row r="2133" spans="1:65" s="14" customFormat="1" ht="11.25">
      <c r="B2133" s="217"/>
      <c r="C2133" s="218"/>
      <c r="D2133" s="208" t="s">
        <v>211</v>
      </c>
      <c r="E2133" s="219" t="s">
        <v>1</v>
      </c>
      <c r="F2133" s="220" t="s">
        <v>2576</v>
      </c>
      <c r="G2133" s="218"/>
      <c r="H2133" s="221">
        <v>7</v>
      </c>
      <c r="I2133" s="222"/>
      <c r="J2133" s="218"/>
      <c r="K2133" s="218"/>
      <c r="L2133" s="223"/>
      <c r="M2133" s="224"/>
      <c r="N2133" s="225"/>
      <c r="O2133" s="225"/>
      <c r="P2133" s="225"/>
      <c r="Q2133" s="225"/>
      <c r="R2133" s="225"/>
      <c r="S2133" s="225"/>
      <c r="T2133" s="226"/>
      <c r="AT2133" s="227" t="s">
        <v>211</v>
      </c>
      <c r="AU2133" s="227" t="s">
        <v>86</v>
      </c>
      <c r="AV2133" s="14" t="s">
        <v>86</v>
      </c>
      <c r="AW2133" s="14" t="s">
        <v>32</v>
      </c>
      <c r="AX2133" s="14" t="s">
        <v>84</v>
      </c>
      <c r="AY2133" s="227" t="s">
        <v>200</v>
      </c>
    </row>
    <row r="2134" spans="1:65" s="2" customFormat="1" ht="21.75" customHeight="1">
      <c r="A2134" s="35"/>
      <c r="B2134" s="36"/>
      <c r="C2134" s="250" t="s">
        <v>2577</v>
      </c>
      <c r="D2134" s="250" t="s">
        <v>302</v>
      </c>
      <c r="E2134" s="251" t="s">
        <v>2578</v>
      </c>
      <c r="F2134" s="252" t="s">
        <v>2579</v>
      </c>
      <c r="G2134" s="253" t="s">
        <v>415</v>
      </c>
      <c r="H2134" s="254">
        <v>8.0500000000000007</v>
      </c>
      <c r="I2134" s="255"/>
      <c r="J2134" s="256">
        <f>ROUND(I2134*H2134,2)</f>
        <v>0</v>
      </c>
      <c r="K2134" s="252" t="s">
        <v>206</v>
      </c>
      <c r="L2134" s="257"/>
      <c r="M2134" s="258" t="s">
        <v>1</v>
      </c>
      <c r="N2134" s="259" t="s">
        <v>41</v>
      </c>
      <c r="O2134" s="72"/>
      <c r="P2134" s="197">
        <f>O2134*H2134</f>
        <v>0</v>
      </c>
      <c r="Q2134" s="197">
        <v>2.0000000000000001E-4</v>
      </c>
      <c r="R2134" s="197">
        <f>Q2134*H2134</f>
        <v>1.6100000000000003E-3</v>
      </c>
      <c r="S2134" s="197">
        <v>0</v>
      </c>
      <c r="T2134" s="198">
        <f>S2134*H2134</f>
        <v>0</v>
      </c>
      <c r="U2134" s="35"/>
      <c r="V2134" s="35"/>
      <c r="W2134" s="35"/>
      <c r="X2134" s="35"/>
      <c r="Y2134" s="35"/>
      <c r="Z2134" s="35"/>
      <c r="AA2134" s="35"/>
      <c r="AB2134" s="35"/>
      <c r="AC2134" s="35"/>
      <c r="AD2134" s="35"/>
      <c r="AE2134" s="35"/>
      <c r="AR2134" s="199" t="s">
        <v>441</v>
      </c>
      <c r="AT2134" s="199" t="s">
        <v>302</v>
      </c>
      <c r="AU2134" s="199" t="s">
        <v>86</v>
      </c>
      <c r="AY2134" s="18" t="s">
        <v>200</v>
      </c>
      <c r="BE2134" s="200">
        <f>IF(N2134="základní",J2134,0)</f>
        <v>0</v>
      </c>
      <c r="BF2134" s="200">
        <f>IF(N2134="snížená",J2134,0)</f>
        <v>0</v>
      </c>
      <c r="BG2134" s="200">
        <f>IF(N2134="zákl. přenesená",J2134,0)</f>
        <v>0</v>
      </c>
      <c r="BH2134" s="200">
        <f>IF(N2134="sníž. přenesená",J2134,0)</f>
        <v>0</v>
      </c>
      <c r="BI2134" s="200">
        <f>IF(N2134="nulová",J2134,0)</f>
        <v>0</v>
      </c>
      <c r="BJ2134" s="18" t="s">
        <v>84</v>
      </c>
      <c r="BK2134" s="200">
        <f>ROUND(I2134*H2134,2)</f>
        <v>0</v>
      </c>
      <c r="BL2134" s="18" t="s">
        <v>314</v>
      </c>
      <c r="BM2134" s="199" t="s">
        <v>2580</v>
      </c>
    </row>
    <row r="2135" spans="1:65" s="14" customFormat="1" ht="11.25">
      <c r="B2135" s="217"/>
      <c r="C2135" s="218"/>
      <c r="D2135" s="208" t="s">
        <v>211</v>
      </c>
      <c r="E2135" s="218"/>
      <c r="F2135" s="220" t="s">
        <v>2581</v>
      </c>
      <c r="G2135" s="218"/>
      <c r="H2135" s="221">
        <v>8.0500000000000007</v>
      </c>
      <c r="I2135" s="222"/>
      <c r="J2135" s="218"/>
      <c r="K2135" s="218"/>
      <c r="L2135" s="223"/>
      <c r="M2135" s="224"/>
      <c r="N2135" s="225"/>
      <c r="O2135" s="225"/>
      <c r="P2135" s="225"/>
      <c r="Q2135" s="225"/>
      <c r="R2135" s="225"/>
      <c r="S2135" s="225"/>
      <c r="T2135" s="226"/>
      <c r="AT2135" s="227" t="s">
        <v>211</v>
      </c>
      <c r="AU2135" s="227" t="s">
        <v>86</v>
      </c>
      <c r="AV2135" s="14" t="s">
        <v>86</v>
      </c>
      <c r="AW2135" s="14" t="s">
        <v>4</v>
      </c>
      <c r="AX2135" s="14" t="s">
        <v>84</v>
      </c>
      <c r="AY2135" s="227" t="s">
        <v>200</v>
      </c>
    </row>
    <row r="2136" spans="1:65" s="2" customFormat="1" ht="24.2" customHeight="1">
      <c r="A2136" s="35"/>
      <c r="B2136" s="36"/>
      <c r="C2136" s="188" t="s">
        <v>2582</v>
      </c>
      <c r="D2136" s="188" t="s">
        <v>202</v>
      </c>
      <c r="E2136" s="189" t="s">
        <v>2583</v>
      </c>
      <c r="F2136" s="190" t="s">
        <v>2584</v>
      </c>
      <c r="G2136" s="191" t="s">
        <v>415</v>
      </c>
      <c r="H2136" s="192">
        <v>10.8</v>
      </c>
      <c r="I2136" s="193"/>
      <c r="J2136" s="194">
        <f>ROUND(I2136*H2136,2)</f>
        <v>0</v>
      </c>
      <c r="K2136" s="190" t="s">
        <v>206</v>
      </c>
      <c r="L2136" s="40"/>
      <c r="M2136" s="195" t="s">
        <v>1</v>
      </c>
      <c r="N2136" s="196" t="s">
        <v>41</v>
      </c>
      <c r="O2136" s="72"/>
      <c r="P2136" s="197">
        <f>O2136*H2136</f>
        <v>0</v>
      </c>
      <c r="Q2136" s="197">
        <v>0</v>
      </c>
      <c r="R2136" s="197">
        <f>Q2136*H2136</f>
        <v>0</v>
      </c>
      <c r="S2136" s="197">
        <v>0</v>
      </c>
      <c r="T2136" s="198">
        <f>S2136*H2136</f>
        <v>0</v>
      </c>
      <c r="U2136" s="35"/>
      <c r="V2136" s="35"/>
      <c r="W2136" s="35"/>
      <c r="X2136" s="35"/>
      <c r="Y2136" s="35"/>
      <c r="Z2136" s="35"/>
      <c r="AA2136" s="35"/>
      <c r="AB2136" s="35"/>
      <c r="AC2136" s="35"/>
      <c r="AD2136" s="35"/>
      <c r="AE2136" s="35"/>
      <c r="AR2136" s="199" t="s">
        <v>314</v>
      </c>
      <c r="AT2136" s="199" t="s">
        <v>202</v>
      </c>
      <c r="AU2136" s="199" t="s">
        <v>86</v>
      </c>
      <c r="AY2136" s="18" t="s">
        <v>200</v>
      </c>
      <c r="BE2136" s="200">
        <f>IF(N2136="základní",J2136,0)</f>
        <v>0</v>
      </c>
      <c r="BF2136" s="200">
        <f>IF(N2136="snížená",J2136,0)</f>
        <v>0</v>
      </c>
      <c r="BG2136" s="200">
        <f>IF(N2136="zákl. přenesená",J2136,0)</f>
        <v>0</v>
      </c>
      <c r="BH2136" s="200">
        <f>IF(N2136="sníž. přenesená",J2136,0)</f>
        <v>0</v>
      </c>
      <c r="BI2136" s="200">
        <f>IF(N2136="nulová",J2136,0)</f>
        <v>0</v>
      </c>
      <c r="BJ2136" s="18" t="s">
        <v>84</v>
      </c>
      <c r="BK2136" s="200">
        <f>ROUND(I2136*H2136,2)</f>
        <v>0</v>
      </c>
      <c r="BL2136" s="18" t="s">
        <v>314</v>
      </c>
      <c r="BM2136" s="199" t="s">
        <v>2585</v>
      </c>
    </row>
    <row r="2137" spans="1:65" s="2" customFormat="1" ht="11.25">
      <c r="A2137" s="35"/>
      <c r="B2137" s="36"/>
      <c r="C2137" s="37"/>
      <c r="D2137" s="201" t="s">
        <v>209</v>
      </c>
      <c r="E2137" s="37"/>
      <c r="F2137" s="202" t="s">
        <v>2586</v>
      </c>
      <c r="G2137" s="37"/>
      <c r="H2137" s="37"/>
      <c r="I2137" s="203"/>
      <c r="J2137" s="37"/>
      <c r="K2137" s="37"/>
      <c r="L2137" s="40"/>
      <c r="M2137" s="204"/>
      <c r="N2137" s="205"/>
      <c r="O2137" s="72"/>
      <c r="P2137" s="72"/>
      <c r="Q2137" s="72"/>
      <c r="R2137" s="72"/>
      <c r="S2137" s="72"/>
      <c r="T2137" s="73"/>
      <c r="U2137" s="35"/>
      <c r="V2137" s="35"/>
      <c r="W2137" s="35"/>
      <c r="X2137" s="35"/>
      <c r="Y2137" s="35"/>
      <c r="Z2137" s="35"/>
      <c r="AA2137" s="35"/>
      <c r="AB2137" s="35"/>
      <c r="AC2137" s="35"/>
      <c r="AD2137" s="35"/>
      <c r="AE2137" s="35"/>
      <c r="AT2137" s="18" t="s">
        <v>209</v>
      </c>
      <c r="AU2137" s="18" t="s">
        <v>86</v>
      </c>
    </row>
    <row r="2138" spans="1:65" s="13" customFormat="1" ht="11.25">
      <c r="B2138" s="206"/>
      <c r="C2138" s="207"/>
      <c r="D2138" s="208" t="s">
        <v>211</v>
      </c>
      <c r="E2138" s="209" t="s">
        <v>1</v>
      </c>
      <c r="F2138" s="210" t="s">
        <v>2587</v>
      </c>
      <c r="G2138" s="207"/>
      <c r="H2138" s="209" t="s">
        <v>1</v>
      </c>
      <c r="I2138" s="211"/>
      <c r="J2138" s="207"/>
      <c r="K2138" s="207"/>
      <c r="L2138" s="212"/>
      <c r="M2138" s="213"/>
      <c r="N2138" s="214"/>
      <c r="O2138" s="214"/>
      <c r="P2138" s="214"/>
      <c r="Q2138" s="214"/>
      <c r="R2138" s="214"/>
      <c r="S2138" s="214"/>
      <c r="T2138" s="215"/>
      <c r="AT2138" s="216" t="s">
        <v>211</v>
      </c>
      <c r="AU2138" s="216" t="s">
        <v>86</v>
      </c>
      <c r="AV2138" s="13" t="s">
        <v>84</v>
      </c>
      <c r="AW2138" s="13" t="s">
        <v>32</v>
      </c>
      <c r="AX2138" s="13" t="s">
        <v>76</v>
      </c>
      <c r="AY2138" s="216" t="s">
        <v>200</v>
      </c>
    </row>
    <row r="2139" spans="1:65" s="14" customFormat="1" ht="11.25">
      <c r="B2139" s="217"/>
      <c r="C2139" s="218"/>
      <c r="D2139" s="208" t="s">
        <v>211</v>
      </c>
      <c r="E2139" s="219" t="s">
        <v>1</v>
      </c>
      <c r="F2139" s="220" t="s">
        <v>2588</v>
      </c>
      <c r="G2139" s="218"/>
      <c r="H2139" s="221">
        <v>10.8</v>
      </c>
      <c r="I2139" s="222"/>
      <c r="J2139" s="218"/>
      <c r="K2139" s="218"/>
      <c r="L2139" s="223"/>
      <c r="M2139" s="224"/>
      <c r="N2139" s="225"/>
      <c r="O2139" s="225"/>
      <c r="P2139" s="225"/>
      <c r="Q2139" s="225"/>
      <c r="R2139" s="225"/>
      <c r="S2139" s="225"/>
      <c r="T2139" s="226"/>
      <c r="AT2139" s="227" t="s">
        <v>211</v>
      </c>
      <c r="AU2139" s="227" t="s">
        <v>86</v>
      </c>
      <c r="AV2139" s="14" t="s">
        <v>86</v>
      </c>
      <c r="AW2139" s="14" t="s">
        <v>32</v>
      </c>
      <c r="AX2139" s="14" t="s">
        <v>84</v>
      </c>
      <c r="AY2139" s="227" t="s">
        <v>200</v>
      </c>
    </row>
    <row r="2140" spans="1:65" s="2" customFormat="1" ht="16.5" customHeight="1">
      <c r="A2140" s="35"/>
      <c r="B2140" s="36"/>
      <c r="C2140" s="250" t="s">
        <v>2589</v>
      </c>
      <c r="D2140" s="250" t="s">
        <v>302</v>
      </c>
      <c r="E2140" s="251" t="s">
        <v>2590</v>
      </c>
      <c r="F2140" s="252" t="s">
        <v>2591</v>
      </c>
      <c r="G2140" s="253" t="s">
        <v>415</v>
      </c>
      <c r="H2140" s="254">
        <v>12.42</v>
      </c>
      <c r="I2140" s="255"/>
      <c r="J2140" s="256">
        <f>ROUND(I2140*H2140,2)</f>
        <v>0</v>
      </c>
      <c r="K2140" s="252" t="s">
        <v>206</v>
      </c>
      <c r="L2140" s="257"/>
      <c r="M2140" s="258" t="s">
        <v>1</v>
      </c>
      <c r="N2140" s="259" t="s">
        <v>41</v>
      </c>
      <c r="O2140" s="72"/>
      <c r="P2140" s="197">
        <f>O2140*H2140</f>
        <v>0</v>
      </c>
      <c r="Q2140" s="197">
        <v>1E-4</v>
      </c>
      <c r="R2140" s="197">
        <f>Q2140*H2140</f>
        <v>1.242E-3</v>
      </c>
      <c r="S2140" s="197">
        <v>0</v>
      </c>
      <c r="T2140" s="198">
        <f>S2140*H2140</f>
        <v>0</v>
      </c>
      <c r="U2140" s="35"/>
      <c r="V2140" s="35"/>
      <c r="W2140" s="35"/>
      <c r="X2140" s="35"/>
      <c r="Y2140" s="35"/>
      <c r="Z2140" s="35"/>
      <c r="AA2140" s="35"/>
      <c r="AB2140" s="35"/>
      <c r="AC2140" s="35"/>
      <c r="AD2140" s="35"/>
      <c r="AE2140" s="35"/>
      <c r="AR2140" s="199" t="s">
        <v>441</v>
      </c>
      <c r="AT2140" s="199" t="s">
        <v>302</v>
      </c>
      <c r="AU2140" s="199" t="s">
        <v>86</v>
      </c>
      <c r="AY2140" s="18" t="s">
        <v>200</v>
      </c>
      <c r="BE2140" s="200">
        <f>IF(N2140="základní",J2140,0)</f>
        <v>0</v>
      </c>
      <c r="BF2140" s="200">
        <f>IF(N2140="snížená",J2140,0)</f>
        <v>0</v>
      </c>
      <c r="BG2140" s="200">
        <f>IF(N2140="zákl. přenesená",J2140,0)</f>
        <v>0</v>
      </c>
      <c r="BH2140" s="200">
        <f>IF(N2140="sníž. přenesená",J2140,0)</f>
        <v>0</v>
      </c>
      <c r="BI2140" s="200">
        <f>IF(N2140="nulová",J2140,0)</f>
        <v>0</v>
      </c>
      <c r="BJ2140" s="18" t="s">
        <v>84</v>
      </c>
      <c r="BK2140" s="200">
        <f>ROUND(I2140*H2140,2)</f>
        <v>0</v>
      </c>
      <c r="BL2140" s="18" t="s">
        <v>314</v>
      </c>
      <c r="BM2140" s="199" t="s">
        <v>2592</v>
      </c>
    </row>
    <row r="2141" spans="1:65" s="14" customFormat="1" ht="11.25">
      <c r="B2141" s="217"/>
      <c r="C2141" s="218"/>
      <c r="D2141" s="208" t="s">
        <v>211</v>
      </c>
      <c r="E2141" s="218"/>
      <c r="F2141" s="220" t="s">
        <v>2593</v>
      </c>
      <c r="G2141" s="218"/>
      <c r="H2141" s="221">
        <v>12.42</v>
      </c>
      <c r="I2141" s="222"/>
      <c r="J2141" s="218"/>
      <c r="K2141" s="218"/>
      <c r="L2141" s="223"/>
      <c r="M2141" s="224"/>
      <c r="N2141" s="225"/>
      <c r="O2141" s="225"/>
      <c r="P2141" s="225"/>
      <c r="Q2141" s="225"/>
      <c r="R2141" s="225"/>
      <c r="S2141" s="225"/>
      <c r="T2141" s="226"/>
      <c r="AT2141" s="227" t="s">
        <v>211</v>
      </c>
      <c r="AU2141" s="227" t="s">
        <v>86</v>
      </c>
      <c r="AV2141" s="14" t="s">
        <v>86</v>
      </c>
      <c r="AW2141" s="14" t="s">
        <v>4</v>
      </c>
      <c r="AX2141" s="14" t="s">
        <v>84</v>
      </c>
      <c r="AY2141" s="227" t="s">
        <v>200</v>
      </c>
    </row>
    <row r="2142" spans="1:65" s="2" customFormat="1" ht="24.2" customHeight="1">
      <c r="A2142" s="35"/>
      <c r="B2142" s="36"/>
      <c r="C2142" s="188" t="s">
        <v>2594</v>
      </c>
      <c r="D2142" s="188" t="s">
        <v>202</v>
      </c>
      <c r="E2142" s="189" t="s">
        <v>2595</v>
      </c>
      <c r="F2142" s="190" t="s">
        <v>2596</v>
      </c>
      <c r="G2142" s="191" t="s">
        <v>403</v>
      </c>
      <c r="H2142" s="192">
        <v>2</v>
      </c>
      <c r="I2142" s="193"/>
      <c r="J2142" s="194">
        <f>ROUND(I2142*H2142,2)</f>
        <v>0</v>
      </c>
      <c r="K2142" s="190" t="s">
        <v>206</v>
      </c>
      <c r="L2142" s="40"/>
      <c r="M2142" s="195" t="s">
        <v>1</v>
      </c>
      <c r="N2142" s="196" t="s">
        <v>41</v>
      </c>
      <c r="O2142" s="72"/>
      <c r="P2142" s="197">
        <f>O2142*H2142</f>
        <v>0</v>
      </c>
      <c r="Q2142" s="197">
        <v>0</v>
      </c>
      <c r="R2142" s="197">
        <f>Q2142*H2142</f>
        <v>0</v>
      </c>
      <c r="S2142" s="197">
        <v>0</v>
      </c>
      <c r="T2142" s="198">
        <f>S2142*H2142</f>
        <v>0</v>
      </c>
      <c r="U2142" s="35"/>
      <c r="V2142" s="35"/>
      <c r="W2142" s="35"/>
      <c r="X2142" s="35"/>
      <c r="Y2142" s="35"/>
      <c r="Z2142" s="35"/>
      <c r="AA2142" s="35"/>
      <c r="AB2142" s="35"/>
      <c r="AC2142" s="35"/>
      <c r="AD2142" s="35"/>
      <c r="AE2142" s="35"/>
      <c r="AR2142" s="199" t="s">
        <v>314</v>
      </c>
      <c r="AT2142" s="199" t="s">
        <v>202</v>
      </c>
      <c r="AU2142" s="199" t="s">
        <v>86</v>
      </c>
      <c r="AY2142" s="18" t="s">
        <v>200</v>
      </c>
      <c r="BE2142" s="200">
        <f>IF(N2142="základní",J2142,0)</f>
        <v>0</v>
      </c>
      <c r="BF2142" s="200">
        <f>IF(N2142="snížená",J2142,0)</f>
        <v>0</v>
      </c>
      <c r="BG2142" s="200">
        <f>IF(N2142="zákl. přenesená",J2142,0)</f>
        <v>0</v>
      </c>
      <c r="BH2142" s="200">
        <f>IF(N2142="sníž. přenesená",J2142,0)</f>
        <v>0</v>
      </c>
      <c r="BI2142" s="200">
        <f>IF(N2142="nulová",J2142,0)</f>
        <v>0</v>
      </c>
      <c r="BJ2142" s="18" t="s">
        <v>84</v>
      </c>
      <c r="BK2142" s="200">
        <f>ROUND(I2142*H2142,2)</f>
        <v>0</v>
      </c>
      <c r="BL2142" s="18" t="s">
        <v>314</v>
      </c>
      <c r="BM2142" s="199" t="s">
        <v>2597</v>
      </c>
    </row>
    <row r="2143" spans="1:65" s="2" customFormat="1" ht="11.25">
      <c r="A2143" s="35"/>
      <c r="B2143" s="36"/>
      <c r="C2143" s="37"/>
      <c r="D2143" s="201" t="s">
        <v>209</v>
      </c>
      <c r="E2143" s="37"/>
      <c r="F2143" s="202" t="s">
        <v>2598</v>
      </c>
      <c r="G2143" s="37"/>
      <c r="H2143" s="37"/>
      <c r="I2143" s="203"/>
      <c r="J2143" s="37"/>
      <c r="K2143" s="37"/>
      <c r="L2143" s="40"/>
      <c r="M2143" s="204"/>
      <c r="N2143" s="205"/>
      <c r="O2143" s="72"/>
      <c r="P2143" s="72"/>
      <c r="Q2143" s="72"/>
      <c r="R2143" s="72"/>
      <c r="S2143" s="72"/>
      <c r="T2143" s="73"/>
      <c r="U2143" s="35"/>
      <c r="V2143" s="35"/>
      <c r="W2143" s="35"/>
      <c r="X2143" s="35"/>
      <c r="Y2143" s="35"/>
      <c r="Z2143" s="35"/>
      <c r="AA2143" s="35"/>
      <c r="AB2143" s="35"/>
      <c r="AC2143" s="35"/>
      <c r="AD2143" s="35"/>
      <c r="AE2143" s="35"/>
      <c r="AT2143" s="18" t="s">
        <v>209</v>
      </c>
      <c r="AU2143" s="18" t="s">
        <v>86</v>
      </c>
    </row>
    <row r="2144" spans="1:65" s="2" customFormat="1" ht="24.2" customHeight="1">
      <c r="A2144" s="35"/>
      <c r="B2144" s="36"/>
      <c r="C2144" s="250" t="s">
        <v>2599</v>
      </c>
      <c r="D2144" s="250" t="s">
        <v>302</v>
      </c>
      <c r="E2144" s="251" t="s">
        <v>2600</v>
      </c>
      <c r="F2144" s="252" t="s">
        <v>2601</v>
      </c>
      <c r="G2144" s="253" t="s">
        <v>101</v>
      </c>
      <c r="H2144" s="254">
        <v>3.96</v>
      </c>
      <c r="I2144" s="255"/>
      <c r="J2144" s="256">
        <f>ROUND(I2144*H2144,2)</f>
        <v>0</v>
      </c>
      <c r="K2144" s="252" t="s">
        <v>1</v>
      </c>
      <c r="L2144" s="257"/>
      <c r="M2144" s="258" t="s">
        <v>1</v>
      </c>
      <c r="N2144" s="259" t="s">
        <v>41</v>
      </c>
      <c r="O2144" s="72"/>
      <c r="P2144" s="197">
        <f>O2144*H2144</f>
        <v>0</v>
      </c>
      <c r="Q2144" s="197">
        <v>3.0000000000000001E-3</v>
      </c>
      <c r="R2144" s="197">
        <f>Q2144*H2144</f>
        <v>1.188E-2</v>
      </c>
      <c r="S2144" s="197">
        <v>0</v>
      </c>
      <c r="T2144" s="198">
        <f>S2144*H2144</f>
        <v>0</v>
      </c>
      <c r="U2144" s="35"/>
      <c r="V2144" s="35"/>
      <c r="W2144" s="35"/>
      <c r="X2144" s="35"/>
      <c r="Y2144" s="35"/>
      <c r="Z2144" s="35"/>
      <c r="AA2144" s="35"/>
      <c r="AB2144" s="35"/>
      <c r="AC2144" s="35"/>
      <c r="AD2144" s="35"/>
      <c r="AE2144" s="35"/>
      <c r="AR2144" s="199" t="s">
        <v>441</v>
      </c>
      <c r="AT2144" s="199" t="s">
        <v>302</v>
      </c>
      <c r="AU2144" s="199" t="s">
        <v>86</v>
      </c>
      <c r="AY2144" s="18" t="s">
        <v>200</v>
      </c>
      <c r="BE2144" s="200">
        <f>IF(N2144="základní",J2144,0)</f>
        <v>0</v>
      </c>
      <c r="BF2144" s="200">
        <f>IF(N2144="snížená",J2144,0)</f>
        <v>0</v>
      </c>
      <c r="BG2144" s="200">
        <f>IF(N2144="zákl. přenesená",J2144,0)</f>
        <v>0</v>
      </c>
      <c r="BH2144" s="200">
        <f>IF(N2144="sníž. přenesená",J2144,0)</f>
        <v>0</v>
      </c>
      <c r="BI2144" s="200">
        <f>IF(N2144="nulová",J2144,0)</f>
        <v>0</v>
      </c>
      <c r="BJ2144" s="18" t="s">
        <v>84</v>
      </c>
      <c r="BK2144" s="200">
        <f>ROUND(I2144*H2144,2)</f>
        <v>0</v>
      </c>
      <c r="BL2144" s="18" t="s">
        <v>314</v>
      </c>
      <c r="BM2144" s="199" t="s">
        <v>2602</v>
      </c>
    </row>
    <row r="2145" spans="1:65" s="14" customFormat="1" ht="11.25">
      <c r="B2145" s="217"/>
      <c r="C2145" s="218"/>
      <c r="D2145" s="208" t="s">
        <v>211</v>
      </c>
      <c r="E2145" s="219" t="s">
        <v>1</v>
      </c>
      <c r="F2145" s="220" t="s">
        <v>2603</v>
      </c>
      <c r="G2145" s="218"/>
      <c r="H2145" s="221">
        <v>3.6</v>
      </c>
      <c r="I2145" s="222"/>
      <c r="J2145" s="218"/>
      <c r="K2145" s="218"/>
      <c r="L2145" s="223"/>
      <c r="M2145" s="224"/>
      <c r="N2145" s="225"/>
      <c r="O2145" s="225"/>
      <c r="P2145" s="225"/>
      <c r="Q2145" s="225"/>
      <c r="R2145" s="225"/>
      <c r="S2145" s="225"/>
      <c r="T2145" s="226"/>
      <c r="AT2145" s="227" t="s">
        <v>211</v>
      </c>
      <c r="AU2145" s="227" t="s">
        <v>86</v>
      </c>
      <c r="AV2145" s="14" t="s">
        <v>86</v>
      </c>
      <c r="AW2145" s="14" t="s">
        <v>32</v>
      </c>
      <c r="AX2145" s="14" t="s">
        <v>84</v>
      </c>
      <c r="AY2145" s="227" t="s">
        <v>200</v>
      </c>
    </row>
    <row r="2146" spans="1:65" s="14" customFormat="1" ht="11.25">
      <c r="B2146" s="217"/>
      <c r="C2146" s="218"/>
      <c r="D2146" s="208" t="s">
        <v>211</v>
      </c>
      <c r="E2146" s="218"/>
      <c r="F2146" s="220" t="s">
        <v>2604</v>
      </c>
      <c r="G2146" s="218"/>
      <c r="H2146" s="221">
        <v>3.96</v>
      </c>
      <c r="I2146" s="222"/>
      <c r="J2146" s="218"/>
      <c r="K2146" s="218"/>
      <c r="L2146" s="223"/>
      <c r="M2146" s="224"/>
      <c r="N2146" s="225"/>
      <c r="O2146" s="225"/>
      <c r="P2146" s="225"/>
      <c r="Q2146" s="225"/>
      <c r="R2146" s="225"/>
      <c r="S2146" s="225"/>
      <c r="T2146" s="226"/>
      <c r="AT2146" s="227" t="s">
        <v>211</v>
      </c>
      <c r="AU2146" s="227" t="s">
        <v>86</v>
      </c>
      <c r="AV2146" s="14" t="s">
        <v>86</v>
      </c>
      <c r="AW2146" s="14" t="s">
        <v>4</v>
      </c>
      <c r="AX2146" s="14" t="s">
        <v>84</v>
      </c>
      <c r="AY2146" s="227" t="s">
        <v>200</v>
      </c>
    </row>
    <row r="2147" spans="1:65" s="2" customFormat="1" ht="24.2" customHeight="1">
      <c r="A2147" s="35"/>
      <c r="B2147" s="36"/>
      <c r="C2147" s="188" t="s">
        <v>2605</v>
      </c>
      <c r="D2147" s="188" t="s">
        <v>202</v>
      </c>
      <c r="E2147" s="189" t="s">
        <v>2606</v>
      </c>
      <c r="F2147" s="190" t="s">
        <v>2607</v>
      </c>
      <c r="G2147" s="191" t="s">
        <v>101</v>
      </c>
      <c r="H2147" s="192">
        <v>3</v>
      </c>
      <c r="I2147" s="193"/>
      <c r="J2147" s="194">
        <f>ROUND(I2147*H2147,2)</f>
        <v>0</v>
      </c>
      <c r="K2147" s="190" t="s">
        <v>206</v>
      </c>
      <c r="L2147" s="40"/>
      <c r="M2147" s="195" t="s">
        <v>1</v>
      </c>
      <c r="N2147" s="196" t="s">
        <v>41</v>
      </c>
      <c r="O2147" s="72"/>
      <c r="P2147" s="197">
        <f>O2147*H2147</f>
        <v>0</v>
      </c>
      <c r="Q2147" s="197">
        <v>0</v>
      </c>
      <c r="R2147" s="197">
        <f>Q2147*H2147</f>
        <v>0</v>
      </c>
      <c r="S2147" s="197">
        <v>0</v>
      </c>
      <c r="T2147" s="198">
        <f>S2147*H2147</f>
        <v>0</v>
      </c>
      <c r="U2147" s="35"/>
      <c r="V2147" s="35"/>
      <c r="W2147" s="35"/>
      <c r="X2147" s="35"/>
      <c r="Y2147" s="35"/>
      <c r="Z2147" s="35"/>
      <c r="AA2147" s="35"/>
      <c r="AB2147" s="35"/>
      <c r="AC2147" s="35"/>
      <c r="AD2147" s="35"/>
      <c r="AE2147" s="35"/>
      <c r="AR2147" s="199" t="s">
        <v>314</v>
      </c>
      <c r="AT2147" s="199" t="s">
        <v>202</v>
      </c>
      <c r="AU2147" s="199" t="s">
        <v>86</v>
      </c>
      <c r="AY2147" s="18" t="s">
        <v>200</v>
      </c>
      <c r="BE2147" s="200">
        <f>IF(N2147="základní",J2147,0)</f>
        <v>0</v>
      </c>
      <c r="BF2147" s="200">
        <f>IF(N2147="snížená",J2147,0)</f>
        <v>0</v>
      </c>
      <c r="BG2147" s="200">
        <f>IF(N2147="zákl. přenesená",J2147,0)</f>
        <v>0</v>
      </c>
      <c r="BH2147" s="200">
        <f>IF(N2147="sníž. přenesená",J2147,0)</f>
        <v>0</v>
      </c>
      <c r="BI2147" s="200">
        <f>IF(N2147="nulová",J2147,0)</f>
        <v>0</v>
      </c>
      <c r="BJ2147" s="18" t="s">
        <v>84</v>
      </c>
      <c r="BK2147" s="200">
        <f>ROUND(I2147*H2147,2)</f>
        <v>0</v>
      </c>
      <c r="BL2147" s="18" t="s">
        <v>314</v>
      </c>
      <c r="BM2147" s="199" t="s">
        <v>2608</v>
      </c>
    </row>
    <row r="2148" spans="1:65" s="2" customFormat="1" ht="11.25">
      <c r="A2148" s="35"/>
      <c r="B2148" s="36"/>
      <c r="C2148" s="37"/>
      <c r="D2148" s="201" t="s">
        <v>209</v>
      </c>
      <c r="E2148" s="37"/>
      <c r="F2148" s="202" t="s">
        <v>2609</v>
      </c>
      <c r="G2148" s="37"/>
      <c r="H2148" s="37"/>
      <c r="I2148" s="203"/>
      <c r="J2148" s="37"/>
      <c r="K2148" s="37"/>
      <c r="L2148" s="40"/>
      <c r="M2148" s="204"/>
      <c r="N2148" s="205"/>
      <c r="O2148" s="72"/>
      <c r="P2148" s="72"/>
      <c r="Q2148" s="72"/>
      <c r="R2148" s="72"/>
      <c r="S2148" s="72"/>
      <c r="T2148" s="73"/>
      <c r="U2148" s="35"/>
      <c r="V2148" s="35"/>
      <c r="W2148" s="35"/>
      <c r="X2148" s="35"/>
      <c r="Y2148" s="35"/>
      <c r="Z2148" s="35"/>
      <c r="AA2148" s="35"/>
      <c r="AB2148" s="35"/>
      <c r="AC2148" s="35"/>
      <c r="AD2148" s="35"/>
      <c r="AE2148" s="35"/>
      <c r="AT2148" s="18" t="s">
        <v>209</v>
      </c>
      <c r="AU2148" s="18" t="s">
        <v>86</v>
      </c>
    </row>
    <row r="2149" spans="1:65" s="13" customFormat="1" ht="11.25">
      <c r="B2149" s="206"/>
      <c r="C2149" s="207"/>
      <c r="D2149" s="208" t="s">
        <v>211</v>
      </c>
      <c r="E2149" s="209" t="s">
        <v>1</v>
      </c>
      <c r="F2149" s="210" t="s">
        <v>2610</v>
      </c>
      <c r="G2149" s="207"/>
      <c r="H2149" s="209" t="s">
        <v>1</v>
      </c>
      <c r="I2149" s="211"/>
      <c r="J2149" s="207"/>
      <c r="K2149" s="207"/>
      <c r="L2149" s="212"/>
      <c r="M2149" s="213"/>
      <c r="N2149" s="214"/>
      <c r="O2149" s="214"/>
      <c r="P2149" s="214"/>
      <c r="Q2149" s="214"/>
      <c r="R2149" s="214"/>
      <c r="S2149" s="214"/>
      <c r="T2149" s="215"/>
      <c r="AT2149" s="216" t="s">
        <v>211</v>
      </c>
      <c r="AU2149" s="216" t="s">
        <v>86</v>
      </c>
      <c r="AV2149" s="13" t="s">
        <v>84</v>
      </c>
      <c r="AW2149" s="13" t="s">
        <v>32</v>
      </c>
      <c r="AX2149" s="13" t="s">
        <v>76</v>
      </c>
      <c r="AY2149" s="216" t="s">
        <v>200</v>
      </c>
    </row>
    <row r="2150" spans="1:65" s="14" customFormat="1" ht="11.25">
      <c r="B2150" s="217"/>
      <c r="C2150" s="218"/>
      <c r="D2150" s="208" t="s">
        <v>211</v>
      </c>
      <c r="E2150" s="219" t="s">
        <v>1</v>
      </c>
      <c r="F2150" s="220" t="s">
        <v>2611</v>
      </c>
      <c r="G2150" s="218"/>
      <c r="H2150" s="221">
        <v>3</v>
      </c>
      <c r="I2150" s="222"/>
      <c r="J2150" s="218"/>
      <c r="K2150" s="218"/>
      <c r="L2150" s="223"/>
      <c r="M2150" s="224"/>
      <c r="N2150" s="225"/>
      <c r="O2150" s="225"/>
      <c r="P2150" s="225"/>
      <c r="Q2150" s="225"/>
      <c r="R2150" s="225"/>
      <c r="S2150" s="225"/>
      <c r="T2150" s="226"/>
      <c r="AT2150" s="227" t="s">
        <v>211</v>
      </c>
      <c r="AU2150" s="227" t="s">
        <v>86</v>
      </c>
      <c r="AV2150" s="14" t="s">
        <v>86</v>
      </c>
      <c r="AW2150" s="14" t="s">
        <v>32</v>
      </c>
      <c r="AX2150" s="14" t="s">
        <v>84</v>
      </c>
      <c r="AY2150" s="227" t="s">
        <v>200</v>
      </c>
    </row>
    <row r="2151" spans="1:65" s="2" customFormat="1" ht="16.5" customHeight="1">
      <c r="A2151" s="35"/>
      <c r="B2151" s="36"/>
      <c r="C2151" s="250" t="s">
        <v>2612</v>
      </c>
      <c r="D2151" s="250" t="s">
        <v>302</v>
      </c>
      <c r="E2151" s="251" t="s">
        <v>2613</v>
      </c>
      <c r="F2151" s="252" t="s">
        <v>2614</v>
      </c>
      <c r="G2151" s="253" t="s">
        <v>101</v>
      </c>
      <c r="H2151" s="254">
        <v>3.3</v>
      </c>
      <c r="I2151" s="255"/>
      <c r="J2151" s="256">
        <f>ROUND(I2151*H2151,2)</f>
        <v>0</v>
      </c>
      <c r="K2151" s="252" t="s">
        <v>1</v>
      </c>
      <c r="L2151" s="257"/>
      <c r="M2151" s="258" t="s">
        <v>1</v>
      </c>
      <c r="N2151" s="259" t="s">
        <v>41</v>
      </c>
      <c r="O2151" s="72"/>
      <c r="P2151" s="197">
        <f>O2151*H2151</f>
        <v>0</v>
      </c>
      <c r="Q2151" s="197">
        <v>1.6E-2</v>
      </c>
      <c r="R2151" s="197">
        <f>Q2151*H2151</f>
        <v>5.28E-2</v>
      </c>
      <c r="S2151" s="197">
        <v>0</v>
      </c>
      <c r="T2151" s="198">
        <f>S2151*H2151</f>
        <v>0</v>
      </c>
      <c r="U2151" s="35"/>
      <c r="V2151" s="35"/>
      <c r="W2151" s="35"/>
      <c r="X2151" s="35"/>
      <c r="Y2151" s="35"/>
      <c r="Z2151" s="35"/>
      <c r="AA2151" s="35"/>
      <c r="AB2151" s="35"/>
      <c r="AC2151" s="35"/>
      <c r="AD2151" s="35"/>
      <c r="AE2151" s="35"/>
      <c r="AR2151" s="199" t="s">
        <v>441</v>
      </c>
      <c r="AT2151" s="199" t="s">
        <v>302</v>
      </c>
      <c r="AU2151" s="199" t="s">
        <v>86</v>
      </c>
      <c r="AY2151" s="18" t="s">
        <v>200</v>
      </c>
      <c r="BE2151" s="200">
        <f>IF(N2151="základní",J2151,0)</f>
        <v>0</v>
      </c>
      <c r="BF2151" s="200">
        <f>IF(N2151="snížená",J2151,0)</f>
        <v>0</v>
      </c>
      <c r="BG2151" s="200">
        <f>IF(N2151="zákl. přenesená",J2151,0)</f>
        <v>0</v>
      </c>
      <c r="BH2151" s="200">
        <f>IF(N2151="sníž. přenesená",J2151,0)</f>
        <v>0</v>
      </c>
      <c r="BI2151" s="200">
        <f>IF(N2151="nulová",J2151,0)</f>
        <v>0</v>
      </c>
      <c r="BJ2151" s="18" t="s">
        <v>84</v>
      </c>
      <c r="BK2151" s="200">
        <f>ROUND(I2151*H2151,2)</f>
        <v>0</v>
      </c>
      <c r="BL2151" s="18" t="s">
        <v>314</v>
      </c>
      <c r="BM2151" s="199" t="s">
        <v>2615</v>
      </c>
    </row>
    <row r="2152" spans="1:65" s="13" customFormat="1" ht="11.25">
      <c r="B2152" s="206"/>
      <c r="C2152" s="207"/>
      <c r="D2152" s="208" t="s">
        <v>211</v>
      </c>
      <c r="E2152" s="209" t="s">
        <v>1</v>
      </c>
      <c r="F2152" s="210" t="s">
        <v>2610</v>
      </c>
      <c r="G2152" s="207"/>
      <c r="H2152" s="209" t="s">
        <v>1</v>
      </c>
      <c r="I2152" s="211"/>
      <c r="J2152" s="207"/>
      <c r="K2152" s="207"/>
      <c r="L2152" s="212"/>
      <c r="M2152" s="213"/>
      <c r="N2152" s="214"/>
      <c r="O2152" s="214"/>
      <c r="P2152" s="214"/>
      <c r="Q2152" s="214"/>
      <c r="R2152" s="214"/>
      <c r="S2152" s="214"/>
      <c r="T2152" s="215"/>
      <c r="AT2152" s="216" t="s">
        <v>211</v>
      </c>
      <c r="AU2152" s="216" t="s">
        <v>86</v>
      </c>
      <c r="AV2152" s="13" t="s">
        <v>84</v>
      </c>
      <c r="AW2152" s="13" t="s">
        <v>32</v>
      </c>
      <c r="AX2152" s="13" t="s">
        <v>76</v>
      </c>
      <c r="AY2152" s="216" t="s">
        <v>200</v>
      </c>
    </row>
    <row r="2153" spans="1:65" s="14" customFormat="1" ht="11.25">
      <c r="B2153" s="217"/>
      <c r="C2153" s="218"/>
      <c r="D2153" s="208" t="s">
        <v>211</v>
      </c>
      <c r="E2153" s="219" t="s">
        <v>1</v>
      </c>
      <c r="F2153" s="220" t="s">
        <v>2611</v>
      </c>
      <c r="G2153" s="218"/>
      <c r="H2153" s="221">
        <v>3</v>
      </c>
      <c r="I2153" s="222"/>
      <c r="J2153" s="218"/>
      <c r="K2153" s="218"/>
      <c r="L2153" s="223"/>
      <c r="M2153" s="224"/>
      <c r="N2153" s="225"/>
      <c r="O2153" s="225"/>
      <c r="P2153" s="225"/>
      <c r="Q2153" s="225"/>
      <c r="R2153" s="225"/>
      <c r="S2153" s="225"/>
      <c r="T2153" s="226"/>
      <c r="AT2153" s="227" t="s">
        <v>211</v>
      </c>
      <c r="AU2153" s="227" t="s">
        <v>86</v>
      </c>
      <c r="AV2153" s="14" t="s">
        <v>86</v>
      </c>
      <c r="AW2153" s="14" t="s">
        <v>32</v>
      </c>
      <c r="AX2153" s="14" t="s">
        <v>84</v>
      </c>
      <c r="AY2153" s="227" t="s">
        <v>200</v>
      </c>
    </row>
    <row r="2154" spans="1:65" s="14" customFormat="1" ht="11.25">
      <c r="B2154" s="217"/>
      <c r="C2154" s="218"/>
      <c r="D2154" s="208" t="s">
        <v>211</v>
      </c>
      <c r="E2154" s="218"/>
      <c r="F2154" s="220" t="s">
        <v>2616</v>
      </c>
      <c r="G2154" s="218"/>
      <c r="H2154" s="221">
        <v>3.3</v>
      </c>
      <c r="I2154" s="222"/>
      <c r="J2154" s="218"/>
      <c r="K2154" s="218"/>
      <c r="L2154" s="223"/>
      <c r="M2154" s="224"/>
      <c r="N2154" s="225"/>
      <c r="O2154" s="225"/>
      <c r="P2154" s="225"/>
      <c r="Q2154" s="225"/>
      <c r="R2154" s="225"/>
      <c r="S2154" s="225"/>
      <c r="T2154" s="226"/>
      <c r="AT2154" s="227" t="s">
        <v>211</v>
      </c>
      <c r="AU2154" s="227" t="s">
        <v>86</v>
      </c>
      <c r="AV2154" s="14" t="s">
        <v>86</v>
      </c>
      <c r="AW2154" s="14" t="s">
        <v>4</v>
      </c>
      <c r="AX2154" s="14" t="s">
        <v>84</v>
      </c>
      <c r="AY2154" s="227" t="s">
        <v>200</v>
      </c>
    </row>
    <row r="2155" spans="1:65" s="2" customFormat="1" ht="24.2" customHeight="1">
      <c r="A2155" s="35"/>
      <c r="B2155" s="36"/>
      <c r="C2155" s="188" t="s">
        <v>2617</v>
      </c>
      <c r="D2155" s="188" t="s">
        <v>202</v>
      </c>
      <c r="E2155" s="189" t="s">
        <v>2618</v>
      </c>
      <c r="F2155" s="190" t="s">
        <v>2619</v>
      </c>
      <c r="G2155" s="191" t="s">
        <v>2620</v>
      </c>
      <c r="H2155" s="192">
        <v>700</v>
      </c>
      <c r="I2155" s="193"/>
      <c r="J2155" s="194">
        <f>ROUND(I2155*H2155,2)</f>
        <v>0</v>
      </c>
      <c r="K2155" s="190" t="s">
        <v>206</v>
      </c>
      <c r="L2155" s="40"/>
      <c r="M2155" s="195" t="s">
        <v>1</v>
      </c>
      <c r="N2155" s="196" t="s">
        <v>41</v>
      </c>
      <c r="O2155" s="72"/>
      <c r="P2155" s="197">
        <f>O2155*H2155</f>
        <v>0</v>
      </c>
      <c r="Q2155" s="197">
        <v>0</v>
      </c>
      <c r="R2155" s="197">
        <f>Q2155*H2155</f>
        <v>0</v>
      </c>
      <c r="S2155" s="197">
        <v>1E-3</v>
      </c>
      <c r="T2155" s="198">
        <f>S2155*H2155</f>
        <v>0.70000000000000007</v>
      </c>
      <c r="U2155" s="35"/>
      <c r="V2155" s="35"/>
      <c r="W2155" s="35"/>
      <c r="X2155" s="35"/>
      <c r="Y2155" s="35"/>
      <c r="Z2155" s="35"/>
      <c r="AA2155" s="35"/>
      <c r="AB2155" s="35"/>
      <c r="AC2155" s="35"/>
      <c r="AD2155" s="35"/>
      <c r="AE2155" s="35"/>
      <c r="AR2155" s="199" t="s">
        <v>314</v>
      </c>
      <c r="AT2155" s="199" t="s">
        <v>202</v>
      </c>
      <c r="AU2155" s="199" t="s">
        <v>86</v>
      </c>
      <c r="AY2155" s="18" t="s">
        <v>200</v>
      </c>
      <c r="BE2155" s="200">
        <f>IF(N2155="základní",J2155,0)</f>
        <v>0</v>
      </c>
      <c r="BF2155" s="200">
        <f>IF(N2155="snížená",J2155,0)</f>
        <v>0</v>
      </c>
      <c r="BG2155" s="200">
        <f>IF(N2155="zákl. přenesená",J2155,0)</f>
        <v>0</v>
      </c>
      <c r="BH2155" s="200">
        <f>IF(N2155="sníž. přenesená",J2155,0)</f>
        <v>0</v>
      </c>
      <c r="BI2155" s="200">
        <f>IF(N2155="nulová",J2155,0)</f>
        <v>0</v>
      </c>
      <c r="BJ2155" s="18" t="s">
        <v>84</v>
      </c>
      <c r="BK2155" s="200">
        <f>ROUND(I2155*H2155,2)</f>
        <v>0</v>
      </c>
      <c r="BL2155" s="18" t="s">
        <v>314</v>
      </c>
      <c r="BM2155" s="199" t="s">
        <v>2621</v>
      </c>
    </row>
    <row r="2156" spans="1:65" s="2" customFormat="1" ht="11.25">
      <c r="A2156" s="35"/>
      <c r="B2156" s="36"/>
      <c r="C2156" s="37"/>
      <c r="D2156" s="201" t="s">
        <v>209</v>
      </c>
      <c r="E2156" s="37"/>
      <c r="F2156" s="202" t="s">
        <v>2622</v>
      </c>
      <c r="G2156" s="37"/>
      <c r="H2156" s="37"/>
      <c r="I2156" s="203"/>
      <c r="J2156" s="37"/>
      <c r="K2156" s="37"/>
      <c r="L2156" s="40"/>
      <c r="M2156" s="204"/>
      <c r="N2156" s="205"/>
      <c r="O2156" s="72"/>
      <c r="P2156" s="72"/>
      <c r="Q2156" s="72"/>
      <c r="R2156" s="72"/>
      <c r="S2156" s="72"/>
      <c r="T2156" s="73"/>
      <c r="U2156" s="35"/>
      <c r="V2156" s="35"/>
      <c r="W2156" s="35"/>
      <c r="X2156" s="35"/>
      <c r="Y2156" s="35"/>
      <c r="Z2156" s="35"/>
      <c r="AA2156" s="35"/>
      <c r="AB2156" s="35"/>
      <c r="AC2156" s="35"/>
      <c r="AD2156" s="35"/>
      <c r="AE2156" s="35"/>
      <c r="AT2156" s="18" t="s">
        <v>209</v>
      </c>
      <c r="AU2156" s="18" t="s">
        <v>86</v>
      </c>
    </row>
    <row r="2157" spans="1:65" s="13" customFormat="1" ht="11.25">
      <c r="B2157" s="206"/>
      <c r="C2157" s="207"/>
      <c r="D2157" s="208" t="s">
        <v>211</v>
      </c>
      <c r="E2157" s="209" t="s">
        <v>1</v>
      </c>
      <c r="F2157" s="210" t="s">
        <v>2623</v>
      </c>
      <c r="G2157" s="207"/>
      <c r="H2157" s="209" t="s">
        <v>1</v>
      </c>
      <c r="I2157" s="211"/>
      <c r="J2157" s="207"/>
      <c r="K2157" s="207"/>
      <c r="L2157" s="212"/>
      <c r="M2157" s="213"/>
      <c r="N2157" s="214"/>
      <c r="O2157" s="214"/>
      <c r="P2157" s="214"/>
      <c r="Q2157" s="214"/>
      <c r="R2157" s="214"/>
      <c r="S2157" s="214"/>
      <c r="T2157" s="215"/>
      <c r="AT2157" s="216" t="s">
        <v>211</v>
      </c>
      <c r="AU2157" s="216" t="s">
        <v>86</v>
      </c>
      <c r="AV2157" s="13" t="s">
        <v>84</v>
      </c>
      <c r="AW2157" s="13" t="s">
        <v>32</v>
      </c>
      <c r="AX2157" s="13" t="s">
        <v>76</v>
      </c>
      <c r="AY2157" s="216" t="s">
        <v>200</v>
      </c>
    </row>
    <row r="2158" spans="1:65" s="14" customFormat="1" ht="11.25">
      <c r="B2158" s="217"/>
      <c r="C2158" s="218"/>
      <c r="D2158" s="208" t="s">
        <v>211</v>
      </c>
      <c r="E2158" s="219" t="s">
        <v>1</v>
      </c>
      <c r="F2158" s="220" t="s">
        <v>2624</v>
      </c>
      <c r="G2158" s="218"/>
      <c r="H2158" s="221">
        <v>700</v>
      </c>
      <c r="I2158" s="222"/>
      <c r="J2158" s="218"/>
      <c r="K2158" s="218"/>
      <c r="L2158" s="223"/>
      <c r="M2158" s="224"/>
      <c r="N2158" s="225"/>
      <c r="O2158" s="225"/>
      <c r="P2158" s="225"/>
      <c r="Q2158" s="225"/>
      <c r="R2158" s="225"/>
      <c r="S2158" s="225"/>
      <c r="T2158" s="226"/>
      <c r="AT2158" s="227" t="s">
        <v>211</v>
      </c>
      <c r="AU2158" s="227" t="s">
        <v>86</v>
      </c>
      <c r="AV2158" s="14" t="s">
        <v>86</v>
      </c>
      <c r="AW2158" s="14" t="s">
        <v>32</v>
      </c>
      <c r="AX2158" s="14" t="s">
        <v>84</v>
      </c>
      <c r="AY2158" s="227" t="s">
        <v>200</v>
      </c>
    </row>
    <row r="2159" spans="1:65" s="2" customFormat="1" ht="24.2" customHeight="1">
      <c r="A2159" s="35"/>
      <c r="B2159" s="36"/>
      <c r="C2159" s="188" t="s">
        <v>2625</v>
      </c>
      <c r="D2159" s="188" t="s">
        <v>202</v>
      </c>
      <c r="E2159" s="189" t="s">
        <v>2626</v>
      </c>
      <c r="F2159" s="190" t="s">
        <v>2627</v>
      </c>
      <c r="G2159" s="191" t="s">
        <v>390</v>
      </c>
      <c r="H2159" s="192">
        <v>14</v>
      </c>
      <c r="I2159" s="193"/>
      <c r="J2159" s="194">
        <f t="shared" ref="J2159:J2173" si="10">ROUND(I2159*H2159,2)</f>
        <v>0</v>
      </c>
      <c r="K2159" s="190" t="s">
        <v>1</v>
      </c>
      <c r="L2159" s="40"/>
      <c r="M2159" s="195" t="s">
        <v>1</v>
      </c>
      <c r="N2159" s="196" t="s">
        <v>41</v>
      </c>
      <c r="O2159" s="72"/>
      <c r="P2159" s="197">
        <f t="shared" ref="P2159:P2173" si="11">O2159*H2159</f>
        <v>0</v>
      </c>
      <c r="Q2159" s="197">
        <v>5.0000000000000001E-3</v>
      </c>
      <c r="R2159" s="197">
        <f t="shared" ref="R2159:R2173" si="12">Q2159*H2159</f>
        <v>7.0000000000000007E-2</v>
      </c>
      <c r="S2159" s="197">
        <v>0</v>
      </c>
      <c r="T2159" s="198">
        <f t="shared" ref="T2159:T2173" si="13">S2159*H2159</f>
        <v>0</v>
      </c>
      <c r="U2159" s="35"/>
      <c r="V2159" s="35"/>
      <c r="W2159" s="35"/>
      <c r="X2159" s="35"/>
      <c r="Y2159" s="35"/>
      <c r="Z2159" s="35"/>
      <c r="AA2159" s="35"/>
      <c r="AB2159" s="35"/>
      <c r="AC2159" s="35"/>
      <c r="AD2159" s="35"/>
      <c r="AE2159" s="35"/>
      <c r="AR2159" s="199" t="s">
        <v>314</v>
      </c>
      <c r="AT2159" s="199" t="s">
        <v>202</v>
      </c>
      <c r="AU2159" s="199" t="s">
        <v>86</v>
      </c>
      <c r="AY2159" s="18" t="s">
        <v>200</v>
      </c>
      <c r="BE2159" s="200">
        <f t="shared" ref="BE2159:BE2173" si="14">IF(N2159="základní",J2159,0)</f>
        <v>0</v>
      </c>
      <c r="BF2159" s="200">
        <f t="shared" ref="BF2159:BF2173" si="15">IF(N2159="snížená",J2159,0)</f>
        <v>0</v>
      </c>
      <c r="BG2159" s="200">
        <f t="shared" ref="BG2159:BG2173" si="16">IF(N2159="zákl. přenesená",J2159,0)</f>
        <v>0</v>
      </c>
      <c r="BH2159" s="200">
        <f t="shared" ref="BH2159:BH2173" si="17">IF(N2159="sníž. přenesená",J2159,0)</f>
        <v>0</v>
      </c>
      <c r="BI2159" s="200">
        <f t="shared" ref="BI2159:BI2173" si="18">IF(N2159="nulová",J2159,0)</f>
        <v>0</v>
      </c>
      <c r="BJ2159" s="18" t="s">
        <v>84</v>
      </c>
      <c r="BK2159" s="200">
        <f t="shared" ref="BK2159:BK2173" si="19">ROUND(I2159*H2159,2)</f>
        <v>0</v>
      </c>
      <c r="BL2159" s="18" t="s">
        <v>314</v>
      </c>
      <c r="BM2159" s="199" t="s">
        <v>2628</v>
      </c>
    </row>
    <row r="2160" spans="1:65" s="2" customFormat="1" ht="24.2" customHeight="1">
      <c r="A2160" s="35"/>
      <c r="B2160" s="36"/>
      <c r="C2160" s="188" t="s">
        <v>2629</v>
      </c>
      <c r="D2160" s="188" t="s">
        <v>202</v>
      </c>
      <c r="E2160" s="189" t="s">
        <v>2630</v>
      </c>
      <c r="F2160" s="190" t="s">
        <v>2631</v>
      </c>
      <c r="G2160" s="191" t="s">
        <v>2620</v>
      </c>
      <c r="H2160" s="192">
        <v>540</v>
      </c>
      <c r="I2160" s="193"/>
      <c r="J2160" s="194">
        <f t="shared" si="10"/>
        <v>0</v>
      </c>
      <c r="K2160" s="190" t="s">
        <v>1</v>
      </c>
      <c r="L2160" s="40"/>
      <c r="M2160" s="195" t="s">
        <v>1</v>
      </c>
      <c r="N2160" s="196" t="s">
        <v>41</v>
      </c>
      <c r="O2160" s="72"/>
      <c r="P2160" s="197">
        <f t="shared" si="11"/>
        <v>0</v>
      </c>
      <c r="Q2160" s="197">
        <v>1E-3</v>
      </c>
      <c r="R2160" s="197">
        <f t="shared" si="12"/>
        <v>0.54</v>
      </c>
      <c r="S2160" s="197">
        <v>0</v>
      </c>
      <c r="T2160" s="198">
        <f t="shared" si="13"/>
        <v>0</v>
      </c>
      <c r="U2160" s="35"/>
      <c r="V2160" s="35"/>
      <c r="W2160" s="35"/>
      <c r="X2160" s="35"/>
      <c r="Y2160" s="35"/>
      <c r="Z2160" s="35"/>
      <c r="AA2160" s="35"/>
      <c r="AB2160" s="35"/>
      <c r="AC2160" s="35"/>
      <c r="AD2160" s="35"/>
      <c r="AE2160" s="35"/>
      <c r="AR2160" s="199" t="s">
        <v>314</v>
      </c>
      <c r="AT2160" s="199" t="s">
        <v>202</v>
      </c>
      <c r="AU2160" s="199" t="s">
        <v>86</v>
      </c>
      <c r="AY2160" s="18" t="s">
        <v>200</v>
      </c>
      <c r="BE2160" s="200">
        <f t="shared" si="14"/>
        <v>0</v>
      </c>
      <c r="BF2160" s="200">
        <f t="shared" si="15"/>
        <v>0</v>
      </c>
      <c r="BG2160" s="200">
        <f t="shared" si="16"/>
        <v>0</v>
      </c>
      <c r="BH2160" s="200">
        <f t="shared" si="17"/>
        <v>0</v>
      </c>
      <c r="BI2160" s="200">
        <f t="shared" si="18"/>
        <v>0</v>
      </c>
      <c r="BJ2160" s="18" t="s">
        <v>84</v>
      </c>
      <c r="BK2160" s="200">
        <f t="shared" si="19"/>
        <v>0</v>
      </c>
      <c r="BL2160" s="18" t="s">
        <v>314</v>
      </c>
      <c r="BM2160" s="199" t="s">
        <v>2632</v>
      </c>
    </row>
    <row r="2161" spans="1:65" s="2" customFormat="1" ht="24.2" customHeight="1">
      <c r="A2161" s="35"/>
      <c r="B2161" s="36"/>
      <c r="C2161" s="188" t="s">
        <v>2633</v>
      </c>
      <c r="D2161" s="188" t="s">
        <v>202</v>
      </c>
      <c r="E2161" s="189" t="s">
        <v>2634</v>
      </c>
      <c r="F2161" s="190" t="s">
        <v>2635</v>
      </c>
      <c r="G2161" s="191" t="s">
        <v>403</v>
      </c>
      <c r="H2161" s="192">
        <v>1</v>
      </c>
      <c r="I2161" s="193"/>
      <c r="J2161" s="194">
        <f t="shared" si="10"/>
        <v>0</v>
      </c>
      <c r="K2161" s="190" t="s">
        <v>1</v>
      </c>
      <c r="L2161" s="40"/>
      <c r="M2161" s="195" t="s">
        <v>1</v>
      </c>
      <c r="N2161" s="196" t="s">
        <v>41</v>
      </c>
      <c r="O2161" s="72"/>
      <c r="P2161" s="197">
        <f t="shared" si="11"/>
        <v>0</v>
      </c>
      <c r="Q2161" s="197">
        <v>0.5</v>
      </c>
      <c r="R2161" s="197">
        <f t="shared" si="12"/>
        <v>0.5</v>
      </c>
      <c r="S2161" s="197">
        <v>0</v>
      </c>
      <c r="T2161" s="198">
        <f t="shared" si="13"/>
        <v>0</v>
      </c>
      <c r="U2161" s="35"/>
      <c r="V2161" s="35"/>
      <c r="W2161" s="35"/>
      <c r="X2161" s="35"/>
      <c r="Y2161" s="35"/>
      <c r="Z2161" s="35"/>
      <c r="AA2161" s="35"/>
      <c r="AB2161" s="35"/>
      <c r="AC2161" s="35"/>
      <c r="AD2161" s="35"/>
      <c r="AE2161" s="35"/>
      <c r="AR2161" s="199" t="s">
        <v>314</v>
      </c>
      <c r="AT2161" s="199" t="s">
        <v>202</v>
      </c>
      <c r="AU2161" s="199" t="s">
        <v>86</v>
      </c>
      <c r="AY2161" s="18" t="s">
        <v>200</v>
      </c>
      <c r="BE2161" s="200">
        <f t="shared" si="14"/>
        <v>0</v>
      </c>
      <c r="BF2161" s="200">
        <f t="shared" si="15"/>
        <v>0</v>
      </c>
      <c r="BG2161" s="200">
        <f t="shared" si="16"/>
        <v>0</v>
      </c>
      <c r="BH2161" s="200">
        <f t="shared" si="17"/>
        <v>0</v>
      </c>
      <c r="BI2161" s="200">
        <f t="shared" si="18"/>
        <v>0</v>
      </c>
      <c r="BJ2161" s="18" t="s">
        <v>84</v>
      </c>
      <c r="BK2161" s="200">
        <f t="shared" si="19"/>
        <v>0</v>
      </c>
      <c r="BL2161" s="18" t="s">
        <v>314</v>
      </c>
      <c r="BM2161" s="199" t="s">
        <v>2636</v>
      </c>
    </row>
    <row r="2162" spans="1:65" s="2" customFormat="1" ht="24.2" customHeight="1">
      <c r="A2162" s="35"/>
      <c r="B2162" s="36"/>
      <c r="C2162" s="188" t="s">
        <v>2637</v>
      </c>
      <c r="D2162" s="188" t="s">
        <v>202</v>
      </c>
      <c r="E2162" s="189" t="s">
        <v>2638</v>
      </c>
      <c r="F2162" s="190" t="s">
        <v>2639</v>
      </c>
      <c r="G2162" s="191" t="s">
        <v>403</v>
      </c>
      <c r="H2162" s="192">
        <v>1</v>
      </c>
      <c r="I2162" s="193"/>
      <c r="J2162" s="194">
        <f t="shared" si="10"/>
        <v>0</v>
      </c>
      <c r="K2162" s="190" t="s">
        <v>1</v>
      </c>
      <c r="L2162" s="40"/>
      <c r="M2162" s="195" t="s">
        <v>1</v>
      </c>
      <c r="N2162" s="196" t="s">
        <v>41</v>
      </c>
      <c r="O2162" s="72"/>
      <c r="P2162" s="197">
        <f t="shared" si="11"/>
        <v>0</v>
      </c>
      <c r="Q2162" s="197">
        <v>0.25</v>
      </c>
      <c r="R2162" s="197">
        <f t="shared" si="12"/>
        <v>0.25</v>
      </c>
      <c r="S2162" s="197">
        <v>0</v>
      </c>
      <c r="T2162" s="198">
        <f t="shared" si="13"/>
        <v>0</v>
      </c>
      <c r="U2162" s="35"/>
      <c r="V2162" s="35"/>
      <c r="W2162" s="35"/>
      <c r="X2162" s="35"/>
      <c r="Y2162" s="35"/>
      <c r="Z2162" s="35"/>
      <c r="AA2162" s="35"/>
      <c r="AB2162" s="35"/>
      <c r="AC2162" s="35"/>
      <c r="AD2162" s="35"/>
      <c r="AE2162" s="35"/>
      <c r="AR2162" s="199" t="s">
        <v>314</v>
      </c>
      <c r="AT2162" s="199" t="s">
        <v>202</v>
      </c>
      <c r="AU2162" s="199" t="s">
        <v>86</v>
      </c>
      <c r="AY2162" s="18" t="s">
        <v>200</v>
      </c>
      <c r="BE2162" s="200">
        <f t="shared" si="14"/>
        <v>0</v>
      </c>
      <c r="BF2162" s="200">
        <f t="shared" si="15"/>
        <v>0</v>
      </c>
      <c r="BG2162" s="200">
        <f t="shared" si="16"/>
        <v>0</v>
      </c>
      <c r="BH2162" s="200">
        <f t="shared" si="17"/>
        <v>0</v>
      </c>
      <c r="BI2162" s="200">
        <f t="shared" si="18"/>
        <v>0</v>
      </c>
      <c r="BJ2162" s="18" t="s">
        <v>84</v>
      </c>
      <c r="BK2162" s="200">
        <f t="shared" si="19"/>
        <v>0</v>
      </c>
      <c r="BL2162" s="18" t="s">
        <v>314</v>
      </c>
      <c r="BM2162" s="199" t="s">
        <v>2640</v>
      </c>
    </row>
    <row r="2163" spans="1:65" s="2" customFormat="1" ht="24.2" customHeight="1">
      <c r="A2163" s="35"/>
      <c r="B2163" s="36"/>
      <c r="C2163" s="188" t="s">
        <v>1820</v>
      </c>
      <c r="D2163" s="188" t="s">
        <v>202</v>
      </c>
      <c r="E2163" s="189" t="s">
        <v>2641</v>
      </c>
      <c r="F2163" s="190" t="s">
        <v>2642</v>
      </c>
      <c r="G2163" s="191" t="s">
        <v>403</v>
      </c>
      <c r="H2163" s="192">
        <v>1</v>
      </c>
      <c r="I2163" s="193"/>
      <c r="J2163" s="194">
        <f t="shared" si="10"/>
        <v>0</v>
      </c>
      <c r="K2163" s="190" t="s">
        <v>1</v>
      </c>
      <c r="L2163" s="40"/>
      <c r="M2163" s="195" t="s">
        <v>1</v>
      </c>
      <c r="N2163" s="196" t="s">
        <v>41</v>
      </c>
      <c r="O2163" s="72"/>
      <c r="P2163" s="197">
        <f t="shared" si="11"/>
        <v>0</v>
      </c>
      <c r="Q2163" s="197">
        <v>0.25</v>
      </c>
      <c r="R2163" s="197">
        <f t="shared" si="12"/>
        <v>0.25</v>
      </c>
      <c r="S2163" s="197">
        <v>0</v>
      </c>
      <c r="T2163" s="198">
        <f t="shared" si="13"/>
        <v>0</v>
      </c>
      <c r="U2163" s="35"/>
      <c r="V2163" s="35"/>
      <c r="W2163" s="35"/>
      <c r="X2163" s="35"/>
      <c r="Y2163" s="35"/>
      <c r="Z2163" s="35"/>
      <c r="AA2163" s="35"/>
      <c r="AB2163" s="35"/>
      <c r="AC2163" s="35"/>
      <c r="AD2163" s="35"/>
      <c r="AE2163" s="35"/>
      <c r="AR2163" s="199" t="s">
        <v>314</v>
      </c>
      <c r="AT2163" s="199" t="s">
        <v>202</v>
      </c>
      <c r="AU2163" s="199" t="s">
        <v>86</v>
      </c>
      <c r="AY2163" s="18" t="s">
        <v>200</v>
      </c>
      <c r="BE2163" s="200">
        <f t="shared" si="14"/>
        <v>0</v>
      </c>
      <c r="BF2163" s="200">
        <f t="shared" si="15"/>
        <v>0</v>
      </c>
      <c r="BG2163" s="200">
        <f t="shared" si="16"/>
        <v>0</v>
      </c>
      <c r="BH2163" s="200">
        <f t="shared" si="17"/>
        <v>0</v>
      </c>
      <c r="BI2163" s="200">
        <f t="shared" si="18"/>
        <v>0</v>
      </c>
      <c r="BJ2163" s="18" t="s">
        <v>84</v>
      </c>
      <c r="BK2163" s="200">
        <f t="shared" si="19"/>
        <v>0</v>
      </c>
      <c r="BL2163" s="18" t="s">
        <v>314</v>
      </c>
      <c r="BM2163" s="199" t="s">
        <v>2643</v>
      </c>
    </row>
    <row r="2164" spans="1:65" s="2" customFormat="1" ht="24.2" customHeight="1">
      <c r="A2164" s="35"/>
      <c r="B2164" s="36"/>
      <c r="C2164" s="188" t="s">
        <v>2644</v>
      </c>
      <c r="D2164" s="188" t="s">
        <v>202</v>
      </c>
      <c r="E2164" s="189" t="s">
        <v>2645</v>
      </c>
      <c r="F2164" s="190" t="s">
        <v>2646</v>
      </c>
      <c r="G2164" s="191" t="s">
        <v>403</v>
      </c>
      <c r="H2164" s="192">
        <v>1</v>
      </c>
      <c r="I2164" s="193"/>
      <c r="J2164" s="194">
        <f t="shared" si="10"/>
        <v>0</v>
      </c>
      <c r="K2164" s="190" t="s">
        <v>1</v>
      </c>
      <c r="L2164" s="40"/>
      <c r="M2164" s="195" t="s">
        <v>1</v>
      </c>
      <c r="N2164" s="196" t="s">
        <v>41</v>
      </c>
      <c r="O2164" s="72"/>
      <c r="P2164" s="197">
        <f t="shared" si="11"/>
        <v>0</v>
      </c>
      <c r="Q2164" s="197">
        <v>0.3</v>
      </c>
      <c r="R2164" s="197">
        <f t="shared" si="12"/>
        <v>0.3</v>
      </c>
      <c r="S2164" s="197">
        <v>0</v>
      </c>
      <c r="T2164" s="198">
        <f t="shared" si="13"/>
        <v>0</v>
      </c>
      <c r="U2164" s="35"/>
      <c r="V2164" s="35"/>
      <c r="W2164" s="35"/>
      <c r="X2164" s="35"/>
      <c r="Y2164" s="35"/>
      <c r="Z2164" s="35"/>
      <c r="AA2164" s="35"/>
      <c r="AB2164" s="35"/>
      <c r="AC2164" s="35"/>
      <c r="AD2164" s="35"/>
      <c r="AE2164" s="35"/>
      <c r="AR2164" s="199" t="s">
        <v>314</v>
      </c>
      <c r="AT2164" s="199" t="s">
        <v>202</v>
      </c>
      <c r="AU2164" s="199" t="s">
        <v>86</v>
      </c>
      <c r="AY2164" s="18" t="s">
        <v>200</v>
      </c>
      <c r="BE2164" s="200">
        <f t="shared" si="14"/>
        <v>0</v>
      </c>
      <c r="BF2164" s="200">
        <f t="shared" si="15"/>
        <v>0</v>
      </c>
      <c r="BG2164" s="200">
        <f t="shared" si="16"/>
        <v>0</v>
      </c>
      <c r="BH2164" s="200">
        <f t="shared" si="17"/>
        <v>0</v>
      </c>
      <c r="BI2164" s="200">
        <f t="shared" si="18"/>
        <v>0</v>
      </c>
      <c r="BJ2164" s="18" t="s">
        <v>84</v>
      </c>
      <c r="BK2164" s="200">
        <f t="shared" si="19"/>
        <v>0</v>
      </c>
      <c r="BL2164" s="18" t="s">
        <v>314</v>
      </c>
      <c r="BM2164" s="199" t="s">
        <v>2647</v>
      </c>
    </row>
    <row r="2165" spans="1:65" s="2" customFormat="1" ht="24.2" customHeight="1">
      <c r="A2165" s="35"/>
      <c r="B2165" s="36"/>
      <c r="C2165" s="188" t="s">
        <v>2648</v>
      </c>
      <c r="D2165" s="188" t="s">
        <v>202</v>
      </c>
      <c r="E2165" s="189" t="s">
        <v>2649</v>
      </c>
      <c r="F2165" s="190" t="s">
        <v>2650</v>
      </c>
      <c r="G2165" s="191" t="s">
        <v>403</v>
      </c>
      <c r="H2165" s="192">
        <v>1</v>
      </c>
      <c r="I2165" s="193"/>
      <c r="J2165" s="194">
        <f t="shared" si="10"/>
        <v>0</v>
      </c>
      <c r="K2165" s="190" t="s">
        <v>1</v>
      </c>
      <c r="L2165" s="40"/>
      <c r="M2165" s="195" t="s">
        <v>1</v>
      </c>
      <c r="N2165" s="196" t="s">
        <v>41</v>
      </c>
      <c r="O2165" s="72"/>
      <c r="P2165" s="197">
        <f t="shared" si="11"/>
        <v>0</v>
      </c>
      <c r="Q2165" s="197">
        <v>0.5</v>
      </c>
      <c r="R2165" s="197">
        <f t="shared" si="12"/>
        <v>0.5</v>
      </c>
      <c r="S2165" s="197">
        <v>0</v>
      </c>
      <c r="T2165" s="198">
        <f t="shared" si="13"/>
        <v>0</v>
      </c>
      <c r="U2165" s="35"/>
      <c r="V2165" s="35"/>
      <c r="W2165" s="35"/>
      <c r="X2165" s="35"/>
      <c r="Y2165" s="35"/>
      <c r="Z2165" s="35"/>
      <c r="AA2165" s="35"/>
      <c r="AB2165" s="35"/>
      <c r="AC2165" s="35"/>
      <c r="AD2165" s="35"/>
      <c r="AE2165" s="35"/>
      <c r="AR2165" s="199" t="s">
        <v>314</v>
      </c>
      <c r="AT2165" s="199" t="s">
        <v>202</v>
      </c>
      <c r="AU2165" s="199" t="s">
        <v>86</v>
      </c>
      <c r="AY2165" s="18" t="s">
        <v>200</v>
      </c>
      <c r="BE2165" s="200">
        <f t="shared" si="14"/>
        <v>0</v>
      </c>
      <c r="BF2165" s="200">
        <f t="shared" si="15"/>
        <v>0</v>
      </c>
      <c r="BG2165" s="200">
        <f t="shared" si="16"/>
        <v>0</v>
      </c>
      <c r="BH2165" s="200">
        <f t="shared" si="17"/>
        <v>0</v>
      </c>
      <c r="BI2165" s="200">
        <f t="shared" si="18"/>
        <v>0</v>
      </c>
      <c r="BJ2165" s="18" t="s">
        <v>84</v>
      </c>
      <c r="BK2165" s="200">
        <f t="shared" si="19"/>
        <v>0</v>
      </c>
      <c r="BL2165" s="18" t="s">
        <v>314</v>
      </c>
      <c r="BM2165" s="199" t="s">
        <v>2651</v>
      </c>
    </row>
    <row r="2166" spans="1:65" s="2" customFormat="1" ht="24.2" customHeight="1">
      <c r="A2166" s="35"/>
      <c r="B2166" s="36"/>
      <c r="C2166" s="188" t="s">
        <v>2652</v>
      </c>
      <c r="D2166" s="188" t="s">
        <v>202</v>
      </c>
      <c r="E2166" s="189" t="s">
        <v>2653</v>
      </c>
      <c r="F2166" s="190" t="s">
        <v>2654</v>
      </c>
      <c r="G2166" s="191" t="s">
        <v>403</v>
      </c>
      <c r="H2166" s="192">
        <v>1</v>
      </c>
      <c r="I2166" s="193"/>
      <c r="J2166" s="194">
        <f t="shared" si="10"/>
        <v>0</v>
      </c>
      <c r="K2166" s="190" t="s">
        <v>1</v>
      </c>
      <c r="L2166" s="40"/>
      <c r="M2166" s="195" t="s">
        <v>1</v>
      </c>
      <c r="N2166" s="196" t="s">
        <v>41</v>
      </c>
      <c r="O2166" s="72"/>
      <c r="P2166" s="197">
        <f t="shared" si="11"/>
        <v>0</v>
      </c>
      <c r="Q2166" s="197">
        <v>0.5</v>
      </c>
      <c r="R2166" s="197">
        <f t="shared" si="12"/>
        <v>0.5</v>
      </c>
      <c r="S2166" s="197">
        <v>0</v>
      </c>
      <c r="T2166" s="198">
        <f t="shared" si="13"/>
        <v>0</v>
      </c>
      <c r="U2166" s="35"/>
      <c r="V2166" s="35"/>
      <c r="W2166" s="35"/>
      <c r="X2166" s="35"/>
      <c r="Y2166" s="35"/>
      <c r="Z2166" s="35"/>
      <c r="AA2166" s="35"/>
      <c r="AB2166" s="35"/>
      <c r="AC2166" s="35"/>
      <c r="AD2166" s="35"/>
      <c r="AE2166" s="35"/>
      <c r="AR2166" s="199" t="s">
        <v>314</v>
      </c>
      <c r="AT2166" s="199" t="s">
        <v>202</v>
      </c>
      <c r="AU2166" s="199" t="s">
        <v>86</v>
      </c>
      <c r="AY2166" s="18" t="s">
        <v>200</v>
      </c>
      <c r="BE2166" s="200">
        <f t="shared" si="14"/>
        <v>0</v>
      </c>
      <c r="BF2166" s="200">
        <f t="shared" si="15"/>
        <v>0</v>
      </c>
      <c r="BG2166" s="200">
        <f t="shared" si="16"/>
        <v>0</v>
      </c>
      <c r="BH2166" s="200">
        <f t="shared" si="17"/>
        <v>0</v>
      </c>
      <c r="BI2166" s="200">
        <f t="shared" si="18"/>
        <v>0</v>
      </c>
      <c r="BJ2166" s="18" t="s">
        <v>84</v>
      </c>
      <c r="BK2166" s="200">
        <f t="shared" si="19"/>
        <v>0</v>
      </c>
      <c r="BL2166" s="18" t="s">
        <v>314</v>
      </c>
      <c r="BM2166" s="199" t="s">
        <v>2655</v>
      </c>
    </row>
    <row r="2167" spans="1:65" s="2" customFormat="1" ht="24.2" customHeight="1">
      <c r="A2167" s="35"/>
      <c r="B2167" s="36"/>
      <c r="C2167" s="188" t="s">
        <v>2656</v>
      </c>
      <c r="D2167" s="188" t="s">
        <v>202</v>
      </c>
      <c r="E2167" s="189" t="s">
        <v>2657</v>
      </c>
      <c r="F2167" s="190" t="s">
        <v>2658</v>
      </c>
      <c r="G2167" s="191" t="s">
        <v>403</v>
      </c>
      <c r="H2167" s="192">
        <v>1</v>
      </c>
      <c r="I2167" s="193"/>
      <c r="J2167" s="194">
        <f t="shared" si="10"/>
        <v>0</v>
      </c>
      <c r="K2167" s="190" t="s">
        <v>1</v>
      </c>
      <c r="L2167" s="40"/>
      <c r="M2167" s="195" t="s">
        <v>1</v>
      </c>
      <c r="N2167" s="196" t="s">
        <v>41</v>
      </c>
      <c r="O2167" s="72"/>
      <c r="P2167" s="197">
        <f t="shared" si="11"/>
        <v>0</v>
      </c>
      <c r="Q2167" s="197">
        <v>0.5</v>
      </c>
      <c r="R2167" s="197">
        <f t="shared" si="12"/>
        <v>0.5</v>
      </c>
      <c r="S2167" s="197">
        <v>0</v>
      </c>
      <c r="T2167" s="198">
        <f t="shared" si="13"/>
        <v>0</v>
      </c>
      <c r="U2167" s="35"/>
      <c r="V2167" s="35"/>
      <c r="W2167" s="35"/>
      <c r="X2167" s="35"/>
      <c r="Y2167" s="35"/>
      <c r="Z2167" s="35"/>
      <c r="AA2167" s="35"/>
      <c r="AB2167" s="35"/>
      <c r="AC2167" s="35"/>
      <c r="AD2167" s="35"/>
      <c r="AE2167" s="35"/>
      <c r="AR2167" s="199" t="s">
        <v>314</v>
      </c>
      <c r="AT2167" s="199" t="s">
        <v>202</v>
      </c>
      <c r="AU2167" s="199" t="s">
        <v>86</v>
      </c>
      <c r="AY2167" s="18" t="s">
        <v>200</v>
      </c>
      <c r="BE2167" s="200">
        <f t="shared" si="14"/>
        <v>0</v>
      </c>
      <c r="BF2167" s="200">
        <f t="shared" si="15"/>
        <v>0</v>
      </c>
      <c r="BG2167" s="200">
        <f t="shared" si="16"/>
        <v>0</v>
      </c>
      <c r="BH2167" s="200">
        <f t="shared" si="17"/>
        <v>0</v>
      </c>
      <c r="BI2167" s="200">
        <f t="shared" si="18"/>
        <v>0</v>
      </c>
      <c r="BJ2167" s="18" t="s">
        <v>84</v>
      </c>
      <c r="BK2167" s="200">
        <f t="shared" si="19"/>
        <v>0</v>
      </c>
      <c r="BL2167" s="18" t="s">
        <v>314</v>
      </c>
      <c r="BM2167" s="199" t="s">
        <v>2659</v>
      </c>
    </row>
    <row r="2168" spans="1:65" s="2" customFormat="1" ht="24.2" customHeight="1">
      <c r="A2168" s="35"/>
      <c r="B2168" s="36"/>
      <c r="C2168" s="188" t="s">
        <v>2660</v>
      </c>
      <c r="D2168" s="188" t="s">
        <v>202</v>
      </c>
      <c r="E2168" s="189" t="s">
        <v>2661</v>
      </c>
      <c r="F2168" s="190" t="s">
        <v>2662</v>
      </c>
      <c r="G2168" s="191" t="s">
        <v>403</v>
      </c>
      <c r="H2168" s="192">
        <v>1</v>
      </c>
      <c r="I2168" s="193"/>
      <c r="J2168" s="194">
        <f t="shared" si="10"/>
        <v>0</v>
      </c>
      <c r="K2168" s="190" t="s">
        <v>1</v>
      </c>
      <c r="L2168" s="40"/>
      <c r="M2168" s="195" t="s">
        <v>1</v>
      </c>
      <c r="N2168" s="196" t="s">
        <v>41</v>
      </c>
      <c r="O2168" s="72"/>
      <c r="P2168" s="197">
        <f t="shared" si="11"/>
        <v>0</v>
      </c>
      <c r="Q2168" s="197">
        <v>1</v>
      </c>
      <c r="R2168" s="197">
        <f t="shared" si="12"/>
        <v>1</v>
      </c>
      <c r="S2168" s="197">
        <v>0</v>
      </c>
      <c r="T2168" s="198">
        <f t="shared" si="13"/>
        <v>0</v>
      </c>
      <c r="U2168" s="35"/>
      <c r="V2168" s="35"/>
      <c r="W2168" s="35"/>
      <c r="X2168" s="35"/>
      <c r="Y2168" s="35"/>
      <c r="Z2168" s="35"/>
      <c r="AA2168" s="35"/>
      <c r="AB2168" s="35"/>
      <c r="AC2168" s="35"/>
      <c r="AD2168" s="35"/>
      <c r="AE2168" s="35"/>
      <c r="AR2168" s="199" t="s">
        <v>314</v>
      </c>
      <c r="AT2168" s="199" t="s">
        <v>202</v>
      </c>
      <c r="AU2168" s="199" t="s">
        <v>86</v>
      </c>
      <c r="AY2168" s="18" t="s">
        <v>200</v>
      </c>
      <c r="BE2168" s="200">
        <f t="shared" si="14"/>
        <v>0</v>
      </c>
      <c r="BF2168" s="200">
        <f t="shared" si="15"/>
        <v>0</v>
      </c>
      <c r="BG2168" s="200">
        <f t="shared" si="16"/>
        <v>0</v>
      </c>
      <c r="BH2168" s="200">
        <f t="shared" si="17"/>
        <v>0</v>
      </c>
      <c r="BI2168" s="200">
        <f t="shared" si="18"/>
        <v>0</v>
      </c>
      <c r="BJ2168" s="18" t="s">
        <v>84</v>
      </c>
      <c r="BK2168" s="200">
        <f t="shared" si="19"/>
        <v>0</v>
      </c>
      <c r="BL2168" s="18" t="s">
        <v>314</v>
      </c>
      <c r="BM2168" s="199" t="s">
        <v>2663</v>
      </c>
    </row>
    <row r="2169" spans="1:65" s="2" customFormat="1" ht="24.2" customHeight="1">
      <c r="A2169" s="35"/>
      <c r="B2169" s="36"/>
      <c r="C2169" s="188" t="s">
        <v>2664</v>
      </c>
      <c r="D2169" s="188" t="s">
        <v>202</v>
      </c>
      <c r="E2169" s="189" t="s">
        <v>2665</v>
      </c>
      <c r="F2169" s="190" t="s">
        <v>2666</v>
      </c>
      <c r="G2169" s="191" t="s">
        <v>403</v>
      </c>
      <c r="H2169" s="192">
        <v>1</v>
      </c>
      <c r="I2169" s="193"/>
      <c r="J2169" s="194">
        <f t="shared" si="10"/>
        <v>0</v>
      </c>
      <c r="K2169" s="190" t="s">
        <v>1</v>
      </c>
      <c r="L2169" s="40"/>
      <c r="M2169" s="195" t="s">
        <v>1</v>
      </c>
      <c r="N2169" s="196" t="s">
        <v>41</v>
      </c>
      <c r="O2169" s="72"/>
      <c r="P2169" s="197">
        <f t="shared" si="11"/>
        <v>0</v>
      </c>
      <c r="Q2169" s="197">
        <v>0.05</v>
      </c>
      <c r="R2169" s="197">
        <f t="shared" si="12"/>
        <v>0.05</v>
      </c>
      <c r="S2169" s="197">
        <v>0</v>
      </c>
      <c r="T2169" s="198">
        <f t="shared" si="13"/>
        <v>0</v>
      </c>
      <c r="U2169" s="35"/>
      <c r="V2169" s="35"/>
      <c r="W2169" s="35"/>
      <c r="X2169" s="35"/>
      <c r="Y2169" s="35"/>
      <c r="Z2169" s="35"/>
      <c r="AA2169" s="35"/>
      <c r="AB2169" s="35"/>
      <c r="AC2169" s="35"/>
      <c r="AD2169" s="35"/>
      <c r="AE2169" s="35"/>
      <c r="AR2169" s="199" t="s">
        <v>314</v>
      </c>
      <c r="AT2169" s="199" t="s">
        <v>202</v>
      </c>
      <c r="AU2169" s="199" t="s">
        <v>86</v>
      </c>
      <c r="AY2169" s="18" t="s">
        <v>200</v>
      </c>
      <c r="BE2169" s="200">
        <f t="shared" si="14"/>
        <v>0</v>
      </c>
      <c r="BF2169" s="200">
        <f t="shared" si="15"/>
        <v>0</v>
      </c>
      <c r="BG2169" s="200">
        <f t="shared" si="16"/>
        <v>0</v>
      </c>
      <c r="BH2169" s="200">
        <f t="shared" si="17"/>
        <v>0</v>
      </c>
      <c r="BI2169" s="200">
        <f t="shared" si="18"/>
        <v>0</v>
      </c>
      <c r="BJ2169" s="18" t="s">
        <v>84</v>
      </c>
      <c r="BK2169" s="200">
        <f t="shared" si="19"/>
        <v>0</v>
      </c>
      <c r="BL2169" s="18" t="s">
        <v>314</v>
      </c>
      <c r="BM2169" s="199" t="s">
        <v>2667</v>
      </c>
    </row>
    <row r="2170" spans="1:65" s="2" customFormat="1" ht="24.2" customHeight="1">
      <c r="A2170" s="35"/>
      <c r="B2170" s="36"/>
      <c r="C2170" s="188" t="s">
        <v>2668</v>
      </c>
      <c r="D2170" s="188" t="s">
        <v>202</v>
      </c>
      <c r="E2170" s="189" t="s">
        <v>2669</v>
      </c>
      <c r="F2170" s="190" t="s">
        <v>2670</v>
      </c>
      <c r="G2170" s="191" t="s">
        <v>403</v>
      </c>
      <c r="H2170" s="192">
        <v>1</v>
      </c>
      <c r="I2170" s="193"/>
      <c r="J2170" s="194">
        <f t="shared" si="10"/>
        <v>0</v>
      </c>
      <c r="K2170" s="190" t="s">
        <v>1</v>
      </c>
      <c r="L2170" s="40"/>
      <c r="M2170" s="195" t="s">
        <v>1</v>
      </c>
      <c r="N2170" s="196" t="s">
        <v>41</v>
      </c>
      <c r="O2170" s="72"/>
      <c r="P2170" s="197">
        <f t="shared" si="11"/>
        <v>0</v>
      </c>
      <c r="Q2170" s="197">
        <v>0.05</v>
      </c>
      <c r="R2170" s="197">
        <f t="shared" si="12"/>
        <v>0.05</v>
      </c>
      <c r="S2170" s="197">
        <v>0</v>
      </c>
      <c r="T2170" s="198">
        <f t="shared" si="13"/>
        <v>0</v>
      </c>
      <c r="U2170" s="35"/>
      <c r="V2170" s="35"/>
      <c r="W2170" s="35"/>
      <c r="X2170" s="35"/>
      <c r="Y2170" s="35"/>
      <c r="Z2170" s="35"/>
      <c r="AA2170" s="35"/>
      <c r="AB2170" s="35"/>
      <c r="AC2170" s="35"/>
      <c r="AD2170" s="35"/>
      <c r="AE2170" s="35"/>
      <c r="AR2170" s="199" t="s">
        <v>314</v>
      </c>
      <c r="AT2170" s="199" t="s">
        <v>202</v>
      </c>
      <c r="AU2170" s="199" t="s">
        <v>86</v>
      </c>
      <c r="AY2170" s="18" t="s">
        <v>200</v>
      </c>
      <c r="BE2170" s="200">
        <f t="shared" si="14"/>
        <v>0</v>
      </c>
      <c r="BF2170" s="200">
        <f t="shared" si="15"/>
        <v>0</v>
      </c>
      <c r="BG2170" s="200">
        <f t="shared" si="16"/>
        <v>0</v>
      </c>
      <c r="BH2170" s="200">
        <f t="shared" si="17"/>
        <v>0</v>
      </c>
      <c r="BI2170" s="200">
        <f t="shared" si="18"/>
        <v>0</v>
      </c>
      <c r="BJ2170" s="18" t="s">
        <v>84</v>
      </c>
      <c r="BK2170" s="200">
        <f t="shared" si="19"/>
        <v>0</v>
      </c>
      <c r="BL2170" s="18" t="s">
        <v>314</v>
      </c>
      <c r="BM2170" s="199" t="s">
        <v>2671</v>
      </c>
    </row>
    <row r="2171" spans="1:65" s="2" customFormat="1" ht="16.5" customHeight="1">
      <c r="A2171" s="35"/>
      <c r="B2171" s="36"/>
      <c r="C2171" s="188" t="s">
        <v>2672</v>
      </c>
      <c r="D2171" s="188" t="s">
        <v>202</v>
      </c>
      <c r="E2171" s="189" t="s">
        <v>2673</v>
      </c>
      <c r="F2171" s="190" t="s">
        <v>2674</v>
      </c>
      <c r="G2171" s="191" t="s">
        <v>403</v>
      </c>
      <c r="H2171" s="192">
        <v>4</v>
      </c>
      <c r="I2171" s="193"/>
      <c r="J2171" s="194">
        <f t="shared" si="10"/>
        <v>0</v>
      </c>
      <c r="K2171" s="190" t="s">
        <v>1</v>
      </c>
      <c r="L2171" s="40"/>
      <c r="M2171" s="195" t="s">
        <v>1</v>
      </c>
      <c r="N2171" s="196" t="s">
        <v>41</v>
      </c>
      <c r="O2171" s="72"/>
      <c r="P2171" s="197">
        <f t="shared" si="11"/>
        <v>0</v>
      </c>
      <c r="Q2171" s="197">
        <v>1E-3</v>
      </c>
      <c r="R2171" s="197">
        <f t="shared" si="12"/>
        <v>4.0000000000000001E-3</v>
      </c>
      <c r="S2171" s="197">
        <v>0</v>
      </c>
      <c r="T2171" s="198">
        <f t="shared" si="13"/>
        <v>0</v>
      </c>
      <c r="U2171" s="35"/>
      <c r="V2171" s="35"/>
      <c r="W2171" s="35"/>
      <c r="X2171" s="35"/>
      <c r="Y2171" s="35"/>
      <c r="Z2171" s="35"/>
      <c r="AA2171" s="35"/>
      <c r="AB2171" s="35"/>
      <c r="AC2171" s="35"/>
      <c r="AD2171" s="35"/>
      <c r="AE2171" s="35"/>
      <c r="AR2171" s="199" t="s">
        <v>314</v>
      </c>
      <c r="AT2171" s="199" t="s">
        <v>202</v>
      </c>
      <c r="AU2171" s="199" t="s">
        <v>86</v>
      </c>
      <c r="AY2171" s="18" t="s">
        <v>200</v>
      </c>
      <c r="BE2171" s="200">
        <f t="shared" si="14"/>
        <v>0</v>
      </c>
      <c r="BF2171" s="200">
        <f t="shared" si="15"/>
        <v>0</v>
      </c>
      <c r="BG2171" s="200">
        <f t="shared" si="16"/>
        <v>0</v>
      </c>
      <c r="BH2171" s="200">
        <f t="shared" si="17"/>
        <v>0</v>
      </c>
      <c r="BI2171" s="200">
        <f t="shared" si="18"/>
        <v>0</v>
      </c>
      <c r="BJ2171" s="18" t="s">
        <v>84</v>
      </c>
      <c r="BK2171" s="200">
        <f t="shared" si="19"/>
        <v>0</v>
      </c>
      <c r="BL2171" s="18" t="s">
        <v>314</v>
      </c>
      <c r="BM2171" s="199" t="s">
        <v>2675</v>
      </c>
    </row>
    <row r="2172" spans="1:65" s="2" customFormat="1" ht="24.2" customHeight="1">
      <c r="A2172" s="35"/>
      <c r="B2172" s="36"/>
      <c r="C2172" s="188" t="s">
        <v>2676</v>
      </c>
      <c r="D2172" s="188" t="s">
        <v>202</v>
      </c>
      <c r="E2172" s="189" t="s">
        <v>2677</v>
      </c>
      <c r="F2172" s="190" t="s">
        <v>2678</v>
      </c>
      <c r="G2172" s="191" t="s">
        <v>390</v>
      </c>
      <c r="H2172" s="192">
        <v>1</v>
      </c>
      <c r="I2172" s="193"/>
      <c r="J2172" s="194">
        <f t="shared" si="10"/>
        <v>0</v>
      </c>
      <c r="K2172" s="190" t="s">
        <v>1</v>
      </c>
      <c r="L2172" s="40"/>
      <c r="M2172" s="195" t="s">
        <v>1</v>
      </c>
      <c r="N2172" s="196" t="s">
        <v>41</v>
      </c>
      <c r="O2172" s="72"/>
      <c r="P2172" s="197">
        <f t="shared" si="11"/>
        <v>0</v>
      </c>
      <c r="Q2172" s="197">
        <v>0.05</v>
      </c>
      <c r="R2172" s="197">
        <f t="shared" si="12"/>
        <v>0.05</v>
      </c>
      <c r="S2172" s="197">
        <v>0</v>
      </c>
      <c r="T2172" s="198">
        <f t="shared" si="13"/>
        <v>0</v>
      </c>
      <c r="U2172" s="35"/>
      <c r="V2172" s="35"/>
      <c r="W2172" s="35"/>
      <c r="X2172" s="35"/>
      <c r="Y2172" s="35"/>
      <c r="Z2172" s="35"/>
      <c r="AA2172" s="35"/>
      <c r="AB2172" s="35"/>
      <c r="AC2172" s="35"/>
      <c r="AD2172" s="35"/>
      <c r="AE2172" s="35"/>
      <c r="AR2172" s="199" t="s">
        <v>314</v>
      </c>
      <c r="AT2172" s="199" t="s">
        <v>202</v>
      </c>
      <c r="AU2172" s="199" t="s">
        <v>86</v>
      </c>
      <c r="AY2172" s="18" t="s">
        <v>200</v>
      </c>
      <c r="BE2172" s="200">
        <f t="shared" si="14"/>
        <v>0</v>
      </c>
      <c r="BF2172" s="200">
        <f t="shared" si="15"/>
        <v>0</v>
      </c>
      <c r="BG2172" s="200">
        <f t="shared" si="16"/>
        <v>0</v>
      </c>
      <c r="BH2172" s="200">
        <f t="shared" si="17"/>
        <v>0</v>
      </c>
      <c r="BI2172" s="200">
        <f t="shared" si="18"/>
        <v>0</v>
      </c>
      <c r="BJ2172" s="18" t="s">
        <v>84</v>
      </c>
      <c r="BK2172" s="200">
        <f t="shared" si="19"/>
        <v>0</v>
      </c>
      <c r="BL2172" s="18" t="s">
        <v>314</v>
      </c>
      <c r="BM2172" s="199" t="s">
        <v>2679</v>
      </c>
    </row>
    <row r="2173" spans="1:65" s="2" customFormat="1" ht="24.2" customHeight="1">
      <c r="A2173" s="35"/>
      <c r="B2173" s="36"/>
      <c r="C2173" s="188" t="s">
        <v>2680</v>
      </c>
      <c r="D2173" s="188" t="s">
        <v>202</v>
      </c>
      <c r="E2173" s="189" t="s">
        <v>2681</v>
      </c>
      <c r="F2173" s="190" t="s">
        <v>2682</v>
      </c>
      <c r="G2173" s="191" t="s">
        <v>283</v>
      </c>
      <c r="H2173" s="192">
        <v>5.484</v>
      </c>
      <c r="I2173" s="193"/>
      <c r="J2173" s="194">
        <f t="shared" si="10"/>
        <v>0</v>
      </c>
      <c r="K2173" s="190" t="s">
        <v>206</v>
      </c>
      <c r="L2173" s="40"/>
      <c r="M2173" s="195" t="s">
        <v>1</v>
      </c>
      <c r="N2173" s="196" t="s">
        <v>41</v>
      </c>
      <c r="O2173" s="72"/>
      <c r="P2173" s="197">
        <f t="shared" si="11"/>
        <v>0</v>
      </c>
      <c r="Q2173" s="197">
        <v>0</v>
      </c>
      <c r="R2173" s="197">
        <f t="shared" si="12"/>
        <v>0</v>
      </c>
      <c r="S2173" s="197">
        <v>0</v>
      </c>
      <c r="T2173" s="198">
        <f t="shared" si="13"/>
        <v>0</v>
      </c>
      <c r="U2173" s="35"/>
      <c r="V2173" s="35"/>
      <c r="W2173" s="35"/>
      <c r="X2173" s="35"/>
      <c r="Y2173" s="35"/>
      <c r="Z2173" s="35"/>
      <c r="AA2173" s="35"/>
      <c r="AB2173" s="35"/>
      <c r="AC2173" s="35"/>
      <c r="AD2173" s="35"/>
      <c r="AE2173" s="35"/>
      <c r="AR2173" s="199" t="s">
        <v>314</v>
      </c>
      <c r="AT2173" s="199" t="s">
        <v>202</v>
      </c>
      <c r="AU2173" s="199" t="s">
        <v>86</v>
      </c>
      <c r="AY2173" s="18" t="s">
        <v>200</v>
      </c>
      <c r="BE2173" s="200">
        <f t="shared" si="14"/>
        <v>0</v>
      </c>
      <c r="BF2173" s="200">
        <f t="shared" si="15"/>
        <v>0</v>
      </c>
      <c r="BG2173" s="200">
        <f t="shared" si="16"/>
        <v>0</v>
      </c>
      <c r="BH2173" s="200">
        <f t="shared" si="17"/>
        <v>0</v>
      </c>
      <c r="BI2173" s="200">
        <f t="shared" si="18"/>
        <v>0</v>
      </c>
      <c r="BJ2173" s="18" t="s">
        <v>84</v>
      </c>
      <c r="BK2173" s="200">
        <f t="shared" si="19"/>
        <v>0</v>
      </c>
      <c r="BL2173" s="18" t="s">
        <v>314</v>
      </c>
      <c r="BM2173" s="199" t="s">
        <v>2683</v>
      </c>
    </row>
    <row r="2174" spans="1:65" s="2" customFormat="1" ht="11.25">
      <c r="A2174" s="35"/>
      <c r="B2174" s="36"/>
      <c r="C2174" s="37"/>
      <c r="D2174" s="201" t="s">
        <v>209</v>
      </c>
      <c r="E2174" s="37"/>
      <c r="F2174" s="202" t="s">
        <v>2684</v>
      </c>
      <c r="G2174" s="37"/>
      <c r="H2174" s="37"/>
      <c r="I2174" s="203"/>
      <c r="J2174" s="37"/>
      <c r="K2174" s="37"/>
      <c r="L2174" s="40"/>
      <c r="M2174" s="204"/>
      <c r="N2174" s="205"/>
      <c r="O2174" s="72"/>
      <c r="P2174" s="72"/>
      <c r="Q2174" s="72"/>
      <c r="R2174" s="72"/>
      <c r="S2174" s="72"/>
      <c r="T2174" s="73"/>
      <c r="U2174" s="35"/>
      <c r="V2174" s="35"/>
      <c r="W2174" s="35"/>
      <c r="X2174" s="35"/>
      <c r="Y2174" s="35"/>
      <c r="Z2174" s="35"/>
      <c r="AA2174" s="35"/>
      <c r="AB2174" s="35"/>
      <c r="AC2174" s="35"/>
      <c r="AD2174" s="35"/>
      <c r="AE2174" s="35"/>
      <c r="AT2174" s="18" t="s">
        <v>209</v>
      </c>
      <c r="AU2174" s="18" t="s">
        <v>86</v>
      </c>
    </row>
    <row r="2175" spans="1:65" s="12" customFormat="1" ht="22.9" customHeight="1">
      <c r="B2175" s="172"/>
      <c r="C2175" s="173"/>
      <c r="D2175" s="174" t="s">
        <v>75</v>
      </c>
      <c r="E2175" s="186" t="s">
        <v>2685</v>
      </c>
      <c r="F2175" s="186" t="s">
        <v>2686</v>
      </c>
      <c r="G2175" s="173"/>
      <c r="H2175" s="173"/>
      <c r="I2175" s="176"/>
      <c r="J2175" s="187">
        <f>BK2175</f>
        <v>0</v>
      </c>
      <c r="K2175" s="173"/>
      <c r="L2175" s="178"/>
      <c r="M2175" s="179"/>
      <c r="N2175" s="180"/>
      <c r="O2175" s="180"/>
      <c r="P2175" s="181">
        <f>SUM(P2176:P2307)</f>
        <v>0</v>
      </c>
      <c r="Q2175" s="180"/>
      <c r="R2175" s="181">
        <f>SUM(R2176:R2307)</f>
        <v>8.4968731500000025</v>
      </c>
      <c r="S2175" s="180"/>
      <c r="T2175" s="182">
        <f>SUM(T2176:T2307)</f>
        <v>0</v>
      </c>
      <c r="AR2175" s="183" t="s">
        <v>86</v>
      </c>
      <c r="AT2175" s="184" t="s">
        <v>75</v>
      </c>
      <c r="AU2175" s="184" t="s">
        <v>84</v>
      </c>
      <c r="AY2175" s="183" t="s">
        <v>200</v>
      </c>
      <c r="BK2175" s="185">
        <f>SUM(BK2176:BK2307)</f>
        <v>0</v>
      </c>
    </row>
    <row r="2176" spans="1:65" s="2" customFormat="1" ht="16.5" customHeight="1">
      <c r="A2176" s="35"/>
      <c r="B2176" s="36"/>
      <c r="C2176" s="188" t="s">
        <v>2687</v>
      </c>
      <c r="D2176" s="188" t="s">
        <v>202</v>
      </c>
      <c r="E2176" s="189" t="s">
        <v>2688</v>
      </c>
      <c r="F2176" s="190" t="s">
        <v>2689</v>
      </c>
      <c r="G2176" s="191" t="s">
        <v>101</v>
      </c>
      <c r="H2176" s="192">
        <v>168.53</v>
      </c>
      <c r="I2176" s="193"/>
      <c r="J2176" s="194">
        <f>ROUND(I2176*H2176,2)</f>
        <v>0</v>
      </c>
      <c r="K2176" s="190" t="s">
        <v>206</v>
      </c>
      <c r="L2176" s="40"/>
      <c r="M2176" s="195" t="s">
        <v>1</v>
      </c>
      <c r="N2176" s="196" t="s">
        <v>41</v>
      </c>
      <c r="O2176" s="72"/>
      <c r="P2176" s="197">
        <f>O2176*H2176</f>
        <v>0</v>
      </c>
      <c r="Q2176" s="197">
        <v>0</v>
      </c>
      <c r="R2176" s="197">
        <f>Q2176*H2176</f>
        <v>0</v>
      </c>
      <c r="S2176" s="197">
        <v>0</v>
      </c>
      <c r="T2176" s="198">
        <f>S2176*H2176</f>
        <v>0</v>
      </c>
      <c r="U2176" s="35"/>
      <c r="V2176" s="35"/>
      <c r="W2176" s="35"/>
      <c r="X2176" s="35"/>
      <c r="Y2176" s="35"/>
      <c r="Z2176" s="35"/>
      <c r="AA2176" s="35"/>
      <c r="AB2176" s="35"/>
      <c r="AC2176" s="35"/>
      <c r="AD2176" s="35"/>
      <c r="AE2176" s="35"/>
      <c r="AR2176" s="199" t="s">
        <v>314</v>
      </c>
      <c r="AT2176" s="199" t="s">
        <v>202</v>
      </c>
      <c r="AU2176" s="199" t="s">
        <v>86</v>
      </c>
      <c r="AY2176" s="18" t="s">
        <v>200</v>
      </c>
      <c r="BE2176" s="200">
        <f>IF(N2176="základní",J2176,0)</f>
        <v>0</v>
      </c>
      <c r="BF2176" s="200">
        <f>IF(N2176="snížená",J2176,0)</f>
        <v>0</v>
      </c>
      <c r="BG2176" s="200">
        <f>IF(N2176="zákl. přenesená",J2176,0)</f>
        <v>0</v>
      </c>
      <c r="BH2176" s="200">
        <f>IF(N2176="sníž. přenesená",J2176,0)</f>
        <v>0</v>
      </c>
      <c r="BI2176" s="200">
        <f>IF(N2176="nulová",J2176,0)</f>
        <v>0</v>
      </c>
      <c r="BJ2176" s="18" t="s">
        <v>84</v>
      </c>
      <c r="BK2176" s="200">
        <f>ROUND(I2176*H2176,2)</f>
        <v>0</v>
      </c>
      <c r="BL2176" s="18" t="s">
        <v>314</v>
      </c>
      <c r="BM2176" s="199" t="s">
        <v>2690</v>
      </c>
    </row>
    <row r="2177" spans="1:65" s="2" customFormat="1" ht="11.25">
      <c r="A2177" s="35"/>
      <c r="B2177" s="36"/>
      <c r="C2177" s="37"/>
      <c r="D2177" s="201" t="s">
        <v>209</v>
      </c>
      <c r="E2177" s="37"/>
      <c r="F2177" s="202" t="s">
        <v>2691</v>
      </c>
      <c r="G2177" s="37"/>
      <c r="H2177" s="37"/>
      <c r="I2177" s="203"/>
      <c r="J2177" s="37"/>
      <c r="K2177" s="37"/>
      <c r="L2177" s="40"/>
      <c r="M2177" s="204"/>
      <c r="N2177" s="205"/>
      <c r="O2177" s="72"/>
      <c r="P2177" s="72"/>
      <c r="Q2177" s="72"/>
      <c r="R2177" s="72"/>
      <c r="S2177" s="72"/>
      <c r="T2177" s="73"/>
      <c r="U2177" s="35"/>
      <c r="V2177" s="35"/>
      <c r="W2177" s="35"/>
      <c r="X2177" s="35"/>
      <c r="Y2177" s="35"/>
      <c r="Z2177" s="35"/>
      <c r="AA2177" s="35"/>
      <c r="AB2177" s="35"/>
      <c r="AC2177" s="35"/>
      <c r="AD2177" s="35"/>
      <c r="AE2177" s="35"/>
      <c r="AT2177" s="18" t="s">
        <v>209</v>
      </c>
      <c r="AU2177" s="18" t="s">
        <v>86</v>
      </c>
    </row>
    <row r="2178" spans="1:65" s="14" customFormat="1" ht="11.25">
      <c r="B2178" s="217"/>
      <c r="C2178" s="218"/>
      <c r="D2178" s="208" t="s">
        <v>211</v>
      </c>
      <c r="E2178" s="219" t="s">
        <v>1</v>
      </c>
      <c r="F2178" s="220" t="s">
        <v>137</v>
      </c>
      <c r="G2178" s="218"/>
      <c r="H2178" s="221">
        <v>140.97999999999999</v>
      </c>
      <c r="I2178" s="222"/>
      <c r="J2178" s="218"/>
      <c r="K2178" s="218"/>
      <c r="L2178" s="223"/>
      <c r="M2178" s="224"/>
      <c r="N2178" s="225"/>
      <c r="O2178" s="225"/>
      <c r="P2178" s="225"/>
      <c r="Q2178" s="225"/>
      <c r="R2178" s="225"/>
      <c r="S2178" s="225"/>
      <c r="T2178" s="226"/>
      <c r="AT2178" s="227" t="s">
        <v>211</v>
      </c>
      <c r="AU2178" s="227" t="s">
        <v>86</v>
      </c>
      <c r="AV2178" s="14" t="s">
        <v>86</v>
      </c>
      <c r="AW2178" s="14" t="s">
        <v>32</v>
      </c>
      <c r="AX2178" s="14" t="s">
        <v>76</v>
      </c>
      <c r="AY2178" s="227" t="s">
        <v>200</v>
      </c>
    </row>
    <row r="2179" spans="1:65" s="14" customFormat="1" ht="11.25">
      <c r="B2179" s="217"/>
      <c r="C2179" s="218"/>
      <c r="D2179" s="208" t="s">
        <v>211</v>
      </c>
      <c r="E2179" s="219" t="s">
        <v>1</v>
      </c>
      <c r="F2179" s="220" t="s">
        <v>140</v>
      </c>
      <c r="G2179" s="218"/>
      <c r="H2179" s="221">
        <v>27.55</v>
      </c>
      <c r="I2179" s="222"/>
      <c r="J2179" s="218"/>
      <c r="K2179" s="218"/>
      <c r="L2179" s="223"/>
      <c r="M2179" s="224"/>
      <c r="N2179" s="225"/>
      <c r="O2179" s="225"/>
      <c r="P2179" s="225"/>
      <c r="Q2179" s="225"/>
      <c r="R2179" s="225"/>
      <c r="S2179" s="225"/>
      <c r="T2179" s="226"/>
      <c r="AT2179" s="227" t="s">
        <v>211</v>
      </c>
      <c r="AU2179" s="227" t="s">
        <v>86</v>
      </c>
      <c r="AV2179" s="14" t="s">
        <v>86</v>
      </c>
      <c r="AW2179" s="14" t="s">
        <v>32</v>
      </c>
      <c r="AX2179" s="14" t="s">
        <v>76</v>
      </c>
      <c r="AY2179" s="227" t="s">
        <v>200</v>
      </c>
    </row>
    <row r="2180" spans="1:65" s="15" customFormat="1" ht="11.25">
      <c r="B2180" s="228"/>
      <c r="C2180" s="229"/>
      <c r="D2180" s="208" t="s">
        <v>211</v>
      </c>
      <c r="E2180" s="230" t="s">
        <v>1</v>
      </c>
      <c r="F2180" s="231" t="s">
        <v>219</v>
      </c>
      <c r="G2180" s="229"/>
      <c r="H2180" s="232">
        <v>168.53</v>
      </c>
      <c r="I2180" s="233"/>
      <c r="J2180" s="229"/>
      <c r="K2180" s="229"/>
      <c r="L2180" s="234"/>
      <c r="M2180" s="235"/>
      <c r="N2180" s="236"/>
      <c r="O2180" s="236"/>
      <c r="P2180" s="236"/>
      <c r="Q2180" s="236"/>
      <c r="R2180" s="236"/>
      <c r="S2180" s="236"/>
      <c r="T2180" s="237"/>
      <c r="AT2180" s="238" t="s">
        <v>211</v>
      </c>
      <c r="AU2180" s="238" t="s">
        <v>86</v>
      </c>
      <c r="AV2180" s="15" t="s">
        <v>207</v>
      </c>
      <c r="AW2180" s="15" t="s">
        <v>32</v>
      </c>
      <c r="AX2180" s="15" t="s">
        <v>84</v>
      </c>
      <c r="AY2180" s="238" t="s">
        <v>200</v>
      </c>
    </row>
    <row r="2181" spans="1:65" s="2" customFormat="1" ht="16.5" customHeight="1">
      <c r="A2181" s="35"/>
      <c r="B2181" s="36"/>
      <c r="C2181" s="188" t="s">
        <v>2692</v>
      </c>
      <c r="D2181" s="188" t="s">
        <v>202</v>
      </c>
      <c r="E2181" s="189" t="s">
        <v>2693</v>
      </c>
      <c r="F2181" s="190" t="s">
        <v>2694</v>
      </c>
      <c r="G2181" s="191" t="s">
        <v>101</v>
      </c>
      <c r="H2181" s="192">
        <v>168.53</v>
      </c>
      <c r="I2181" s="193"/>
      <c r="J2181" s="194">
        <f>ROUND(I2181*H2181,2)</f>
        <v>0</v>
      </c>
      <c r="K2181" s="190" t="s">
        <v>206</v>
      </c>
      <c r="L2181" s="40"/>
      <c r="M2181" s="195" t="s">
        <v>1</v>
      </c>
      <c r="N2181" s="196" t="s">
        <v>41</v>
      </c>
      <c r="O2181" s="72"/>
      <c r="P2181" s="197">
        <f>O2181*H2181</f>
        <v>0</v>
      </c>
      <c r="Q2181" s="197">
        <v>2.9999999999999997E-4</v>
      </c>
      <c r="R2181" s="197">
        <f>Q2181*H2181</f>
        <v>5.0558999999999993E-2</v>
      </c>
      <c r="S2181" s="197">
        <v>0</v>
      </c>
      <c r="T2181" s="198">
        <f>S2181*H2181</f>
        <v>0</v>
      </c>
      <c r="U2181" s="35"/>
      <c r="V2181" s="35"/>
      <c r="W2181" s="35"/>
      <c r="X2181" s="35"/>
      <c r="Y2181" s="35"/>
      <c r="Z2181" s="35"/>
      <c r="AA2181" s="35"/>
      <c r="AB2181" s="35"/>
      <c r="AC2181" s="35"/>
      <c r="AD2181" s="35"/>
      <c r="AE2181" s="35"/>
      <c r="AR2181" s="199" t="s">
        <v>314</v>
      </c>
      <c r="AT2181" s="199" t="s">
        <v>202</v>
      </c>
      <c r="AU2181" s="199" t="s">
        <v>86</v>
      </c>
      <c r="AY2181" s="18" t="s">
        <v>200</v>
      </c>
      <c r="BE2181" s="200">
        <f>IF(N2181="základní",J2181,0)</f>
        <v>0</v>
      </c>
      <c r="BF2181" s="200">
        <f>IF(N2181="snížená",J2181,0)</f>
        <v>0</v>
      </c>
      <c r="BG2181" s="200">
        <f>IF(N2181="zákl. přenesená",J2181,0)</f>
        <v>0</v>
      </c>
      <c r="BH2181" s="200">
        <f>IF(N2181="sníž. přenesená",J2181,0)</f>
        <v>0</v>
      </c>
      <c r="BI2181" s="200">
        <f>IF(N2181="nulová",J2181,0)</f>
        <v>0</v>
      </c>
      <c r="BJ2181" s="18" t="s">
        <v>84</v>
      </c>
      <c r="BK2181" s="200">
        <f>ROUND(I2181*H2181,2)</f>
        <v>0</v>
      </c>
      <c r="BL2181" s="18" t="s">
        <v>314</v>
      </c>
      <c r="BM2181" s="199" t="s">
        <v>2695</v>
      </c>
    </row>
    <row r="2182" spans="1:65" s="2" customFormat="1" ht="11.25">
      <c r="A2182" s="35"/>
      <c r="B2182" s="36"/>
      <c r="C2182" s="37"/>
      <c r="D2182" s="201" t="s">
        <v>209</v>
      </c>
      <c r="E2182" s="37"/>
      <c r="F2182" s="202" t="s">
        <v>2696</v>
      </c>
      <c r="G2182" s="37"/>
      <c r="H2182" s="37"/>
      <c r="I2182" s="203"/>
      <c r="J2182" s="37"/>
      <c r="K2182" s="37"/>
      <c r="L2182" s="40"/>
      <c r="M2182" s="204"/>
      <c r="N2182" s="205"/>
      <c r="O2182" s="72"/>
      <c r="P2182" s="72"/>
      <c r="Q2182" s="72"/>
      <c r="R2182" s="72"/>
      <c r="S2182" s="72"/>
      <c r="T2182" s="73"/>
      <c r="U2182" s="35"/>
      <c r="V2182" s="35"/>
      <c r="W2182" s="35"/>
      <c r="X2182" s="35"/>
      <c r="Y2182" s="35"/>
      <c r="Z2182" s="35"/>
      <c r="AA2182" s="35"/>
      <c r="AB2182" s="35"/>
      <c r="AC2182" s="35"/>
      <c r="AD2182" s="35"/>
      <c r="AE2182" s="35"/>
      <c r="AT2182" s="18" t="s">
        <v>209</v>
      </c>
      <c r="AU2182" s="18" t="s">
        <v>86</v>
      </c>
    </row>
    <row r="2183" spans="1:65" s="14" customFormat="1" ht="11.25">
      <c r="B2183" s="217"/>
      <c r="C2183" s="218"/>
      <c r="D2183" s="208" t="s">
        <v>211</v>
      </c>
      <c r="E2183" s="219" t="s">
        <v>1</v>
      </c>
      <c r="F2183" s="220" t="s">
        <v>137</v>
      </c>
      <c r="G2183" s="218"/>
      <c r="H2183" s="221">
        <v>140.97999999999999</v>
      </c>
      <c r="I2183" s="222"/>
      <c r="J2183" s="218"/>
      <c r="K2183" s="218"/>
      <c r="L2183" s="223"/>
      <c r="M2183" s="224"/>
      <c r="N2183" s="225"/>
      <c r="O2183" s="225"/>
      <c r="P2183" s="225"/>
      <c r="Q2183" s="225"/>
      <c r="R2183" s="225"/>
      <c r="S2183" s="225"/>
      <c r="T2183" s="226"/>
      <c r="AT2183" s="227" t="s">
        <v>211</v>
      </c>
      <c r="AU2183" s="227" t="s">
        <v>86</v>
      </c>
      <c r="AV2183" s="14" t="s">
        <v>86</v>
      </c>
      <c r="AW2183" s="14" t="s">
        <v>32</v>
      </c>
      <c r="AX2183" s="14" t="s">
        <v>76</v>
      </c>
      <c r="AY2183" s="227" t="s">
        <v>200</v>
      </c>
    </row>
    <row r="2184" spans="1:65" s="14" customFormat="1" ht="11.25">
      <c r="B2184" s="217"/>
      <c r="C2184" s="218"/>
      <c r="D2184" s="208" t="s">
        <v>211</v>
      </c>
      <c r="E2184" s="219" t="s">
        <v>1</v>
      </c>
      <c r="F2184" s="220" t="s">
        <v>140</v>
      </c>
      <c r="G2184" s="218"/>
      <c r="H2184" s="221">
        <v>27.55</v>
      </c>
      <c r="I2184" s="222"/>
      <c r="J2184" s="218"/>
      <c r="K2184" s="218"/>
      <c r="L2184" s="223"/>
      <c r="M2184" s="224"/>
      <c r="N2184" s="225"/>
      <c r="O2184" s="225"/>
      <c r="P2184" s="225"/>
      <c r="Q2184" s="225"/>
      <c r="R2184" s="225"/>
      <c r="S2184" s="225"/>
      <c r="T2184" s="226"/>
      <c r="AT2184" s="227" t="s">
        <v>211</v>
      </c>
      <c r="AU2184" s="227" t="s">
        <v>86</v>
      </c>
      <c r="AV2184" s="14" t="s">
        <v>86</v>
      </c>
      <c r="AW2184" s="14" t="s">
        <v>32</v>
      </c>
      <c r="AX2184" s="14" t="s">
        <v>76</v>
      </c>
      <c r="AY2184" s="227" t="s">
        <v>200</v>
      </c>
    </row>
    <row r="2185" spans="1:65" s="15" customFormat="1" ht="11.25">
      <c r="B2185" s="228"/>
      <c r="C2185" s="229"/>
      <c r="D2185" s="208" t="s">
        <v>211</v>
      </c>
      <c r="E2185" s="230" t="s">
        <v>1</v>
      </c>
      <c r="F2185" s="231" t="s">
        <v>219</v>
      </c>
      <c r="G2185" s="229"/>
      <c r="H2185" s="232">
        <v>168.53</v>
      </c>
      <c r="I2185" s="233"/>
      <c r="J2185" s="229"/>
      <c r="K2185" s="229"/>
      <c r="L2185" s="234"/>
      <c r="M2185" s="235"/>
      <c r="N2185" s="236"/>
      <c r="O2185" s="236"/>
      <c r="P2185" s="236"/>
      <c r="Q2185" s="236"/>
      <c r="R2185" s="236"/>
      <c r="S2185" s="236"/>
      <c r="T2185" s="237"/>
      <c r="AT2185" s="238" t="s">
        <v>211</v>
      </c>
      <c r="AU2185" s="238" t="s">
        <v>86</v>
      </c>
      <c r="AV2185" s="15" t="s">
        <v>207</v>
      </c>
      <c r="AW2185" s="15" t="s">
        <v>32</v>
      </c>
      <c r="AX2185" s="15" t="s">
        <v>84</v>
      </c>
      <c r="AY2185" s="238" t="s">
        <v>200</v>
      </c>
    </row>
    <row r="2186" spans="1:65" s="2" customFormat="1" ht="21.75" customHeight="1">
      <c r="A2186" s="35"/>
      <c r="B2186" s="36"/>
      <c r="C2186" s="188" t="s">
        <v>2697</v>
      </c>
      <c r="D2186" s="188" t="s">
        <v>202</v>
      </c>
      <c r="E2186" s="189" t="s">
        <v>2698</v>
      </c>
      <c r="F2186" s="190" t="s">
        <v>2699</v>
      </c>
      <c r="G2186" s="191" t="s">
        <v>101</v>
      </c>
      <c r="H2186" s="192">
        <v>168.53</v>
      </c>
      <c r="I2186" s="193"/>
      <c r="J2186" s="194">
        <f>ROUND(I2186*H2186,2)</f>
        <v>0</v>
      </c>
      <c r="K2186" s="190" t="s">
        <v>206</v>
      </c>
      <c r="L2186" s="40"/>
      <c r="M2186" s="195" t="s">
        <v>1</v>
      </c>
      <c r="N2186" s="196" t="s">
        <v>41</v>
      </c>
      <c r="O2186" s="72"/>
      <c r="P2186" s="197">
        <f>O2186*H2186</f>
        <v>0</v>
      </c>
      <c r="Q2186" s="197">
        <v>4.5500000000000002E-3</v>
      </c>
      <c r="R2186" s="197">
        <f>Q2186*H2186</f>
        <v>0.76681150000000009</v>
      </c>
      <c r="S2186" s="197">
        <v>0</v>
      </c>
      <c r="T2186" s="198">
        <f>S2186*H2186</f>
        <v>0</v>
      </c>
      <c r="U2186" s="35"/>
      <c r="V2186" s="35"/>
      <c r="W2186" s="35"/>
      <c r="X2186" s="35"/>
      <c r="Y2186" s="35"/>
      <c r="Z2186" s="35"/>
      <c r="AA2186" s="35"/>
      <c r="AB2186" s="35"/>
      <c r="AC2186" s="35"/>
      <c r="AD2186" s="35"/>
      <c r="AE2186" s="35"/>
      <c r="AR2186" s="199" t="s">
        <v>314</v>
      </c>
      <c r="AT2186" s="199" t="s">
        <v>202</v>
      </c>
      <c r="AU2186" s="199" t="s">
        <v>86</v>
      </c>
      <c r="AY2186" s="18" t="s">
        <v>200</v>
      </c>
      <c r="BE2186" s="200">
        <f>IF(N2186="základní",J2186,0)</f>
        <v>0</v>
      </c>
      <c r="BF2186" s="200">
        <f>IF(N2186="snížená",J2186,0)</f>
        <v>0</v>
      </c>
      <c r="BG2186" s="200">
        <f>IF(N2186="zákl. přenesená",J2186,0)</f>
        <v>0</v>
      </c>
      <c r="BH2186" s="200">
        <f>IF(N2186="sníž. přenesená",J2186,0)</f>
        <v>0</v>
      </c>
      <c r="BI2186" s="200">
        <f>IF(N2186="nulová",J2186,0)</f>
        <v>0</v>
      </c>
      <c r="BJ2186" s="18" t="s">
        <v>84</v>
      </c>
      <c r="BK2186" s="200">
        <f>ROUND(I2186*H2186,2)</f>
        <v>0</v>
      </c>
      <c r="BL2186" s="18" t="s">
        <v>314</v>
      </c>
      <c r="BM2186" s="199" t="s">
        <v>2700</v>
      </c>
    </row>
    <row r="2187" spans="1:65" s="2" customFormat="1" ht="11.25">
      <c r="A2187" s="35"/>
      <c r="B2187" s="36"/>
      <c r="C2187" s="37"/>
      <c r="D2187" s="201" t="s">
        <v>209</v>
      </c>
      <c r="E2187" s="37"/>
      <c r="F2187" s="202" t="s">
        <v>2701</v>
      </c>
      <c r="G2187" s="37"/>
      <c r="H2187" s="37"/>
      <c r="I2187" s="203"/>
      <c r="J2187" s="37"/>
      <c r="K2187" s="37"/>
      <c r="L2187" s="40"/>
      <c r="M2187" s="204"/>
      <c r="N2187" s="205"/>
      <c r="O2187" s="72"/>
      <c r="P2187" s="72"/>
      <c r="Q2187" s="72"/>
      <c r="R2187" s="72"/>
      <c r="S2187" s="72"/>
      <c r="T2187" s="73"/>
      <c r="U2187" s="35"/>
      <c r="V2187" s="35"/>
      <c r="W2187" s="35"/>
      <c r="X2187" s="35"/>
      <c r="Y2187" s="35"/>
      <c r="Z2187" s="35"/>
      <c r="AA2187" s="35"/>
      <c r="AB2187" s="35"/>
      <c r="AC2187" s="35"/>
      <c r="AD2187" s="35"/>
      <c r="AE2187" s="35"/>
      <c r="AT2187" s="18" t="s">
        <v>209</v>
      </c>
      <c r="AU2187" s="18" t="s">
        <v>86</v>
      </c>
    </row>
    <row r="2188" spans="1:65" s="14" customFormat="1" ht="11.25">
      <c r="B2188" s="217"/>
      <c r="C2188" s="218"/>
      <c r="D2188" s="208" t="s">
        <v>211</v>
      </c>
      <c r="E2188" s="219" t="s">
        <v>1</v>
      </c>
      <c r="F2188" s="220" t="s">
        <v>137</v>
      </c>
      <c r="G2188" s="218"/>
      <c r="H2188" s="221">
        <v>140.97999999999999</v>
      </c>
      <c r="I2188" s="222"/>
      <c r="J2188" s="218"/>
      <c r="K2188" s="218"/>
      <c r="L2188" s="223"/>
      <c r="M2188" s="224"/>
      <c r="N2188" s="225"/>
      <c r="O2188" s="225"/>
      <c r="P2188" s="225"/>
      <c r="Q2188" s="225"/>
      <c r="R2188" s="225"/>
      <c r="S2188" s="225"/>
      <c r="T2188" s="226"/>
      <c r="AT2188" s="227" t="s">
        <v>211</v>
      </c>
      <c r="AU2188" s="227" t="s">
        <v>86</v>
      </c>
      <c r="AV2188" s="14" t="s">
        <v>86</v>
      </c>
      <c r="AW2188" s="14" t="s">
        <v>32</v>
      </c>
      <c r="AX2188" s="14" t="s">
        <v>76</v>
      </c>
      <c r="AY2188" s="227" t="s">
        <v>200</v>
      </c>
    </row>
    <row r="2189" spans="1:65" s="14" customFormat="1" ht="11.25">
      <c r="B2189" s="217"/>
      <c r="C2189" s="218"/>
      <c r="D2189" s="208" t="s">
        <v>211</v>
      </c>
      <c r="E2189" s="219" t="s">
        <v>1</v>
      </c>
      <c r="F2189" s="220" t="s">
        <v>140</v>
      </c>
      <c r="G2189" s="218"/>
      <c r="H2189" s="221">
        <v>27.55</v>
      </c>
      <c r="I2189" s="222"/>
      <c r="J2189" s="218"/>
      <c r="K2189" s="218"/>
      <c r="L2189" s="223"/>
      <c r="M2189" s="224"/>
      <c r="N2189" s="225"/>
      <c r="O2189" s="225"/>
      <c r="P2189" s="225"/>
      <c r="Q2189" s="225"/>
      <c r="R2189" s="225"/>
      <c r="S2189" s="225"/>
      <c r="T2189" s="226"/>
      <c r="AT2189" s="227" t="s">
        <v>211</v>
      </c>
      <c r="AU2189" s="227" t="s">
        <v>86</v>
      </c>
      <c r="AV2189" s="14" t="s">
        <v>86</v>
      </c>
      <c r="AW2189" s="14" t="s">
        <v>32</v>
      </c>
      <c r="AX2189" s="14" t="s">
        <v>76</v>
      </c>
      <c r="AY2189" s="227" t="s">
        <v>200</v>
      </c>
    </row>
    <row r="2190" spans="1:65" s="15" customFormat="1" ht="11.25">
      <c r="B2190" s="228"/>
      <c r="C2190" s="229"/>
      <c r="D2190" s="208" t="s">
        <v>211</v>
      </c>
      <c r="E2190" s="230" t="s">
        <v>1</v>
      </c>
      <c r="F2190" s="231" t="s">
        <v>219</v>
      </c>
      <c r="G2190" s="229"/>
      <c r="H2190" s="232">
        <v>168.53</v>
      </c>
      <c r="I2190" s="233"/>
      <c r="J2190" s="229"/>
      <c r="K2190" s="229"/>
      <c r="L2190" s="234"/>
      <c r="M2190" s="235"/>
      <c r="N2190" s="236"/>
      <c r="O2190" s="236"/>
      <c r="P2190" s="236"/>
      <c r="Q2190" s="236"/>
      <c r="R2190" s="236"/>
      <c r="S2190" s="236"/>
      <c r="T2190" s="237"/>
      <c r="AT2190" s="238" t="s">
        <v>211</v>
      </c>
      <c r="AU2190" s="238" t="s">
        <v>86</v>
      </c>
      <c r="AV2190" s="15" t="s">
        <v>207</v>
      </c>
      <c r="AW2190" s="15" t="s">
        <v>32</v>
      </c>
      <c r="AX2190" s="15" t="s">
        <v>84</v>
      </c>
      <c r="AY2190" s="238" t="s">
        <v>200</v>
      </c>
    </row>
    <row r="2191" spans="1:65" s="2" customFormat="1" ht="33" customHeight="1">
      <c r="A2191" s="35"/>
      <c r="B2191" s="36"/>
      <c r="C2191" s="188" t="s">
        <v>2702</v>
      </c>
      <c r="D2191" s="188" t="s">
        <v>202</v>
      </c>
      <c r="E2191" s="189" t="s">
        <v>2703</v>
      </c>
      <c r="F2191" s="190" t="s">
        <v>2704</v>
      </c>
      <c r="G2191" s="191" t="s">
        <v>415</v>
      </c>
      <c r="H2191" s="192">
        <v>84.984999999999999</v>
      </c>
      <c r="I2191" s="193"/>
      <c r="J2191" s="194">
        <f>ROUND(I2191*H2191,2)</f>
        <v>0</v>
      </c>
      <c r="K2191" s="190" t="s">
        <v>206</v>
      </c>
      <c r="L2191" s="40"/>
      <c r="M2191" s="195" t="s">
        <v>1</v>
      </c>
      <c r="N2191" s="196" t="s">
        <v>41</v>
      </c>
      <c r="O2191" s="72"/>
      <c r="P2191" s="197">
        <f>O2191*H2191</f>
        <v>0</v>
      </c>
      <c r="Q2191" s="197">
        <v>4.2999999999999999E-4</v>
      </c>
      <c r="R2191" s="197">
        <f>Q2191*H2191</f>
        <v>3.6543550000000001E-2</v>
      </c>
      <c r="S2191" s="197">
        <v>0</v>
      </c>
      <c r="T2191" s="198">
        <f>S2191*H2191</f>
        <v>0</v>
      </c>
      <c r="U2191" s="35"/>
      <c r="V2191" s="35"/>
      <c r="W2191" s="35"/>
      <c r="X2191" s="35"/>
      <c r="Y2191" s="35"/>
      <c r="Z2191" s="35"/>
      <c r="AA2191" s="35"/>
      <c r="AB2191" s="35"/>
      <c r="AC2191" s="35"/>
      <c r="AD2191" s="35"/>
      <c r="AE2191" s="35"/>
      <c r="AR2191" s="199" t="s">
        <v>314</v>
      </c>
      <c r="AT2191" s="199" t="s">
        <v>202</v>
      </c>
      <c r="AU2191" s="199" t="s">
        <v>86</v>
      </c>
      <c r="AY2191" s="18" t="s">
        <v>200</v>
      </c>
      <c r="BE2191" s="200">
        <f>IF(N2191="základní",J2191,0)</f>
        <v>0</v>
      </c>
      <c r="BF2191" s="200">
        <f>IF(N2191="snížená",J2191,0)</f>
        <v>0</v>
      </c>
      <c r="BG2191" s="200">
        <f>IF(N2191="zákl. přenesená",J2191,0)</f>
        <v>0</v>
      </c>
      <c r="BH2191" s="200">
        <f>IF(N2191="sníž. přenesená",J2191,0)</f>
        <v>0</v>
      </c>
      <c r="BI2191" s="200">
        <f>IF(N2191="nulová",J2191,0)</f>
        <v>0</v>
      </c>
      <c r="BJ2191" s="18" t="s">
        <v>84</v>
      </c>
      <c r="BK2191" s="200">
        <f>ROUND(I2191*H2191,2)</f>
        <v>0</v>
      </c>
      <c r="BL2191" s="18" t="s">
        <v>314</v>
      </c>
      <c r="BM2191" s="199" t="s">
        <v>2705</v>
      </c>
    </row>
    <row r="2192" spans="1:65" s="2" customFormat="1" ht="11.25">
      <c r="A2192" s="35"/>
      <c r="B2192" s="36"/>
      <c r="C2192" s="37"/>
      <c r="D2192" s="201" t="s">
        <v>209</v>
      </c>
      <c r="E2192" s="37"/>
      <c r="F2192" s="202" t="s">
        <v>2706</v>
      </c>
      <c r="G2192" s="37"/>
      <c r="H2192" s="37"/>
      <c r="I2192" s="203"/>
      <c r="J2192" s="37"/>
      <c r="K2192" s="37"/>
      <c r="L2192" s="40"/>
      <c r="M2192" s="204"/>
      <c r="N2192" s="205"/>
      <c r="O2192" s="72"/>
      <c r="P2192" s="72"/>
      <c r="Q2192" s="72"/>
      <c r="R2192" s="72"/>
      <c r="S2192" s="72"/>
      <c r="T2192" s="73"/>
      <c r="U2192" s="35"/>
      <c r="V2192" s="35"/>
      <c r="W2192" s="35"/>
      <c r="X2192" s="35"/>
      <c r="Y2192" s="35"/>
      <c r="Z2192" s="35"/>
      <c r="AA2192" s="35"/>
      <c r="AB2192" s="35"/>
      <c r="AC2192" s="35"/>
      <c r="AD2192" s="35"/>
      <c r="AE2192" s="35"/>
      <c r="AT2192" s="18" t="s">
        <v>209</v>
      </c>
      <c r="AU2192" s="18" t="s">
        <v>86</v>
      </c>
    </row>
    <row r="2193" spans="2:51" s="13" customFormat="1" ht="11.25">
      <c r="B2193" s="206"/>
      <c r="C2193" s="207"/>
      <c r="D2193" s="208" t="s">
        <v>211</v>
      </c>
      <c r="E2193" s="209" t="s">
        <v>1</v>
      </c>
      <c r="F2193" s="210" t="s">
        <v>406</v>
      </c>
      <c r="G2193" s="207"/>
      <c r="H2193" s="209" t="s">
        <v>1</v>
      </c>
      <c r="I2193" s="211"/>
      <c r="J2193" s="207"/>
      <c r="K2193" s="207"/>
      <c r="L2193" s="212"/>
      <c r="M2193" s="213"/>
      <c r="N2193" s="214"/>
      <c r="O2193" s="214"/>
      <c r="P2193" s="214"/>
      <c r="Q2193" s="214"/>
      <c r="R2193" s="214"/>
      <c r="S2193" s="214"/>
      <c r="T2193" s="215"/>
      <c r="AT2193" s="216" t="s">
        <v>211</v>
      </c>
      <c r="AU2193" s="216" t="s">
        <v>86</v>
      </c>
      <c r="AV2193" s="13" t="s">
        <v>84</v>
      </c>
      <c r="AW2193" s="13" t="s">
        <v>32</v>
      </c>
      <c r="AX2193" s="13" t="s">
        <v>76</v>
      </c>
      <c r="AY2193" s="216" t="s">
        <v>200</v>
      </c>
    </row>
    <row r="2194" spans="2:51" s="13" customFormat="1" ht="11.25">
      <c r="B2194" s="206"/>
      <c r="C2194" s="207"/>
      <c r="D2194" s="208" t="s">
        <v>211</v>
      </c>
      <c r="E2194" s="209" t="s">
        <v>1</v>
      </c>
      <c r="F2194" s="210" t="s">
        <v>769</v>
      </c>
      <c r="G2194" s="207"/>
      <c r="H2194" s="209" t="s">
        <v>1</v>
      </c>
      <c r="I2194" s="211"/>
      <c r="J2194" s="207"/>
      <c r="K2194" s="207"/>
      <c r="L2194" s="212"/>
      <c r="M2194" s="213"/>
      <c r="N2194" s="214"/>
      <c r="O2194" s="214"/>
      <c r="P2194" s="214"/>
      <c r="Q2194" s="214"/>
      <c r="R2194" s="214"/>
      <c r="S2194" s="214"/>
      <c r="T2194" s="215"/>
      <c r="AT2194" s="216" t="s">
        <v>211</v>
      </c>
      <c r="AU2194" s="216" t="s">
        <v>86</v>
      </c>
      <c r="AV2194" s="13" t="s">
        <v>84</v>
      </c>
      <c r="AW2194" s="13" t="s">
        <v>32</v>
      </c>
      <c r="AX2194" s="13" t="s">
        <v>76</v>
      </c>
      <c r="AY2194" s="216" t="s">
        <v>200</v>
      </c>
    </row>
    <row r="2195" spans="2:51" s="14" customFormat="1" ht="11.25">
      <c r="B2195" s="217"/>
      <c r="C2195" s="218"/>
      <c r="D2195" s="208" t="s">
        <v>211</v>
      </c>
      <c r="E2195" s="219" t="s">
        <v>1</v>
      </c>
      <c r="F2195" s="220" t="s">
        <v>770</v>
      </c>
      <c r="G2195" s="218"/>
      <c r="H2195" s="221">
        <v>9.6199999999999992</v>
      </c>
      <c r="I2195" s="222"/>
      <c r="J2195" s="218"/>
      <c r="K2195" s="218"/>
      <c r="L2195" s="223"/>
      <c r="M2195" s="224"/>
      <c r="N2195" s="225"/>
      <c r="O2195" s="225"/>
      <c r="P2195" s="225"/>
      <c r="Q2195" s="225"/>
      <c r="R2195" s="225"/>
      <c r="S2195" s="225"/>
      <c r="T2195" s="226"/>
      <c r="AT2195" s="227" t="s">
        <v>211</v>
      </c>
      <c r="AU2195" s="227" t="s">
        <v>86</v>
      </c>
      <c r="AV2195" s="14" t="s">
        <v>86</v>
      </c>
      <c r="AW2195" s="14" t="s">
        <v>32</v>
      </c>
      <c r="AX2195" s="14" t="s">
        <v>76</v>
      </c>
      <c r="AY2195" s="227" t="s">
        <v>200</v>
      </c>
    </row>
    <row r="2196" spans="2:51" s="14" customFormat="1" ht="11.25">
      <c r="B2196" s="217"/>
      <c r="C2196" s="218"/>
      <c r="D2196" s="208" t="s">
        <v>211</v>
      </c>
      <c r="E2196" s="219" t="s">
        <v>1</v>
      </c>
      <c r="F2196" s="220" t="s">
        <v>2707</v>
      </c>
      <c r="G2196" s="218"/>
      <c r="H2196" s="221">
        <v>-3.51</v>
      </c>
      <c r="I2196" s="222"/>
      <c r="J2196" s="218"/>
      <c r="K2196" s="218"/>
      <c r="L2196" s="223"/>
      <c r="M2196" s="224"/>
      <c r="N2196" s="225"/>
      <c r="O2196" s="225"/>
      <c r="P2196" s="225"/>
      <c r="Q2196" s="225"/>
      <c r="R2196" s="225"/>
      <c r="S2196" s="225"/>
      <c r="T2196" s="226"/>
      <c r="AT2196" s="227" t="s">
        <v>211</v>
      </c>
      <c r="AU2196" s="227" t="s">
        <v>86</v>
      </c>
      <c r="AV2196" s="14" t="s">
        <v>86</v>
      </c>
      <c r="AW2196" s="14" t="s">
        <v>32</v>
      </c>
      <c r="AX2196" s="14" t="s">
        <v>76</v>
      </c>
      <c r="AY2196" s="227" t="s">
        <v>200</v>
      </c>
    </row>
    <row r="2197" spans="2:51" s="14" customFormat="1" ht="11.25">
      <c r="B2197" s="217"/>
      <c r="C2197" s="218"/>
      <c r="D2197" s="208" t="s">
        <v>211</v>
      </c>
      <c r="E2197" s="219" t="s">
        <v>1</v>
      </c>
      <c r="F2197" s="220" t="s">
        <v>2708</v>
      </c>
      <c r="G2197" s="218"/>
      <c r="H2197" s="221">
        <v>-1.88</v>
      </c>
      <c r="I2197" s="222"/>
      <c r="J2197" s="218"/>
      <c r="K2197" s="218"/>
      <c r="L2197" s="223"/>
      <c r="M2197" s="224"/>
      <c r="N2197" s="225"/>
      <c r="O2197" s="225"/>
      <c r="P2197" s="225"/>
      <c r="Q2197" s="225"/>
      <c r="R2197" s="225"/>
      <c r="S2197" s="225"/>
      <c r="T2197" s="226"/>
      <c r="AT2197" s="227" t="s">
        <v>211</v>
      </c>
      <c r="AU2197" s="227" t="s">
        <v>86</v>
      </c>
      <c r="AV2197" s="14" t="s">
        <v>86</v>
      </c>
      <c r="AW2197" s="14" t="s">
        <v>32</v>
      </c>
      <c r="AX2197" s="14" t="s">
        <v>76</v>
      </c>
      <c r="AY2197" s="227" t="s">
        <v>200</v>
      </c>
    </row>
    <row r="2198" spans="2:51" s="13" customFormat="1" ht="11.25">
      <c r="B2198" s="206"/>
      <c r="C2198" s="207"/>
      <c r="D2198" s="208" t="s">
        <v>211</v>
      </c>
      <c r="E2198" s="209" t="s">
        <v>1</v>
      </c>
      <c r="F2198" s="210" t="s">
        <v>787</v>
      </c>
      <c r="G2198" s="207"/>
      <c r="H2198" s="209" t="s">
        <v>1</v>
      </c>
      <c r="I2198" s="211"/>
      <c r="J2198" s="207"/>
      <c r="K2198" s="207"/>
      <c r="L2198" s="212"/>
      <c r="M2198" s="213"/>
      <c r="N2198" s="214"/>
      <c r="O2198" s="214"/>
      <c r="P2198" s="214"/>
      <c r="Q2198" s="214"/>
      <c r="R2198" s="214"/>
      <c r="S2198" s="214"/>
      <c r="T2198" s="215"/>
      <c r="AT2198" s="216" t="s">
        <v>211</v>
      </c>
      <c r="AU2198" s="216" t="s">
        <v>86</v>
      </c>
      <c r="AV2198" s="13" t="s">
        <v>84</v>
      </c>
      <c r="AW2198" s="13" t="s">
        <v>32</v>
      </c>
      <c r="AX2198" s="13" t="s">
        <v>76</v>
      </c>
      <c r="AY2198" s="216" t="s">
        <v>200</v>
      </c>
    </row>
    <row r="2199" spans="2:51" s="14" customFormat="1" ht="11.25">
      <c r="B2199" s="217"/>
      <c r="C2199" s="218"/>
      <c r="D2199" s="208" t="s">
        <v>211</v>
      </c>
      <c r="E2199" s="219" t="s">
        <v>1</v>
      </c>
      <c r="F2199" s="220" t="s">
        <v>788</v>
      </c>
      <c r="G2199" s="218"/>
      <c r="H2199" s="221">
        <v>40.64</v>
      </c>
      <c r="I2199" s="222"/>
      <c r="J2199" s="218"/>
      <c r="K2199" s="218"/>
      <c r="L2199" s="223"/>
      <c r="M2199" s="224"/>
      <c r="N2199" s="225"/>
      <c r="O2199" s="225"/>
      <c r="P2199" s="225"/>
      <c r="Q2199" s="225"/>
      <c r="R2199" s="225"/>
      <c r="S2199" s="225"/>
      <c r="T2199" s="226"/>
      <c r="AT2199" s="227" t="s">
        <v>211</v>
      </c>
      <c r="AU2199" s="227" t="s">
        <v>86</v>
      </c>
      <c r="AV2199" s="14" t="s">
        <v>86</v>
      </c>
      <c r="AW2199" s="14" t="s">
        <v>32</v>
      </c>
      <c r="AX2199" s="14" t="s">
        <v>76</v>
      </c>
      <c r="AY2199" s="227" t="s">
        <v>200</v>
      </c>
    </row>
    <row r="2200" spans="2:51" s="14" customFormat="1" ht="11.25">
      <c r="B2200" s="217"/>
      <c r="C2200" s="218"/>
      <c r="D2200" s="208" t="s">
        <v>211</v>
      </c>
      <c r="E2200" s="219" t="s">
        <v>1</v>
      </c>
      <c r="F2200" s="220" t="s">
        <v>2709</v>
      </c>
      <c r="G2200" s="218"/>
      <c r="H2200" s="221">
        <v>-10.545</v>
      </c>
      <c r="I2200" s="222"/>
      <c r="J2200" s="218"/>
      <c r="K2200" s="218"/>
      <c r="L2200" s="223"/>
      <c r="M2200" s="224"/>
      <c r="N2200" s="225"/>
      <c r="O2200" s="225"/>
      <c r="P2200" s="225"/>
      <c r="Q2200" s="225"/>
      <c r="R2200" s="225"/>
      <c r="S2200" s="225"/>
      <c r="T2200" s="226"/>
      <c r="AT2200" s="227" t="s">
        <v>211</v>
      </c>
      <c r="AU2200" s="227" t="s">
        <v>86</v>
      </c>
      <c r="AV2200" s="14" t="s">
        <v>86</v>
      </c>
      <c r="AW2200" s="14" t="s">
        <v>32</v>
      </c>
      <c r="AX2200" s="14" t="s">
        <v>76</v>
      </c>
      <c r="AY2200" s="227" t="s">
        <v>200</v>
      </c>
    </row>
    <row r="2201" spans="2:51" s="13" customFormat="1" ht="11.25">
      <c r="B2201" s="206"/>
      <c r="C2201" s="207"/>
      <c r="D2201" s="208" t="s">
        <v>211</v>
      </c>
      <c r="E2201" s="209" t="s">
        <v>1</v>
      </c>
      <c r="F2201" s="210" t="s">
        <v>789</v>
      </c>
      <c r="G2201" s="207"/>
      <c r="H2201" s="209" t="s">
        <v>1</v>
      </c>
      <c r="I2201" s="211"/>
      <c r="J2201" s="207"/>
      <c r="K2201" s="207"/>
      <c r="L2201" s="212"/>
      <c r="M2201" s="213"/>
      <c r="N2201" s="214"/>
      <c r="O2201" s="214"/>
      <c r="P2201" s="214"/>
      <c r="Q2201" s="214"/>
      <c r="R2201" s="214"/>
      <c r="S2201" s="214"/>
      <c r="T2201" s="215"/>
      <c r="AT2201" s="216" t="s">
        <v>211</v>
      </c>
      <c r="AU2201" s="216" t="s">
        <v>86</v>
      </c>
      <c r="AV2201" s="13" t="s">
        <v>84</v>
      </c>
      <c r="AW2201" s="13" t="s">
        <v>32</v>
      </c>
      <c r="AX2201" s="13" t="s">
        <v>76</v>
      </c>
      <c r="AY2201" s="216" t="s">
        <v>200</v>
      </c>
    </row>
    <row r="2202" spans="2:51" s="14" customFormat="1" ht="11.25">
      <c r="B2202" s="217"/>
      <c r="C2202" s="218"/>
      <c r="D2202" s="208" t="s">
        <v>211</v>
      </c>
      <c r="E2202" s="219" t="s">
        <v>1</v>
      </c>
      <c r="F2202" s="220" t="s">
        <v>790</v>
      </c>
      <c r="G2202" s="218"/>
      <c r="H2202" s="221">
        <v>14.12</v>
      </c>
      <c r="I2202" s="222"/>
      <c r="J2202" s="218"/>
      <c r="K2202" s="218"/>
      <c r="L2202" s="223"/>
      <c r="M2202" s="224"/>
      <c r="N2202" s="225"/>
      <c r="O2202" s="225"/>
      <c r="P2202" s="225"/>
      <c r="Q2202" s="225"/>
      <c r="R2202" s="225"/>
      <c r="S2202" s="225"/>
      <c r="T2202" s="226"/>
      <c r="AT2202" s="227" t="s">
        <v>211</v>
      </c>
      <c r="AU2202" s="227" t="s">
        <v>86</v>
      </c>
      <c r="AV2202" s="14" t="s">
        <v>86</v>
      </c>
      <c r="AW2202" s="14" t="s">
        <v>32</v>
      </c>
      <c r="AX2202" s="14" t="s">
        <v>76</v>
      </c>
      <c r="AY2202" s="227" t="s">
        <v>200</v>
      </c>
    </row>
    <row r="2203" spans="2:51" s="14" customFormat="1" ht="11.25">
      <c r="B2203" s="217"/>
      <c r="C2203" s="218"/>
      <c r="D2203" s="208" t="s">
        <v>211</v>
      </c>
      <c r="E2203" s="219" t="s">
        <v>1</v>
      </c>
      <c r="F2203" s="220" t="s">
        <v>477</v>
      </c>
      <c r="G2203" s="218"/>
      <c r="H2203" s="221">
        <v>-1.2</v>
      </c>
      <c r="I2203" s="222"/>
      <c r="J2203" s="218"/>
      <c r="K2203" s="218"/>
      <c r="L2203" s="223"/>
      <c r="M2203" s="224"/>
      <c r="N2203" s="225"/>
      <c r="O2203" s="225"/>
      <c r="P2203" s="225"/>
      <c r="Q2203" s="225"/>
      <c r="R2203" s="225"/>
      <c r="S2203" s="225"/>
      <c r="T2203" s="226"/>
      <c r="AT2203" s="227" t="s">
        <v>211</v>
      </c>
      <c r="AU2203" s="227" t="s">
        <v>86</v>
      </c>
      <c r="AV2203" s="14" t="s">
        <v>86</v>
      </c>
      <c r="AW2203" s="14" t="s">
        <v>32</v>
      </c>
      <c r="AX2203" s="14" t="s">
        <v>76</v>
      </c>
      <c r="AY2203" s="227" t="s">
        <v>200</v>
      </c>
    </row>
    <row r="2204" spans="2:51" s="13" customFormat="1" ht="11.25">
      <c r="B2204" s="206"/>
      <c r="C2204" s="207"/>
      <c r="D2204" s="208" t="s">
        <v>211</v>
      </c>
      <c r="E2204" s="209" t="s">
        <v>1</v>
      </c>
      <c r="F2204" s="210" t="s">
        <v>791</v>
      </c>
      <c r="G2204" s="207"/>
      <c r="H2204" s="209" t="s">
        <v>1</v>
      </c>
      <c r="I2204" s="211"/>
      <c r="J2204" s="207"/>
      <c r="K2204" s="207"/>
      <c r="L2204" s="212"/>
      <c r="M2204" s="213"/>
      <c r="N2204" s="214"/>
      <c r="O2204" s="214"/>
      <c r="P2204" s="214"/>
      <c r="Q2204" s="214"/>
      <c r="R2204" s="214"/>
      <c r="S2204" s="214"/>
      <c r="T2204" s="215"/>
      <c r="AT2204" s="216" t="s">
        <v>211</v>
      </c>
      <c r="AU2204" s="216" t="s">
        <v>86</v>
      </c>
      <c r="AV2204" s="13" t="s">
        <v>84</v>
      </c>
      <c r="AW2204" s="13" t="s">
        <v>32</v>
      </c>
      <c r="AX2204" s="13" t="s">
        <v>76</v>
      </c>
      <c r="AY2204" s="216" t="s">
        <v>200</v>
      </c>
    </row>
    <row r="2205" spans="2:51" s="14" customFormat="1" ht="11.25">
      <c r="B2205" s="217"/>
      <c r="C2205" s="218"/>
      <c r="D2205" s="208" t="s">
        <v>211</v>
      </c>
      <c r="E2205" s="219" t="s">
        <v>1</v>
      </c>
      <c r="F2205" s="220" t="s">
        <v>792</v>
      </c>
      <c r="G2205" s="218"/>
      <c r="H2205" s="221">
        <v>11</v>
      </c>
      <c r="I2205" s="222"/>
      <c r="J2205" s="218"/>
      <c r="K2205" s="218"/>
      <c r="L2205" s="223"/>
      <c r="M2205" s="224"/>
      <c r="N2205" s="225"/>
      <c r="O2205" s="225"/>
      <c r="P2205" s="225"/>
      <c r="Q2205" s="225"/>
      <c r="R2205" s="225"/>
      <c r="S2205" s="225"/>
      <c r="T2205" s="226"/>
      <c r="AT2205" s="227" t="s">
        <v>211</v>
      </c>
      <c r="AU2205" s="227" t="s">
        <v>86</v>
      </c>
      <c r="AV2205" s="14" t="s">
        <v>86</v>
      </c>
      <c r="AW2205" s="14" t="s">
        <v>32</v>
      </c>
      <c r="AX2205" s="14" t="s">
        <v>76</v>
      </c>
      <c r="AY2205" s="227" t="s">
        <v>200</v>
      </c>
    </row>
    <row r="2206" spans="2:51" s="14" customFormat="1" ht="11.25">
      <c r="B2206" s="217"/>
      <c r="C2206" s="218"/>
      <c r="D2206" s="208" t="s">
        <v>211</v>
      </c>
      <c r="E2206" s="219" t="s">
        <v>1</v>
      </c>
      <c r="F2206" s="220" t="s">
        <v>2710</v>
      </c>
      <c r="G2206" s="218"/>
      <c r="H2206" s="221">
        <v>-4.8</v>
      </c>
      <c r="I2206" s="222"/>
      <c r="J2206" s="218"/>
      <c r="K2206" s="218"/>
      <c r="L2206" s="223"/>
      <c r="M2206" s="224"/>
      <c r="N2206" s="225"/>
      <c r="O2206" s="225"/>
      <c r="P2206" s="225"/>
      <c r="Q2206" s="225"/>
      <c r="R2206" s="225"/>
      <c r="S2206" s="225"/>
      <c r="T2206" s="226"/>
      <c r="AT2206" s="227" t="s">
        <v>211</v>
      </c>
      <c r="AU2206" s="227" t="s">
        <v>86</v>
      </c>
      <c r="AV2206" s="14" t="s">
        <v>86</v>
      </c>
      <c r="AW2206" s="14" t="s">
        <v>32</v>
      </c>
      <c r="AX2206" s="14" t="s">
        <v>76</v>
      </c>
      <c r="AY2206" s="227" t="s">
        <v>200</v>
      </c>
    </row>
    <row r="2207" spans="2:51" s="13" customFormat="1" ht="11.25">
      <c r="B2207" s="206"/>
      <c r="C2207" s="207"/>
      <c r="D2207" s="208" t="s">
        <v>211</v>
      </c>
      <c r="E2207" s="209" t="s">
        <v>1</v>
      </c>
      <c r="F2207" s="210" t="s">
        <v>793</v>
      </c>
      <c r="G2207" s="207"/>
      <c r="H2207" s="209" t="s">
        <v>1</v>
      </c>
      <c r="I2207" s="211"/>
      <c r="J2207" s="207"/>
      <c r="K2207" s="207"/>
      <c r="L2207" s="212"/>
      <c r="M2207" s="213"/>
      <c r="N2207" s="214"/>
      <c r="O2207" s="214"/>
      <c r="P2207" s="214"/>
      <c r="Q2207" s="214"/>
      <c r="R2207" s="214"/>
      <c r="S2207" s="214"/>
      <c r="T2207" s="215"/>
      <c r="AT2207" s="216" t="s">
        <v>211</v>
      </c>
      <c r="AU2207" s="216" t="s">
        <v>86</v>
      </c>
      <c r="AV2207" s="13" t="s">
        <v>84</v>
      </c>
      <c r="AW2207" s="13" t="s">
        <v>32</v>
      </c>
      <c r="AX2207" s="13" t="s">
        <v>76</v>
      </c>
      <c r="AY2207" s="216" t="s">
        <v>200</v>
      </c>
    </row>
    <row r="2208" spans="2:51" s="14" customFormat="1" ht="11.25">
      <c r="B2208" s="217"/>
      <c r="C2208" s="218"/>
      <c r="D2208" s="208" t="s">
        <v>211</v>
      </c>
      <c r="E2208" s="219" t="s">
        <v>1</v>
      </c>
      <c r="F2208" s="220" t="s">
        <v>790</v>
      </c>
      <c r="G2208" s="218"/>
      <c r="H2208" s="221">
        <v>14.12</v>
      </c>
      <c r="I2208" s="222"/>
      <c r="J2208" s="218"/>
      <c r="K2208" s="218"/>
      <c r="L2208" s="223"/>
      <c r="M2208" s="224"/>
      <c r="N2208" s="225"/>
      <c r="O2208" s="225"/>
      <c r="P2208" s="225"/>
      <c r="Q2208" s="225"/>
      <c r="R2208" s="225"/>
      <c r="S2208" s="225"/>
      <c r="T2208" s="226"/>
      <c r="AT2208" s="227" t="s">
        <v>211</v>
      </c>
      <c r="AU2208" s="227" t="s">
        <v>86</v>
      </c>
      <c r="AV2208" s="14" t="s">
        <v>86</v>
      </c>
      <c r="AW2208" s="14" t="s">
        <v>32</v>
      </c>
      <c r="AX2208" s="14" t="s">
        <v>76</v>
      </c>
      <c r="AY2208" s="227" t="s">
        <v>200</v>
      </c>
    </row>
    <row r="2209" spans="1:65" s="14" customFormat="1" ht="11.25">
      <c r="B2209" s="217"/>
      <c r="C2209" s="218"/>
      <c r="D2209" s="208" t="s">
        <v>211</v>
      </c>
      <c r="E2209" s="219" t="s">
        <v>1</v>
      </c>
      <c r="F2209" s="220" t="s">
        <v>2711</v>
      </c>
      <c r="G2209" s="218"/>
      <c r="H2209" s="221">
        <v>-2</v>
      </c>
      <c r="I2209" s="222"/>
      <c r="J2209" s="218"/>
      <c r="K2209" s="218"/>
      <c r="L2209" s="223"/>
      <c r="M2209" s="224"/>
      <c r="N2209" s="225"/>
      <c r="O2209" s="225"/>
      <c r="P2209" s="225"/>
      <c r="Q2209" s="225"/>
      <c r="R2209" s="225"/>
      <c r="S2209" s="225"/>
      <c r="T2209" s="226"/>
      <c r="AT2209" s="227" t="s">
        <v>211</v>
      </c>
      <c r="AU2209" s="227" t="s">
        <v>86</v>
      </c>
      <c r="AV2209" s="14" t="s">
        <v>86</v>
      </c>
      <c r="AW2209" s="14" t="s">
        <v>32</v>
      </c>
      <c r="AX2209" s="14" t="s">
        <v>76</v>
      </c>
      <c r="AY2209" s="227" t="s">
        <v>200</v>
      </c>
    </row>
    <row r="2210" spans="1:65" s="13" customFormat="1" ht="11.25">
      <c r="B2210" s="206"/>
      <c r="C2210" s="207"/>
      <c r="D2210" s="208" t="s">
        <v>211</v>
      </c>
      <c r="E2210" s="209" t="s">
        <v>1</v>
      </c>
      <c r="F2210" s="210" t="s">
        <v>794</v>
      </c>
      <c r="G2210" s="207"/>
      <c r="H2210" s="209" t="s">
        <v>1</v>
      </c>
      <c r="I2210" s="211"/>
      <c r="J2210" s="207"/>
      <c r="K2210" s="207"/>
      <c r="L2210" s="212"/>
      <c r="M2210" s="213"/>
      <c r="N2210" s="214"/>
      <c r="O2210" s="214"/>
      <c r="P2210" s="214"/>
      <c r="Q2210" s="214"/>
      <c r="R2210" s="214"/>
      <c r="S2210" s="214"/>
      <c r="T2210" s="215"/>
      <c r="AT2210" s="216" t="s">
        <v>211</v>
      </c>
      <c r="AU2210" s="216" t="s">
        <v>86</v>
      </c>
      <c r="AV2210" s="13" t="s">
        <v>84</v>
      </c>
      <c r="AW2210" s="13" t="s">
        <v>32</v>
      </c>
      <c r="AX2210" s="13" t="s">
        <v>76</v>
      </c>
      <c r="AY2210" s="216" t="s">
        <v>200</v>
      </c>
    </row>
    <row r="2211" spans="1:65" s="14" customFormat="1" ht="11.25">
      <c r="B2211" s="217"/>
      <c r="C2211" s="218"/>
      <c r="D2211" s="208" t="s">
        <v>211</v>
      </c>
      <c r="E2211" s="219" t="s">
        <v>1</v>
      </c>
      <c r="F2211" s="220" t="s">
        <v>795</v>
      </c>
      <c r="G2211" s="218"/>
      <c r="H2211" s="221">
        <v>13.1</v>
      </c>
      <c r="I2211" s="222"/>
      <c r="J2211" s="218"/>
      <c r="K2211" s="218"/>
      <c r="L2211" s="223"/>
      <c r="M2211" s="224"/>
      <c r="N2211" s="225"/>
      <c r="O2211" s="225"/>
      <c r="P2211" s="225"/>
      <c r="Q2211" s="225"/>
      <c r="R2211" s="225"/>
      <c r="S2211" s="225"/>
      <c r="T2211" s="226"/>
      <c r="AT2211" s="227" t="s">
        <v>211</v>
      </c>
      <c r="AU2211" s="227" t="s">
        <v>86</v>
      </c>
      <c r="AV2211" s="14" t="s">
        <v>86</v>
      </c>
      <c r="AW2211" s="14" t="s">
        <v>32</v>
      </c>
      <c r="AX2211" s="14" t="s">
        <v>76</v>
      </c>
      <c r="AY2211" s="227" t="s">
        <v>200</v>
      </c>
    </row>
    <row r="2212" spans="1:65" s="14" customFormat="1" ht="11.25">
      <c r="B2212" s="217"/>
      <c r="C2212" s="218"/>
      <c r="D2212" s="208" t="s">
        <v>211</v>
      </c>
      <c r="E2212" s="219" t="s">
        <v>1</v>
      </c>
      <c r="F2212" s="220" t="s">
        <v>2712</v>
      </c>
      <c r="G2212" s="218"/>
      <c r="H2212" s="221">
        <v>-2.4</v>
      </c>
      <c r="I2212" s="222"/>
      <c r="J2212" s="218"/>
      <c r="K2212" s="218"/>
      <c r="L2212" s="223"/>
      <c r="M2212" s="224"/>
      <c r="N2212" s="225"/>
      <c r="O2212" s="225"/>
      <c r="P2212" s="225"/>
      <c r="Q2212" s="225"/>
      <c r="R2212" s="225"/>
      <c r="S2212" s="225"/>
      <c r="T2212" s="226"/>
      <c r="AT2212" s="227" t="s">
        <v>211</v>
      </c>
      <c r="AU2212" s="227" t="s">
        <v>86</v>
      </c>
      <c r="AV2212" s="14" t="s">
        <v>86</v>
      </c>
      <c r="AW2212" s="14" t="s">
        <v>32</v>
      </c>
      <c r="AX2212" s="14" t="s">
        <v>76</v>
      </c>
      <c r="AY2212" s="227" t="s">
        <v>200</v>
      </c>
    </row>
    <row r="2213" spans="1:65" s="13" customFormat="1" ht="11.25">
      <c r="B2213" s="206"/>
      <c r="C2213" s="207"/>
      <c r="D2213" s="208" t="s">
        <v>211</v>
      </c>
      <c r="E2213" s="209" t="s">
        <v>1</v>
      </c>
      <c r="F2213" s="210" t="s">
        <v>796</v>
      </c>
      <c r="G2213" s="207"/>
      <c r="H2213" s="209" t="s">
        <v>1</v>
      </c>
      <c r="I2213" s="211"/>
      <c r="J2213" s="207"/>
      <c r="K2213" s="207"/>
      <c r="L2213" s="212"/>
      <c r="M2213" s="213"/>
      <c r="N2213" s="214"/>
      <c r="O2213" s="214"/>
      <c r="P2213" s="214"/>
      <c r="Q2213" s="214"/>
      <c r="R2213" s="214"/>
      <c r="S2213" s="214"/>
      <c r="T2213" s="215"/>
      <c r="AT2213" s="216" t="s">
        <v>211</v>
      </c>
      <c r="AU2213" s="216" t="s">
        <v>86</v>
      </c>
      <c r="AV2213" s="13" t="s">
        <v>84</v>
      </c>
      <c r="AW2213" s="13" t="s">
        <v>32</v>
      </c>
      <c r="AX2213" s="13" t="s">
        <v>76</v>
      </c>
      <c r="AY2213" s="216" t="s">
        <v>200</v>
      </c>
    </row>
    <row r="2214" spans="1:65" s="14" customFormat="1" ht="11.25">
      <c r="B2214" s="217"/>
      <c r="C2214" s="218"/>
      <c r="D2214" s="208" t="s">
        <v>211</v>
      </c>
      <c r="E2214" s="219" t="s">
        <v>1</v>
      </c>
      <c r="F2214" s="220" t="s">
        <v>797</v>
      </c>
      <c r="G2214" s="218"/>
      <c r="H2214" s="221">
        <v>11.92</v>
      </c>
      <c r="I2214" s="222"/>
      <c r="J2214" s="218"/>
      <c r="K2214" s="218"/>
      <c r="L2214" s="223"/>
      <c r="M2214" s="224"/>
      <c r="N2214" s="225"/>
      <c r="O2214" s="225"/>
      <c r="P2214" s="225"/>
      <c r="Q2214" s="225"/>
      <c r="R2214" s="225"/>
      <c r="S2214" s="225"/>
      <c r="T2214" s="226"/>
      <c r="AT2214" s="227" t="s">
        <v>211</v>
      </c>
      <c r="AU2214" s="227" t="s">
        <v>86</v>
      </c>
      <c r="AV2214" s="14" t="s">
        <v>86</v>
      </c>
      <c r="AW2214" s="14" t="s">
        <v>32</v>
      </c>
      <c r="AX2214" s="14" t="s">
        <v>76</v>
      </c>
      <c r="AY2214" s="227" t="s">
        <v>200</v>
      </c>
    </row>
    <row r="2215" spans="1:65" s="14" customFormat="1" ht="11.25">
      <c r="B2215" s="217"/>
      <c r="C2215" s="218"/>
      <c r="D2215" s="208" t="s">
        <v>211</v>
      </c>
      <c r="E2215" s="219" t="s">
        <v>1</v>
      </c>
      <c r="F2215" s="220" t="s">
        <v>2713</v>
      </c>
      <c r="G2215" s="218"/>
      <c r="H2215" s="221">
        <v>-3.2</v>
      </c>
      <c r="I2215" s="222"/>
      <c r="J2215" s="218"/>
      <c r="K2215" s="218"/>
      <c r="L2215" s="223"/>
      <c r="M2215" s="224"/>
      <c r="N2215" s="225"/>
      <c r="O2215" s="225"/>
      <c r="P2215" s="225"/>
      <c r="Q2215" s="225"/>
      <c r="R2215" s="225"/>
      <c r="S2215" s="225"/>
      <c r="T2215" s="226"/>
      <c r="AT2215" s="227" t="s">
        <v>211</v>
      </c>
      <c r="AU2215" s="227" t="s">
        <v>86</v>
      </c>
      <c r="AV2215" s="14" t="s">
        <v>86</v>
      </c>
      <c r="AW2215" s="14" t="s">
        <v>32</v>
      </c>
      <c r="AX2215" s="14" t="s">
        <v>76</v>
      </c>
      <c r="AY2215" s="227" t="s">
        <v>200</v>
      </c>
    </row>
    <row r="2216" spans="1:65" s="15" customFormat="1" ht="11.25">
      <c r="B2216" s="228"/>
      <c r="C2216" s="229"/>
      <c r="D2216" s="208" t="s">
        <v>211</v>
      </c>
      <c r="E2216" s="230" t="s">
        <v>1</v>
      </c>
      <c r="F2216" s="231" t="s">
        <v>219</v>
      </c>
      <c r="G2216" s="229"/>
      <c r="H2216" s="232">
        <v>84.984999999999999</v>
      </c>
      <c r="I2216" s="233"/>
      <c r="J2216" s="229"/>
      <c r="K2216" s="229"/>
      <c r="L2216" s="234"/>
      <c r="M2216" s="235"/>
      <c r="N2216" s="236"/>
      <c r="O2216" s="236"/>
      <c r="P2216" s="236"/>
      <c r="Q2216" s="236"/>
      <c r="R2216" s="236"/>
      <c r="S2216" s="236"/>
      <c r="T2216" s="237"/>
      <c r="AT2216" s="238" t="s">
        <v>211</v>
      </c>
      <c r="AU2216" s="238" t="s">
        <v>86</v>
      </c>
      <c r="AV2216" s="15" t="s">
        <v>207</v>
      </c>
      <c r="AW2216" s="15" t="s">
        <v>32</v>
      </c>
      <c r="AX2216" s="15" t="s">
        <v>84</v>
      </c>
      <c r="AY2216" s="238" t="s">
        <v>200</v>
      </c>
    </row>
    <row r="2217" spans="1:65" s="2" customFormat="1" ht="16.5" customHeight="1">
      <c r="A2217" s="35"/>
      <c r="B2217" s="36"/>
      <c r="C2217" s="250" t="s">
        <v>1821</v>
      </c>
      <c r="D2217" s="250" t="s">
        <v>302</v>
      </c>
      <c r="E2217" s="251" t="s">
        <v>2714</v>
      </c>
      <c r="F2217" s="252" t="s">
        <v>2715</v>
      </c>
      <c r="G2217" s="253" t="s">
        <v>415</v>
      </c>
      <c r="H2217" s="254">
        <v>97.733000000000004</v>
      </c>
      <c r="I2217" s="255"/>
      <c r="J2217" s="256">
        <f>ROUND(I2217*H2217,2)</f>
        <v>0</v>
      </c>
      <c r="K2217" s="252" t="s">
        <v>1</v>
      </c>
      <c r="L2217" s="257"/>
      <c r="M2217" s="258" t="s">
        <v>1</v>
      </c>
      <c r="N2217" s="259" t="s">
        <v>41</v>
      </c>
      <c r="O2217" s="72"/>
      <c r="P2217" s="197">
        <f>O2217*H2217</f>
        <v>0</v>
      </c>
      <c r="Q2217" s="197">
        <v>1.8200000000000001E-2</v>
      </c>
      <c r="R2217" s="197">
        <f>Q2217*H2217</f>
        <v>1.7787406000000001</v>
      </c>
      <c r="S2217" s="197">
        <v>0</v>
      </c>
      <c r="T2217" s="198">
        <f>S2217*H2217</f>
        <v>0</v>
      </c>
      <c r="U2217" s="35"/>
      <c r="V2217" s="35"/>
      <c r="W2217" s="35"/>
      <c r="X2217" s="35"/>
      <c r="Y2217" s="35"/>
      <c r="Z2217" s="35"/>
      <c r="AA2217" s="35"/>
      <c r="AB2217" s="35"/>
      <c r="AC2217" s="35"/>
      <c r="AD2217" s="35"/>
      <c r="AE2217" s="35"/>
      <c r="AR2217" s="199" t="s">
        <v>441</v>
      </c>
      <c r="AT2217" s="199" t="s">
        <v>302</v>
      </c>
      <c r="AU2217" s="199" t="s">
        <v>86</v>
      </c>
      <c r="AY2217" s="18" t="s">
        <v>200</v>
      </c>
      <c r="BE2217" s="200">
        <f>IF(N2217="základní",J2217,0)</f>
        <v>0</v>
      </c>
      <c r="BF2217" s="200">
        <f>IF(N2217="snížená",J2217,0)</f>
        <v>0</v>
      </c>
      <c r="BG2217" s="200">
        <f>IF(N2217="zákl. přenesená",J2217,0)</f>
        <v>0</v>
      </c>
      <c r="BH2217" s="200">
        <f>IF(N2217="sníž. přenesená",J2217,0)</f>
        <v>0</v>
      </c>
      <c r="BI2217" s="200">
        <f>IF(N2217="nulová",J2217,0)</f>
        <v>0</v>
      </c>
      <c r="BJ2217" s="18" t="s">
        <v>84</v>
      </c>
      <c r="BK2217" s="200">
        <f>ROUND(I2217*H2217,2)</f>
        <v>0</v>
      </c>
      <c r="BL2217" s="18" t="s">
        <v>314</v>
      </c>
      <c r="BM2217" s="199" t="s">
        <v>2716</v>
      </c>
    </row>
    <row r="2218" spans="1:65" s="14" customFormat="1" ht="11.25">
      <c r="B2218" s="217"/>
      <c r="C2218" s="218"/>
      <c r="D2218" s="208" t="s">
        <v>211</v>
      </c>
      <c r="E2218" s="218"/>
      <c r="F2218" s="220" t="s">
        <v>2717</v>
      </c>
      <c r="G2218" s="218"/>
      <c r="H2218" s="221">
        <v>97.733000000000004</v>
      </c>
      <c r="I2218" s="222"/>
      <c r="J2218" s="218"/>
      <c r="K2218" s="218"/>
      <c r="L2218" s="223"/>
      <c r="M2218" s="224"/>
      <c r="N2218" s="225"/>
      <c r="O2218" s="225"/>
      <c r="P2218" s="225"/>
      <c r="Q2218" s="225"/>
      <c r="R2218" s="225"/>
      <c r="S2218" s="225"/>
      <c r="T2218" s="226"/>
      <c r="AT2218" s="227" t="s">
        <v>211</v>
      </c>
      <c r="AU2218" s="227" t="s">
        <v>86</v>
      </c>
      <c r="AV2218" s="14" t="s">
        <v>86</v>
      </c>
      <c r="AW2218" s="14" t="s">
        <v>4</v>
      </c>
      <c r="AX2218" s="14" t="s">
        <v>84</v>
      </c>
      <c r="AY2218" s="227" t="s">
        <v>200</v>
      </c>
    </row>
    <row r="2219" spans="1:65" s="2" customFormat="1" ht="33" customHeight="1">
      <c r="A2219" s="35"/>
      <c r="B2219" s="36"/>
      <c r="C2219" s="188" t="s">
        <v>2718</v>
      </c>
      <c r="D2219" s="188" t="s">
        <v>202</v>
      </c>
      <c r="E2219" s="189" t="s">
        <v>2719</v>
      </c>
      <c r="F2219" s="190" t="s">
        <v>2720</v>
      </c>
      <c r="G2219" s="191" t="s">
        <v>101</v>
      </c>
      <c r="H2219" s="192">
        <v>168.53</v>
      </c>
      <c r="I2219" s="193"/>
      <c r="J2219" s="194">
        <f>ROUND(I2219*H2219,2)</f>
        <v>0</v>
      </c>
      <c r="K2219" s="190" t="s">
        <v>206</v>
      </c>
      <c r="L2219" s="40"/>
      <c r="M2219" s="195" t="s">
        <v>1</v>
      </c>
      <c r="N2219" s="196" t="s">
        <v>41</v>
      </c>
      <c r="O2219" s="72"/>
      <c r="P2219" s="197">
        <f>O2219*H2219</f>
        <v>0</v>
      </c>
      <c r="Q2219" s="197">
        <v>9.0299999999999998E-3</v>
      </c>
      <c r="R2219" s="197">
        <f>Q2219*H2219</f>
        <v>1.5218259000000001</v>
      </c>
      <c r="S2219" s="197">
        <v>0</v>
      </c>
      <c r="T2219" s="198">
        <f>S2219*H2219</f>
        <v>0</v>
      </c>
      <c r="U2219" s="35"/>
      <c r="V2219" s="35"/>
      <c r="W2219" s="35"/>
      <c r="X2219" s="35"/>
      <c r="Y2219" s="35"/>
      <c r="Z2219" s="35"/>
      <c r="AA2219" s="35"/>
      <c r="AB2219" s="35"/>
      <c r="AC2219" s="35"/>
      <c r="AD2219" s="35"/>
      <c r="AE2219" s="35"/>
      <c r="AR2219" s="199" t="s">
        <v>314</v>
      </c>
      <c r="AT2219" s="199" t="s">
        <v>202</v>
      </c>
      <c r="AU2219" s="199" t="s">
        <v>86</v>
      </c>
      <c r="AY2219" s="18" t="s">
        <v>200</v>
      </c>
      <c r="BE2219" s="200">
        <f>IF(N2219="základní",J2219,0)</f>
        <v>0</v>
      </c>
      <c r="BF2219" s="200">
        <f>IF(N2219="snížená",J2219,0)</f>
        <v>0</v>
      </c>
      <c r="BG2219" s="200">
        <f>IF(N2219="zákl. přenesená",J2219,0)</f>
        <v>0</v>
      </c>
      <c r="BH2219" s="200">
        <f>IF(N2219="sníž. přenesená",J2219,0)</f>
        <v>0</v>
      </c>
      <c r="BI2219" s="200">
        <f>IF(N2219="nulová",J2219,0)</f>
        <v>0</v>
      </c>
      <c r="BJ2219" s="18" t="s">
        <v>84</v>
      </c>
      <c r="BK2219" s="200">
        <f>ROUND(I2219*H2219,2)</f>
        <v>0</v>
      </c>
      <c r="BL2219" s="18" t="s">
        <v>314</v>
      </c>
      <c r="BM2219" s="199" t="s">
        <v>2721</v>
      </c>
    </row>
    <row r="2220" spans="1:65" s="2" customFormat="1" ht="11.25">
      <c r="A2220" s="35"/>
      <c r="B2220" s="36"/>
      <c r="C2220" s="37"/>
      <c r="D2220" s="201" t="s">
        <v>209</v>
      </c>
      <c r="E2220" s="37"/>
      <c r="F2220" s="202" t="s">
        <v>2722</v>
      </c>
      <c r="G2220" s="37"/>
      <c r="H2220" s="37"/>
      <c r="I2220" s="203"/>
      <c r="J2220" s="37"/>
      <c r="K2220" s="37"/>
      <c r="L2220" s="40"/>
      <c r="M2220" s="204"/>
      <c r="N2220" s="205"/>
      <c r="O2220" s="72"/>
      <c r="P2220" s="72"/>
      <c r="Q2220" s="72"/>
      <c r="R2220" s="72"/>
      <c r="S2220" s="72"/>
      <c r="T2220" s="73"/>
      <c r="U2220" s="35"/>
      <c r="V2220" s="35"/>
      <c r="W2220" s="35"/>
      <c r="X2220" s="35"/>
      <c r="Y2220" s="35"/>
      <c r="Z2220" s="35"/>
      <c r="AA2220" s="35"/>
      <c r="AB2220" s="35"/>
      <c r="AC2220" s="35"/>
      <c r="AD2220" s="35"/>
      <c r="AE2220" s="35"/>
      <c r="AT2220" s="18" t="s">
        <v>209</v>
      </c>
      <c r="AU2220" s="18" t="s">
        <v>86</v>
      </c>
    </row>
    <row r="2221" spans="1:65" s="14" customFormat="1" ht="11.25">
      <c r="B2221" s="217"/>
      <c r="C2221" s="218"/>
      <c r="D2221" s="208" t="s">
        <v>211</v>
      </c>
      <c r="E2221" s="219" t="s">
        <v>1</v>
      </c>
      <c r="F2221" s="220" t="s">
        <v>137</v>
      </c>
      <c r="G2221" s="218"/>
      <c r="H2221" s="221">
        <v>140.97999999999999</v>
      </c>
      <c r="I2221" s="222"/>
      <c r="J2221" s="218"/>
      <c r="K2221" s="218"/>
      <c r="L2221" s="223"/>
      <c r="M2221" s="224"/>
      <c r="N2221" s="225"/>
      <c r="O2221" s="225"/>
      <c r="P2221" s="225"/>
      <c r="Q2221" s="225"/>
      <c r="R2221" s="225"/>
      <c r="S2221" s="225"/>
      <c r="T2221" s="226"/>
      <c r="AT2221" s="227" t="s">
        <v>211</v>
      </c>
      <c r="AU2221" s="227" t="s">
        <v>86</v>
      </c>
      <c r="AV2221" s="14" t="s">
        <v>86</v>
      </c>
      <c r="AW2221" s="14" t="s">
        <v>32</v>
      </c>
      <c r="AX2221" s="14" t="s">
        <v>76</v>
      </c>
      <c r="AY2221" s="227" t="s">
        <v>200</v>
      </c>
    </row>
    <row r="2222" spans="1:65" s="14" customFormat="1" ht="11.25">
      <c r="B2222" s="217"/>
      <c r="C2222" s="218"/>
      <c r="D2222" s="208" t="s">
        <v>211</v>
      </c>
      <c r="E2222" s="219" t="s">
        <v>1</v>
      </c>
      <c r="F2222" s="220" t="s">
        <v>140</v>
      </c>
      <c r="G2222" s="218"/>
      <c r="H2222" s="221">
        <v>27.55</v>
      </c>
      <c r="I2222" s="222"/>
      <c r="J2222" s="218"/>
      <c r="K2222" s="218"/>
      <c r="L2222" s="223"/>
      <c r="M2222" s="224"/>
      <c r="N2222" s="225"/>
      <c r="O2222" s="225"/>
      <c r="P2222" s="225"/>
      <c r="Q2222" s="225"/>
      <c r="R2222" s="225"/>
      <c r="S2222" s="225"/>
      <c r="T2222" s="226"/>
      <c r="AT2222" s="227" t="s">
        <v>211</v>
      </c>
      <c r="AU2222" s="227" t="s">
        <v>86</v>
      </c>
      <c r="AV2222" s="14" t="s">
        <v>86</v>
      </c>
      <c r="AW2222" s="14" t="s">
        <v>32</v>
      </c>
      <c r="AX2222" s="14" t="s">
        <v>76</v>
      </c>
      <c r="AY2222" s="227" t="s">
        <v>200</v>
      </c>
    </row>
    <row r="2223" spans="1:65" s="15" customFormat="1" ht="11.25">
      <c r="B2223" s="228"/>
      <c r="C2223" s="229"/>
      <c r="D2223" s="208" t="s">
        <v>211</v>
      </c>
      <c r="E2223" s="230" t="s">
        <v>1</v>
      </c>
      <c r="F2223" s="231" t="s">
        <v>219</v>
      </c>
      <c r="G2223" s="229"/>
      <c r="H2223" s="232">
        <v>168.53</v>
      </c>
      <c r="I2223" s="233"/>
      <c r="J2223" s="229"/>
      <c r="K2223" s="229"/>
      <c r="L2223" s="234"/>
      <c r="M2223" s="235"/>
      <c r="N2223" s="236"/>
      <c r="O2223" s="236"/>
      <c r="P2223" s="236"/>
      <c r="Q2223" s="236"/>
      <c r="R2223" s="236"/>
      <c r="S2223" s="236"/>
      <c r="T2223" s="237"/>
      <c r="AT2223" s="238" t="s">
        <v>211</v>
      </c>
      <c r="AU2223" s="238" t="s">
        <v>86</v>
      </c>
      <c r="AV2223" s="15" t="s">
        <v>207</v>
      </c>
      <c r="AW2223" s="15" t="s">
        <v>32</v>
      </c>
      <c r="AX2223" s="15" t="s">
        <v>84</v>
      </c>
      <c r="AY2223" s="238" t="s">
        <v>200</v>
      </c>
    </row>
    <row r="2224" spans="1:65" s="2" customFormat="1" ht="16.5" customHeight="1">
      <c r="A2224" s="35"/>
      <c r="B2224" s="36"/>
      <c r="C2224" s="250" t="s">
        <v>2723</v>
      </c>
      <c r="D2224" s="250" t="s">
        <v>302</v>
      </c>
      <c r="E2224" s="251" t="s">
        <v>2724</v>
      </c>
      <c r="F2224" s="252" t="s">
        <v>2725</v>
      </c>
      <c r="G2224" s="253" t="s">
        <v>101</v>
      </c>
      <c r="H2224" s="254">
        <v>31.683</v>
      </c>
      <c r="I2224" s="255"/>
      <c r="J2224" s="256">
        <f>ROUND(I2224*H2224,2)</f>
        <v>0</v>
      </c>
      <c r="K2224" s="252" t="s">
        <v>1</v>
      </c>
      <c r="L2224" s="257"/>
      <c r="M2224" s="258" t="s">
        <v>1</v>
      </c>
      <c r="N2224" s="259" t="s">
        <v>41</v>
      </c>
      <c r="O2224" s="72"/>
      <c r="P2224" s="197">
        <f>O2224*H2224</f>
        <v>0</v>
      </c>
      <c r="Q2224" s="197">
        <v>2.1999999999999999E-2</v>
      </c>
      <c r="R2224" s="197">
        <f>Q2224*H2224</f>
        <v>0.69702599999999992</v>
      </c>
      <c r="S2224" s="197">
        <v>0</v>
      </c>
      <c r="T2224" s="198">
        <f>S2224*H2224</f>
        <v>0</v>
      </c>
      <c r="U2224" s="35"/>
      <c r="V2224" s="35"/>
      <c r="W2224" s="35"/>
      <c r="X2224" s="35"/>
      <c r="Y2224" s="35"/>
      <c r="Z2224" s="35"/>
      <c r="AA2224" s="35"/>
      <c r="AB2224" s="35"/>
      <c r="AC2224" s="35"/>
      <c r="AD2224" s="35"/>
      <c r="AE2224" s="35"/>
      <c r="AR2224" s="199" t="s">
        <v>441</v>
      </c>
      <c r="AT2224" s="199" t="s">
        <v>302</v>
      </c>
      <c r="AU2224" s="199" t="s">
        <v>86</v>
      </c>
      <c r="AY2224" s="18" t="s">
        <v>200</v>
      </c>
      <c r="BE2224" s="200">
        <f>IF(N2224="základní",J2224,0)</f>
        <v>0</v>
      </c>
      <c r="BF2224" s="200">
        <f>IF(N2224="snížená",J2224,0)</f>
        <v>0</v>
      </c>
      <c r="BG2224" s="200">
        <f>IF(N2224="zákl. přenesená",J2224,0)</f>
        <v>0</v>
      </c>
      <c r="BH2224" s="200">
        <f>IF(N2224="sníž. přenesená",J2224,0)</f>
        <v>0</v>
      </c>
      <c r="BI2224" s="200">
        <f>IF(N2224="nulová",J2224,0)</f>
        <v>0</v>
      </c>
      <c r="BJ2224" s="18" t="s">
        <v>84</v>
      </c>
      <c r="BK2224" s="200">
        <f>ROUND(I2224*H2224,2)</f>
        <v>0</v>
      </c>
      <c r="BL2224" s="18" t="s">
        <v>314</v>
      </c>
      <c r="BM2224" s="199" t="s">
        <v>2726</v>
      </c>
    </row>
    <row r="2225" spans="1:65" s="14" customFormat="1" ht="11.25">
      <c r="B2225" s="217"/>
      <c r="C2225" s="218"/>
      <c r="D2225" s="208" t="s">
        <v>211</v>
      </c>
      <c r="E2225" s="219" t="s">
        <v>1</v>
      </c>
      <c r="F2225" s="220" t="s">
        <v>140</v>
      </c>
      <c r="G2225" s="218"/>
      <c r="H2225" s="221">
        <v>27.55</v>
      </c>
      <c r="I2225" s="222"/>
      <c r="J2225" s="218"/>
      <c r="K2225" s="218"/>
      <c r="L2225" s="223"/>
      <c r="M2225" s="224"/>
      <c r="N2225" s="225"/>
      <c r="O2225" s="225"/>
      <c r="P2225" s="225"/>
      <c r="Q2225" s="225"/>
      <c r="R2225" s="225"/>
      <c r="S2225" s="225"/>
      <c r="T2225" s="226"/>
      <c r="AT2225" s="227" t="s">
        <v>211</v>
      </c>
      <c r="AU2225" s="227" t="s">
        <v>86</v>
      </c>
      <c r="AV2225" s="14" t="s">
        <v>86</v>
      </c>
      <c r="AW2225" s="14" t="s">
        <v>32</v>
      </c>
      <c r="AX2225" s="14" t="s">
        <v>84</v>
      </c>
      <c r="AY2225" s="227" t="s">
        <v>200</v>
      </c>
    </row>
    <row r="2226" spans="1:65" s="14" customFormat="1" ht="11.25">
      <c r="B2226" s="217"/>
      <c r="C2226" s="218"/>
      <c r="D2226" s="208" t="s">
        <v>211</v>
      </c>
      <c r="E2226" s="218"/>
      <c r="F2226" s="220" t="s">
        <v>2727</v>
      </c>
      <c r="G2226" s="218"/>
      <c r="H2226" s="221">
        <v>31.683</v>
      </c>
      <c r="I2226" s="222"/>
      <c r="J2226" s="218"/>
      <c r="K2226" s="218"/>
      <c r="L2226" s="223"/>
      <c r="M2226" s="224"/>
      <c r="N2226" s="225"/>
      <c r="O2226" s="225"/>
      <c r="P2226" s="225"/>
      <c r="Q2226" s="225"/>
      <c r="R2226" s="225"/>
      <c r="S2226" s="225"/>
      <c r="T2226" s="226"/>
      <c r="AT2226" s="227" t="s">
        <v>211</v>
      </c>
      <c r="AU2226" s="227" t="s">
        <v>86</v>
      </c>
      <c r="AV2226" s="14" t="s">
        <v>86</v>
      </c>
      <c r="AW2226" s="14" t="s">
        <v>4</v>
      </c>
      <c r="AX2226" s="14" t="s">
        <v>84</v>
      </c>
      <c r="AY2226" s="227" t="s">
        <v>200</v>
      </c>
    </row>
    <row r="2227" spans="1:65" s="2" customFormat="1" ht="16.5" customHeight="1">
      <c r="A2227" s="35"/>
      <c r="B2227" s="36"/>
      <c r="C2227" s="250" t="s">
        <v>2728</v>
      </c>
      <c r="D2227" s="250" t="s">
        <v>302</v>
      </c>
      <c r="E2227" s="251" t="s">
        <v>2729</v>
      </c>
      <c r="F2227" s="252" t="s">
        <v>2730</v>
      </c>
      <c r="G2227" s="253" t="s">
        <v>101</v>
      </c>
      <c r="H2227" s="254">
        <v>162.12700000000001</v>
      </c>
      <c r="I2227" s="255"/>
      <c r="J2227" s="256">
        <f>ROUND(I2227*H2227,2)</f>
        <v>0</v>
      </c>
      <c r="K2227" s="252" t="s">
        <v>1</v>
      </c>
      <c r="L2227" s="257"/>
      <c r="M2227" s="258" t="s">
        <v>1</v>
      </c>
      <c r="N2227" s="259" t="s">
        <v>41</v>
      </c>
      <c r="O2227" s="72"/>
      <c r="P2227" s="197">
        <f>O2227*H2227</f>
        <v>0</v>
      </c>
      <c r="Q2227" s="197">
        <v>2.1999999999999999E-2</v>
      </c>
      <c r="R2227" s="197">
        <f>Q2227*H2227</f>
        <v>3.5667939999999998</v>
      </c>
      <c r="S2227" s="197">
        <v>0</v>
      </c>
      <c r="T2227" s="198">
        <f>S2227*H2227</f>
        <v>0</v>
      </c>
      <c r="U2227" s="35"/>
      <c r="V2227" s="35"/>
      <c r="W2227" s="35"/>
      <c r="X2227" s="35"/>
      <c r="Y2227" s="35"/>
      <c r="Z2227" s="35"/>
      <c r="AA2227" s="35"/>
      <c r="AB2227" s="35"/>
      <c r="AC2227" s="35"/>
      <c r="AD2227" s="35"/>
      <c r="AE2227" s="35"/>
      <c r="AR2227" s="199" t="s">
        <v>441</v>
      </c>
      <c r="AT2227" s="199" t="s">
        <v>302</v>
      </c>
      <c r="AU2227" s="199" t="s">
        <v>86</v>
      </c>
      <c r="AY2227" s="18" t="s">
        <v>200</v>
      </c>
      <c r="BE2227" s="200">
        <f>IF(N2227="základní",J2227,0)</f>
        <v>0</v>
      </c>
      <c r="BF2227" s="200">
        <f>IF(N2227="snížená",J2227,0)</f>
        <v>0</v>
      </c>
      <c r="BG2227" s="200">
        <f>IF(N2227="zákl. přenesená",J2227,0)</f>
        <v>0</v>
      </c>
      <c r="BH2227" s="200">
        <f>IF(N2227="sníž. přenesená",J2227,0)</f>
        <v>0</v>
      </c>
      <c r="BI2227" s="200">
        <f>IF(N2227="nulová",J2227,0)</f>
        <v>0</v>
      </c>
      <c r="BJ2227" s="18" t="s">
        <v>84</v>
      </c>
      <c r="BK2227" s="200">
        <f>ROUND(I2227*H2227,2)</f>
        <v>0</v>
      </c>
      <c r="BL2227" s="18" t="s">
        <v>314</v>
      </c>
      <c r="BM2227" s="199" t="s">
        <v>2731</v>
      </c>
    </row>
    <row r="2228" spans="1:65" s="14" customFormat="1" ht="11.25">
      <c r="B2228" s="217"/>
      <c r="C2228" s="218"/>
      <c r="D2228" s="208" t="s">
        <v>211</v>
      </c>
      <c r="E2228" s="219" t="s">
        <v>1</v>
      </c>
      <c r="F2228" s="220" t="s">
        <v>137</v>
      </c>
      <c r="G2228" s="218"/>
      <c r="H2228" s="221">
        <v>140.97999999999999</v>
      </c>
      <c r="I2228" s="222"/>
      <c r="J2228" s="218"/>
      <c r="K2228" s="218"/>
      <c r="L2228" s="223"/>
      <c r="M2228" s="224"/>
      <c r="N2228" s="225"/>
      <c r="O2228" s="225"/>
      <c r="P2228" s="225"/>
      <c r="Q2228" s="225"/>
      <c r="R2228" s="225"/>
      <c r="S2228" s="225"/>
      <c r="T2228" s="226"/>
      <c r="AT2228" s="227" t="s">
        <v>211</v>
      </c>
      <c r="AU2228" s="227" t="s">
        <v>86</v>
      </c>
      <c r="AV2228" s="14" t="s">
        <v>86</v>
      </c>
      <c r="AW2228" s="14" t="s">
        <v>32</v>
      </c>
      <c r="AX2228" s="14" t="s">
        <v>84</v>
      </c>
      <c r="AY2228" s="227" t="s">
        <v>200</v>
      </c>
    </row>
    <row r="2229" spans="1:65" s="14" customFormat="1" ht="11.25">
      <c r="B2229" s="217"/>
      <c r="C2229" s="218"/>
      <c r="D2229" s="208" t="s">
        <v>211</v>
      </c>
      <c r="E2229" s="218"/>
      <c r="F2229" s="220" t="s">
        <v>2732</v>
      </c>
      <c r="G2229" s="218"/>
      <c r="H2229" s="221">
        <v>162.12700000000001</v>
      </c>
      <c r="I2229" s="222"/>
      <c r="J2229" s="218"/>
      <c r="K2229" s="218"/>
      <c r="L2229" s="223"/>
      <c r="M2229" s="224"/>
      <c r="N2229" s="225"/>
      <c r="O2229" s="225"/>
      <c r="P2229" s="225"/>
      <c r="Q2229" s="225"/>
      <c r="R2229" s="225"/>
      <c r="S2229" s="225"/>
      <c r="T2229" s="226"/>
      <c r="AT2229" s="227" t="s">
        <v>211</v>
      </c>
      <c r="AU2229" s="227" t="s">
        <v>86</v>
      </c>
      <c r="AV2229" s="14" t="s">
        <v>86</v>
      </c>
      <c r="AW2229" s="14" t="s">
        <v>4</v>
      </c>
      <c r="AX2229" s="14" t="s">
        <v>84</v>
      </c>
      <c r="AY2229" s="227" t="s">
        <v>200</v>
      </c>
    </row>
    <row r="2230" spans="1:65" s="2" customFormat="1" ht="24.2" customHeight="1">
      <c r="A2230" s="35"/>
      <c r="B2230" s="36"/>
      <c r="C2230" s="188" t="s">
        <v>2733</v>
      </c>
      <c r="D2230" s="188" t="s">
        <v>202</v>
      </c>
      <c r="E2230" s="189" t="s">
        <v>2734</v>
      </c>
      <c r="F2230" s="190" t="s">
        <v>2735</v>
      </c>
      <c r="G2230" s="191" t="s">
        <v>101</v>
      </c>
      <c r="H2230" s="192">
        <v>27.55</v>
      </c>
      <c r="I2230" s="193"/>
      <c r="J2230" s="194">
        <f>ROUND(I2230*H2230,2)</f>
        <v>0</v>
      </c>
      <c r="K2230" s="190" t="s">
        <v>206</v>
      </c>
      <c r="L2230" s="40"/>
      <c r="M2230" s="195" t="s">
        <v>1</v>
      </c>
      <c r="N2230" s="196" t="s">
        <v>41</v>
      </c>
      <c r="O2230" s="72"/>
      <c r="P2230" s="197">
        <f>O2230*H2230</f>
        <v>0</v>
      </c>
      <c r="Q2230" s="197">
        <v>1.5E-3</v>
      </c>
      <c r="R2230" s="197">
        <f>Q2230*H2230</f>
        <v>4.1325000000000001E-2</v>
      </c>
      <c r="S2230" s="197">
        <v>0</v>
      </c>
      <c r="T2230" s="198">
        <f>S2230*H2230</f>
        <v>0</v>
      </c>
      <c r="U2230" s="35"/>
      <c r="V2230" s="35"/>
      <c r="W2230" s="35"/>
      <c r="X2230" s="35"/>
      <c r="Y2230" s="35"/>
      <c r="Z2230" s="35"/>
      <c r="AA2230" s="35"/>
      <c r="AB2230" s="35"/>
      <c r="AC2230" s="35"/>
      <c r="AD2230" s="35"/>
      <c r="AE2230" s="35"/>
      <c r="AR2230" s="199" t="s">
        <v>314</v>
      </c>
      <c r="AT2230" s="199" t="s">
        <v>202</v>
      </c>
      <c r="AU2230" s="199" t="s">
        <v>86</v>
      </c>
      <c r="AY2230" s="18" t="s">
        <v>200</v>
      </c>
      <c r="BE2230" s="200">
        <f>IF(N2230="základní",J2230,0)</f>
        <v>0</v>
      </c>
      <c r="BF2230" s="200">
        <f>IF(N2230="snížená",J2230,0)</f>
        <v>0</v>
      </c>
      <c r="BG2230" s="200">
        <f>IF(N2230="zákl. přenesená",J2230,0)</f>
        <v>0</v>
      </c>
      <c r="BH2230" s="200">
        <f>IF(N2230="sníž. přenesená",J2230,0)</f>
        <v>0</v>
      </c>
      <c r="BI2230" s="200">
        <f>IF(N2230="nulová",J2230,0)</f>
        <v>0</v>
      </c>
      <c r="BJ2230" s="18" t="s">
        <v>84</v>
      </c>
      <c r="BK2230" s="200">
        <f>ROUND(I2230*H2230,2)</f>
        <v>0</v>
      </c>
      <c r="BL2230" s="18" t="s">
        <v>314</v>
      </c>
      <c r="BM2230" s="199" t="s">
        <v>2736</v>
      </c>
    </row>
    <row r="2231" spans="1:65" s="2" customFormat="1" ht="11.25">
      <c r="A2231" s="35"/>
      <c r="B2231" s="36"/>
      <c r="C2231" s="37"/>
      <c r="D2231" s="201" t="s">
        <v>209</v>
      </c>
      <c r="E2231" s="37"/>
      <c r="F2231" s="202" t="s">
        <v>2737</v>
      </c>
      <c r="G2231" s="37"/>
      <c r="H2231" s="37"/>
      <c r="I2231" s="203"/>
      <c r="J2231" s="37"/>
      <c r="K2231" s="37"/>
      <c r="L2231" s="40"/>
      <c r="M2231" s="204"/>
      <c r="N2231" s="205"/>
      <c r="O2231" s="72"/>
      <c r="P2231" s="72"/>
      <c r="Q2231" s="72"/>
      <c r="R2231" s="72"/>
      <c r="S2231" s="72"/>
      <c r="T2231" s="73"/>
      <c r="U2231" s="35"/>
      <c r="V2231" s="35"/>
      <c r="W2231" s="35"/>
      <c r="X2231" s="35"/>
      <c r="Y2231" s="35"/>
      <c r="Z2231" s="35"/>
      <c r="AA2231" s="35"/>
      <c r="AB2231" s="35"/>
      <c r="AC2231" s="35"/>
      <c r="AD2231" s="35"/>
      <c r="AE2231" s="35"/>
      <c r="AT2231" s="18" t="s">
        <v>209</v>
      </c>
      <c r="AU2231" s="18" t="s">
        <v>86</v>
      </c>
    </row>
    <row r="2232" spans="1:65" s="14" customFormat="1" ht="11.25">
      <c r="B2232" s="217"/>
      <c r="C2232" s="218"/>
      <c r="D2232" s="208" t="s">
        <v>211</v>
      </c>
      <c r="E2232" s="219" t="s">
        <v>1</v>
      </c>
      <c r="F2232" s="220" t="s">
        <v>140</v>
      </c>
      <c r="G2232" s="218"/>
      <c r="H2232" s="221">
        <v>27.55</v>
      </c>
      <c r="I2232" s="222"/>
      <c r="J2232" s="218"/>
      <c r="K2232" s="218"/>
      <c r="L2232" s="223"/>
      <c r="M2232" s="224"/>
      <c r="N2232" s="225"/>
      <c r="O2232" s="225"/>
      <c r="P2232" s="225"/>
      <c r="Q2232" s="225"/>
      <c r="R2232" s="225"/>
      <c r="S2232" s="225"/>
      <c r="T2232" s="226"/>
      <c r="AT2232" s="227" t="s">
        <v>211</v>
      </c>
      <c r="AU2232" s="227" t="s">
        <v>86</v>
      </c>
      <c r="AV2232" s="14" t="s">
        <v>86</v>
      </c>
      <c r="AW2232" s="14" t="s">
        <v>32</v>
      </c>
      <c r="AX2232" s="14" t="s">
        <v>84</v>
      </c>
      <c r="AY2232" s="227" t="s">
        <v>200</v>
      </c>
    </row>
    <row r="2233" spans="1:65" s="2" customFormat="1" ht="16.5" customHeight="1">
      <c r="A2233" s="35"/>
      <c r="B2233" s="36"/>
      <c r="C2233" s="188" t="s">
        <v>2738</v>
      </c>
      <c r="D2233" s="188" t="s">
        <v>202</v>
      </c>
      <c r="E2233" s="189" t="s">
        <v>2739</v>
      </c>
      <c r="F2233" s="190" t="s">
        <v>2740</v>
      </c>
      <c r="G2233" s="191" t="s">
        <v>415</v>
      </c>
      <c r="H2233" s="192">
        <v>300</v>
      </c>
      <c r="I2233" s="193"/>
      <c r="J2233" s="194">
        <f>ROUND(I2233*H2233,2)</f>
        <v>0</v>
      </c>
      <c r="K2233" s="190" t="s">
        <v>206</v>
      </c>
      <c r="L2233" s="40"/>
      <c r="M2233" s="195" t="s">
        <v>1</v>
      </c>
      <c r="N2233" s="196" t="s">
        <v>41</v>
      </c>
      <c r="O2233" s="72"/>
      <c r="P2233" s="197">
        <f>O2233*H2233</f>
        <v>0</v>
      </c>
      <c r="Q2233" s="197">
        <v>3.0000000000000001E-5</v>
      </c>
      <c r="R2233" s="197">
        <f>Q2233*H2233</f>
        <v>9.0000000000000011E-3</v>
      </c>
      <c r="S2233" s="197">
        <v>0</v>
      </c>
      <c r="T2233" s="198">
        <f>S2233*H2233</f>
        <v>0</v>
      </c>
      <c r="U2233" s="35"/>
      <c r="V2233" s="35"/>
      <c r="W2233" s="35"/>
      <c r="X2233" s="35"/>
      <c r="Y2233" s="35"/>
      <c r="Z2233" s="35"/>
      <c r="AA2233" s="35"/>
      <c r="AB2233" s="35"/>
      <c r="AC2233" s="35"/>
      <c r="AD2233" s="35"/>
      <c r="AE2233" s="35"/>
      <c r="AR2233" s="199" t="s">
        <v>314</v>
      </c>
      <c r="AT2233" s="199" t="s">
        <v>202</v>
      </c>
      <c r="AU2233" s="199" t="s">
        <v>86</v>
      </c>
      <c r="AY2233" s="18" t="s">
        <v>200</v>
      </c>
      <c r="BE2233" s="200">
        <f>IF(N2233="základní",J2233,0)</f>
        <v>0</v>
      </c>
      <c r="BF2233" s="200">
        <f>IF(N2233="snížená",J2233,0)</f>
        <v>0</v>
      </c>
      <c r="BG2233" s="200">
        <f>IF(N2233="zákl. přenesená",J2233,0)</f>
        <v>0</v>
      </c>
      <c r="BH2233" s="200">
        <f>IF(N2233="sníž. přenesená",J2233,0)</f>
        <v>0</v>
      </c>
      <c r="BI2233" s="200">
        <f>IF(N2233="nulová",J2233,0)</f>
        <v>0</v>
      </c>
      <c r="BJ2233" s="18" t="s">
        <v>84</v>
      </c>
      <c r="BK2233" s="200">
        <f>ROUND(I2233*H2233,2)</f>
        <v>0</v>
      </c>
      <c r="BL2233" s="18" t="s">
        <v>314</v>
      </c>
      <c r="BM2233" s="199" t="s">
        <v>2741</v>
      </c>
    </row>
    <row r="2234" spans="1:65" s="2" customFormat="1" ht="11.25">
      <c r="A2234" s="35"/>
      <c r="B2234" s="36"/>
      <c r="C2234" s="37"/>
      <c r="D2234" s="201" t="s">
        <v>209</v>
      </c>
      <c r="E2234" s="37"/>
      <c r="F2234" s="202" t="s">
        <v>2742</v>
      </c>
      <c r="G2234" s="37"/>
      <c r="H2234" s="37"/>
      <c r="I2234" s="203"/>
      <c r="J2234" s="37"/>
      <c r="K2234" s="37"/>
      <c r="L2234" s="40"/>
      <c r="M2234" s="204"/>
      <c r="N2234" s="205"/>
      <c r="O2234" s="72"/>
      <c r="P2234" s="72"/>
      <c r="Q2234" s="72"/>
      <c r="R2234" s="72"/>
      <c r="S2234" s="72"/>
      <c r="T2234" s="73"/>
      <c r="U2234" s="35"/>
      <c r="V2234" s="35"/>
      <c r="W2234" s="35"/>
      <c r="X2234" s="35"/>
      <c r="Y2234" s="35"/>
      <c r="Z2234" s="35"/>
      <c r="AA2234" s="35"/>
      <c r="AB2234" s="35"/>
      <c r="AC2234" s="35"/>
      <c r="AD2234" s="35"/>
      <c r="AE2234" s="35"/>
      <c r="AT2234" s="18" t="s">
        <v>209</v>
      </c>
      <c r="AU2234" s="18" t="s">
        <v>86</v>
      </c>
    </row>
    <row r="2235" spans="1:65" s="2" customFormat="1" ht="21.75" customHeight="1">
      <c r="A2235" s="35"/>
      <c r="B2235" s="36"/>
      <c r="C2235" s="188" t="s">
        <v>2743</v>
      </c>
      <c r="D2235" s="188" t="s">
        <v>202</v>
      </c>
      <c r="E2235" s="189" t="s">
        <v>2744</v>
      </c>
      <c r="F2235" s="190" t="s">
        <v>2745</v>
      </c>
      <c r="G2235" s="191" t="s">
        <v>415</v>
      </c>
      <c r="H2235" s="192">
        <v>20</v>
      </c>
      <c r="I2235" s="193"/>
      <c r="J2235" s="194">
        <f>ROUND(I2235*H2235,2)</f>
        <v>0</v>
      </c>
      <c r="K2235" s="190" t="s">
        <v>206</v>
      </c>
      <c r="L2235" s="40"/>
      <c r="M2235" s="195" t="s">
        <v>1</v>
      </c>
      <c r="N2235" s="196" t="s">
        <v>41</v>
      </c>
      <c r="O2235" s="72"/>
      <c r="P2235" s="197">
        <f>O2235*H2235</f>
        <v>0</v>
      </c>
      <c r="Q2235" s="197">
        <v>0</v>
      </c>
      <c r="R2235" s="197">
        <f>Q2235*H2235</f>
        <v>0</v>
      </c>
      <c r="S2235" s="197">
        <v>0</v>
      </c>
      <c r="T2235" s="198">
        <f>S2235*H2235</f>
        <v>0</v>
      </c>
      <c r="U2235" s="35"/>
      <c r="V2235" s="35"/>
      <c r="W2235" s="35"/>
      <c r="X2235" s="35"/>
      <c r="Y2235" s="35"/>
      <c r="Z2235" s="35"/>
      <c r="AA2235" s="35"/>
      <c r="AB2235" s="35"/>
      <c r="AC2235" s="35"/>
      <c r="AD2235" s="35"/>
      <c r="AE2235" s="35"/>
      <c r="AR2235" s="199" t="s">
        <v>314</v>
      </c>
      <c r="AT2235" s="199" t="s">
        <v>202</v>
      </c>
      <c r="AU2235" s="199" t="s">
        <v>86</v>
      </c>
      <c r="AY2235" s="18" t="s">
        <v>200</v>
      </c>
      <c r="BE2235" s="200">
        <f>IF(N2235="základní",J2235,0)</f>
        <v>0</v>
      </c>
      <c r="BF2235" s="200">
        <f>IF(N2235="snížená",J2235,0)</f>
        <v>0</v>
      </c>
      <c r="BG2235" s="200">
        <f>IF(N2235="zákl. přenesená",J2235,0)</f>
        <v>0</v>
      </c>
      <c r="BH2235" s="200">
        <f>IF(N2235="sníž. přenesená",J2235,0)</f>
        <v>0</v>
      </c>
      <c r="BI2235" s="200">
        <f>IF(N2235="nulová",J2235,0)</f>
        <v>0</v>
      </c>
      <c r="BJ2235" s="18" t="s">
        <v>84</v>
      </c>
      <c r="BK2235" s="200">
        <f>ROUND(I2235*H2235,2)</f>
        <v>0</v>
      </c>
      <c r="BL2235" s="18" t="s">
        <v>314</v>
      </c>
      <c r="BM2235" s="199" t="s">
        <v>2746</v>
      </c>
    </row>
    <row r="2236" spans="1:65" s="2" customFormat="1" ht="11.25">
      <c r="A2236" s="35"/>
      <c r="B2236" s="36"/>
      <c r="C2236" s="37"/>
      <c r="D2236" s="201" t="s">
        <v>209</v>
      </c>
      <c r="E2236" s="37"/>
      <c r="F2236" s="202" t="s">
        <v>2747</v>
      </c>
      <c r="G2236" s="37"/>
      <c r="H2236" s="37"/>
      <c r="I2236" s="203"/>
      <c r="J2236" s="37"/>
      <c r="K2236" s="37"/>
      <c r="L2236" s="40"/>
      <c r="M2236" s="204"/>
      <c r="N2236" s="205"/>
      <c r="O2236" s="72"/>
      <c r="P2236" s="72"/>
      <c r="Q2236" s="72"/>
      <c r="R2236" s="72"/>
      <c r="S2236" s="72"/>
      <c r="T2236" s="73"/>
      <c r="U2236" s="35"/>
      <c r="V2236" s="35"/>
      <c r="W2236" s="35"/>
      <c r="X2236" s="35"/>
      <c r="Y2236" s="35"/>
      <c r="Z2236" s="35"/>
      <c r="AA2236" s="35"/>
      <c r="AB2236" s="35"/>
      <c r="AC2236" s="35"/>
      <c r="AD2236" s="35"/>
      <c r="AE2236" s="35"/>
      <c r="AT2236" s="18" t="s">
        <v>209</v>
      </c>
      <c r="AU2236" s="18" t="s">
        <v>86</v>
      </c>
    </row>
    <row r="2237" spans="1:65" s="2" customFormat="1" ht="16.5" customHeight="1">
      <c r="A2237" s="35"/>
      <c r="B2237" s="36"/>
      <c r="C2237" s="188" t="s">
        <v>2748</v>
      </c>
      <c r="D2237" s="188" t="s">
        <v>202</v>
      </c>
      <c r="E2237" s="189" t="s">
        <v>2749</v>
      </c>
      <c r="F2237" s="190" t="s">
        <v>2750</v>
      </c>
      <c r="G2237" s="191" t="s">
        <v>403</v>
      </c>
      <c r="H2237" s="192">
        <v>43</v>
      </c>
      <c r="I2237" s="193"/>
      <c r="J2237" s="194">
        <f>ROUND(I2237*H2237,2)</f>
        <v>0</v>
      </c>
      <c r="K2237" s="190" t="s">
        <v>206</v>
      </c>
      <c r="L2237" s="40"/>
      <c r="M2237" s="195" t="s">
        <v>1</v>
      </c>
      <c r="N2237" s="196" t="s">
        <v>41</v>
      </c>
      <c r="O2237" s="72"/>
      <c r="P2237" s="197">
        <f>O2237*H2237</f>
        <v>0</v>
      </c>
      <c r="Q2237" s="197">
        <v>2.1000000000000001E-4</v>
      </c>
      <c r="R2237" s="197">
        <f>Q2237*H2237</f>
        <v>9.0299999999999998E-3</v>
      </c>
      <c r="S2237" s="197">
        <v>0</v>
      </c>
      <c r="T2237" s="198">
        <f>S2237*H2237</f>
        <v>0</v>
      </c>
      <c r="U2237" s="35"/>
      <c r="V2237" s="35"/>
      <c r="W2237" s="35"/>
      <c r="X2237" s="35"/>
      <c r="Y2237" s="35"/>
      <c r="Z2237" s="35"/>
      <c r="AA2237" s="35"/>
      <c r="AB2237" s="35"/>
      <c r="AC2237" s="35"/>
      <c r="AD2237" s="35"/>
      <c r="AE2237" s="35"/>
      <c r="AR2237" s="199" t="s">
        <v>314</v>
      </c>
      <c r="AT2237" s="199" t="s">
        <v>202</v>
      </c>
      <c r="AU2237" s="199" t="s">
        <v>86</v>
      </c>
      <c r="AY2237" s="18" t="s">
        <v>200</v>
      </c>
      <c r="BE2237" s="200">
        <f>IF(N2237="základní",J2237,0)</f>
        <v>0</v>
      </c>
      <c r="BF2237" s="200">
        <f>IF(N2237="snížená",J2237,0)</f>
        <v>0</v>
      </c>
      <c r="BG2237" s="200">
        <f>IF(N2237="zákl. přenesená",J2237,0)</f>
        <v>0</v>
      </c>
      <c r="BH2237" s="200">
        <f>IF(N2237="sníž. přenesená",J2237,0)</f>
        <v>0</v>
      </c>
      <c r="BI2237" s="200">
        <f>IF(N2237="nulová",J2237,0)</f>
        <v>0</v>
      </c>
      <c r="BJ2237" s="18" t="s">
        <v>84</v>
      </c>
      <c r="BK2237" s="200">
        <f>ROUND(I2237*H2237,2)</f>
        <v>0</v>
      </c>
      <c r="BL2237" s="18" t="s">
        <v>314</v>
      </c>
      <c r="BM2237" s="199" t="s">
        <v>2751</v>
      </c>
    </row>
    <row r="2238" spans="1:65" s="2" customFormat="1" ht="11.25">
      <c r="A2238" s="35"/>
      <c r="B2238" s="36"/>
      <c r="C2238" s="37"/>
      <c r="D2238" s="201" t="s">
        <v>209</v>
      </c>
      <c r="E2238" s="37"/>
      <c r="F2238" s="202" t="s">
        <v>2752</v>
      </c>
      <c r="G2238" s="37"/>
      <c r="H2238" s="37"/>
      <c r="I2238" s="203"/>
      <c r="J2238" s="37"/>
      <c r="K2238" s="37"/>
      <c r="L2238" s="40"/>
      <c r="M2238" s="204"/>
      <c r="N2238" s="205"/>
      <c r="O2238" s="72"/>
      <c r="P2238" s="72"/>
      <c r="Q2238" s="72"/>
      <c r="R2238" s="72"/>
      <c r="S2238" s="72"/>
      <c r="T2238" s="73"/>
      <c r="U2238" s="35"/>
      <c r="V2238" s="35"/>
      <c r="W2238" s="35"/>
      <c r="X2238" s="35"/>
      <c r="Y2238" s="35"/>
      <c r="Z2238" s="35"/>
      <c r="AA2238" s="35"/>
      <c r="AB2238" s="35"/>
      <c r="AC2238" s="35"/>
      <c r="AD2238" s="35"/>
      <c r="AE2238" s="35"/>
      <c r="AT2238" s="18" t="s">
        <v>209</v>
      </c>
      <c r="AU2238" s="18" t="s">
        <v>86</v>
      </c>
    </row>
    <row r="2239" spans="1:65" s="13" customFormat="1" ht="11.25">
      <c r="B2239" s="206"/>
      <c r="C2239" s="207"/>
      <c r="D2239" s="208" t="s">
        <v>211</v>
      </c>
      <c r="E2239" s="209" t="s">
        <v>1</v>
      </c>
      <c r="F2239" s="210" t="s">
        <v>406</v>
      </c>
      <c r="G2239" s="207"/>
      <c r="H2239" s="209" t="s">
        <v>1</v>
      </c>
      <c r="I2239" s="211"/>
      <c r="J2239" s="207"/>
      <c r="K2239" s="207"/>
      <c r="L2239" s="212"/>
      <c r="M2239" s="213"/>
      <c r="N2239" s="214"/>
      <c r="O2239" s="214"/>
      <c r="P2239" s="214"/>
      <c r="Q2239" s="214"/>
      <c r="R2239" s="214"/>
      <c r="S2239" s="214"/>
      <c r="T2239" s="215"/>
      <c r="AT2239" s="216" t="s">
        <v>211</v>
      </c>
      <c r="AU2239" s="216" t="s">
        <v>86</v>
      </c>
      <c r="AV2239" s="13" t="s">
        <v>84</v>
      </c>
      <c r="AW2239" s="13" t="s">
        <v>32</v>
      </c>
      <c r="AX2239" s="13" t="s">
        <v>76</v>
      </c>
      <c r="AY2239" s="216" t="s">
        <v>200</v>
      </c>
    </row>
    <row r="2240" spans="1:65" s="13" customFormat="1" ht="11.25">
      <c r="B2240" s="206"/>
      <c r="C2240" s="207"/>
      <c r="D2240" s="208" t="s">
        <v>211</v>
      </c>
      <c r="E2240" s="209" t="s">
        <v>1</v>
      </c>
      <c r="F2240" s="210" t="s">
        <v>777</v>
      </c>
      <c r="G2240" s="207"/>
      <c r="H2240" s="209" t="s">
        <v>1</v>
      </c>
      <c r="I2240" s="211"/>
      <c r="J2240" s="207"/>
      <c r="K2240" s="207"/>
      <c r="L2240" s="212"/>
      <c r="M2240" s="213"/>
      <c r="N2240" s="214"/>
      <c r="O2240" s="214"/>
      <c r="P2240" s="214"/>
      <c r="Q2240" s="214"/>
      <c r="R2240" s="214"/>
      <c r="S2240" s="214"/>
      <c r="T2240" s="215"/>
      <c r="AT2240" s="216" t="s">
        <v>211</v>
      </c>
      <c r="AU2240" s="216" t="s">
        <v>86</v>
      </c>
      <c r="AV2240" s="13" t="s">
        <v>84</v>
      </c>
      <c r="AW2240" s="13" t="s">
        <v>32</v>
      </c>
      <c r="AX2240" s="13" t="s">
        <v>76</v>
      </c>
      <c r="AY2240" s="216" t="s">
        <v>200</v>
      </c>
    </row>
    <row r="2241" spans="2:51" s="14" customFormat="1" ht="11.25">
      <c r="B2241" s="217"/>
      <c r="C2241" s="218"/>
      <c r="D2241" s="208" t="s">
        <v>211</v>
      </c>
      <c r="E2241" s="219" t="s">
        <v>1</v>
      </c>
      <c r="F2241" s="220" t="s">
        <v>243</v>
      </c>
      <c r="G2241" s="218"/>
      <c r="H2241" s="221">
        <v>5</v>
      </c>
      <c r="I2241" s="222"/>
      <c r="J2241" s="218"/>
      <c r="K2241" s="218"/>
      <c r="L2241" s="223"/>
      <c r="M2241" s="224"/>
      <c r="N2241" s="225"/>
      <c r="O2241" s="225"/>
      <c r="P2241" s="225"/>
      <c r="Q2241" s="225"/>
      <c r="R2241" s="225"/>
      <c r="S2241" s="225"/>
      <c r="T2241" s="226"/>
      <c r="AT2241" s="227" t="s">
        <v>211</v>
      </c>
      <c r="AU2241" s="227" t="s">
        <v>86</v>
      </c>
      <c r="AV2241" s="14" t="s">
        <v>86</v>
      </c>
      <c r="AW2241" s="14" t="s">
        <v>32</v>
      </c>
      <c r="AX2241" s="14" t="s">
        <v>76</v>
      </c>
      <c r="AY2241" s="227" t="s">
        <v>200</v>
      </c>
    </row>
    <row r="2242" spans="2:51" s="13" customFormat="1" ht="11.25">
      <c r="B2242" s="206"/>
      <c r="C2242" s="207"/>
      <c r="D2242" s="208" t="s">
        <v>211</v>
      </c>
      <c r="E2242" s="209" t="s">
        <v>1</v>
      </c>
      <c r="F2242" s="210" t="s">
        <v>779</v>
      </c>
      <c r="G2242" s="207"/>
      <c r="H2242" s="209" t="s">
        <v>1</v>
      </c>
      <c r="I2242" s="211"/>
      <c r="J2242" s="207"/>
      <c r="K2242" s="207"/>
      <c r="L2242" s="212"/>
      <c r="M2242" s="213"/>
      <c r="N2242" s="214"/>
      <c r="O2242" s="214"/>
      <c r="P2242" s="214"/>
      <c r="Q2242" s="214"/>
      <c r="R2242" s="214"/>
      <c r="S2242" s="214"/>
      <c r="T2242" s="215"/>
      <c r="AT2242" s="216" t="s">
        <v>211</v>
      </c>
      <c r="AU2242" s="216" t="s">
        <v>86</v>
      </c>
      <c r="AV2242" s="13" t="s">
        <v>84</v>
      </c>
      <c r="AW2242" s="13" t="s">
        <v>32</v>
      </c>
      <c r="AX2242" s="13" t="s">
        <v>76</v>
      </c>
      <c r="AY2242" s="216" t="s">
        <v>200</v>
      </c>
    </row>
    <row r="2243" spans="2:51" s="14" customFormat="1" ht="11.25">
      <c r="B2243" s="217"/>
      <c r="C2243" s="218"/>
      <c r="D2243" s="208" t="s">
        <v>211</v>
      </c>
      <c r="E2243" s="219" t="s">
        <v>1</v>
      </c>
      <c r="F2243" s="220" t="s">
        <v>207</v>
      </c>
      <c r="G2243" s="218"/>
      <c r="H2243" s="221">
        <v>4</v>
      </c>
      <c r="I2243" s="222"/>
      <c r="J2243" s="218"/>
      <c r="K2243" s="218"/>
      <c r="L2243" s="223"/>
      <c r="M2243" s="224"/>
      <c r="N2243" s="225"/>
      <c r="O2243" s="225"/>
      <c r="P2243" s="225"/>
      <c r="Q2243" s="225"/>
      <c r="R2243" s="225"/>
      <c r="S2243" s="225"/>
      <c r="T2243" s="226"/>
      <c r="AT2243" s="227" t="s">
        <v>211</v>
      </c>
      <c r="AU2243" s="227" t="s">
        <v>86</v>
      </c>
      <c r="AV2243" s="14" t="s">
        <v>86</v>
      </c>
      <c r="AW2243" s="14" t="s">
        <v>32</v>
      </c>
      <c r="AX2243" s="14" t="s">
        <v>76</v>
      </c>
      <c r="AY2243" s="227" t="s">
        <v>200</v>
      </c>
    </row>
    <row r="2244" spans="2:51" s="13" customFormat="1" ht="11.25">
      <c r="B2244" s="206"/>
      <c r="C2244" s="207"/>
      <c r="D2244" s="208" t="s">
        <v>211</v>
      </c>
      <c r="E2244" s="209" t="s">
        <v>1</v>
      </c>
      <c r="F2244" s="210" t="s">
        <v>781</v>
      </c>
      <c r="G2244" s="207"/>
      <c r="H2244" s="209" t="s">
        <v>1</v>
      </c>
      <c r="I2244" s="211"/>
      <c r="J2244" s="207"/>
      <c r="K2244" s="207"/>
      <c r="L2244" s="212"/>
      <c r="M2244" s="213"/>
      <c r="N2244" s="214"/>
      <c r="O2244" s="214"/>
      <c r="P2244" s="214"/>
      <c r="Q2244" s="214"/>
      <c r="R2244" s="214"/>
      <c r="S2244" s="214"/>
      <c r="T2244" s="215"/>
      <c r="AT2244" s="216" t="s">
        <v>211</v>
      </c>
      <c r="AU2244" s="216" t="s">
        <v>86</v>
      </c>
      <c r="AV2244" s="13" t="s">
        <v>84</v>
      </c>
      <c r="AW2244" s="13" t="s">
        <v>32</v>
      </c>
      <c r="AX2244" s="13" t="s">
        <v>76</v>
      </c>
      <c r="AY2244" s="216" t="s">
        <v>200</v>
      </c>
    </row>
    <row r="2245" spans="2:51" s="14" customFormat="1" ht="11.25">
      <c r="B2245" s="217"/>
      <c r="C2245" s="218"/>
      <c r="D2245" s="208" t="s">
        <v>211</v>
      </c>
      <c r="E2245" s="219" t="s">
        <v>1</v>
      </c>
      <c r="F2245" s="220" t="s">
        <v>207</v>
      </c>
      <c r="G2245" s="218"/>
      <c r="H2245" s="221">
        <v>4</v>
      </c>
      <c r="I2245" s="222"/>
      <c r="J2245" s="218"/>
      <c r="K2245" s="218"/>
      <c r="L2245" s="223"/>
      <c r="M2245" s="224"/>
      <c r="N2245" s="225"/>
      <c r="O2245" s="225"/>
      <c r="P2245" s="225"/>
      <c r="Q2245" s="225"/>
      <c r="R2245" s="225"/>
      <c r="S2245" s="225"/>
      <c r="T2245" s="226"/>
      <c r="AT2245" s="227" t="s">
        <v>211</v>
      </c>
      <c r="AU2245" s="227" t="s">
        <v>86</v>
      </c>
      <c r="AV2245" s="14" t="s">
        <v>86</v>
      </c>
      <c r="AW2245" s="14" t="s">
        <v>32</v>
      </c>
      <c r="AX2245" s="14" t="s">
        <v>76</v>
      </c>
      <c r="AY2245" s="227" t="s">
        <v>200</v>
      </c>
    </row>
    <row r="2246" spans="2:51" s="13" customFormat="1" ht="11.25">
      <c r="B2246" s="206"/>
      <c r="C2246" s="207"/>
      <c r="D2246" s="208" t="s">
        <v>211</v>
      </c>
      <c r="E2246" s="209" t="s">
        <v>1</v>
      </c>
      <c r="F2246" s="210" t="s">
        <v>783</v>
      </c>
      <c r="G2246" s="207"/>
      <c r="H2246" s="209" t="s">
        <v>1</v>
      </c>
      <c r="I2246" s="211"/>
      <c r="J2246" s="207"/>
      <c r="K2246" s="207"/>
      <c r="L2246" s="212"/>
      <c r="M2246" s="213"/>
      <c r="N2246" s="214"/>
      <c r="O2246" s="214"/>
      <c r="P2246" s="214"/>
      <c r="Q2246" s="214"/>
      <c r="R2246" s="214"/>
      <c r="S2246" s="214"/>
      <c r="T2246" s="215"/>
      <c r="AT2246" s="216" t="s">
        <v>211</v>
      </c>
      <c r="AU2246" s="216" t="s">
        <v>86</v>
      </c>
      <c r="AV2246" s="13" t="s">
        <v>84</v>
      </c>
      <c r="AW2246" s="13" t="s">
        <v>32</v>
      </c>
      <c r="AX2246" s="13" t="s">
        <v>76</v>
      </c>
      <c r="AY2246" s="216" t="s">
        <v>200</v>
      </c>
    </row>
    <row r="2247" spans="2:51" s="14" customFormat="1" ht="11.25">
      <c r="B2247" s="217"/>
      <c r="C2247" s="218"/>
      <c r="D2247" s="208" t="s">
        <v>211</v>
      </c>
      <c r="E2247" s="219" t="s">
        <v>1</v>
      </c>
      <c r="F2247" s="220" t="s">
        <v>243</v>
      </c>
      <c r="G2247" s="218"/>
      <c r="H2247" s="221">
        <v>5</v>
      </c>
      <c r="I2247" s="222"/>
      <c r="J2247" s="218"/>
      <c r="K2247" s="218"/>
      <c r="L2247" s="223"/>
      <c r="M2247" s="224"/>
      <c r="N2247" s="225"/>
      <c r="O2247" s="225"/>
      <c r="P2247" s="225"/>
      <c r="Q2247" s="225"/>
      <c r="R2247" s="225"/>
      <c r="S2247" s="225"/>
      <c r="T2247" s="226"/>
      <c r="AT2247" s="227" t="s">
        <v>211</v>
      </c>
      <c r="AU2247" s="227" t="s">
        <v>86</v>
      </c>
      <c r="AV2247" s="14" t="s">
        <v>86</v>
      </c>
      <c r="AW2247" s="14" t="s">
        <v>32</v>
      </c>
      <c r="AX2247" s="14" t="s">
        <v>76</v>
      </c>
      <c r="AY2247" s="227" t="s">
        <v>200</v>
      </c>
    </row>
    <row r="2248" spans="2:51" s="13" customFormat="1" ht="11.25">
      <c r="B2248" s="206"/>
      <c r="C2248" s="207"/>
      <c r="D2248" s="208" t="s">
        <v>211</v>
      </c>
      <c r="E2248" s="209" t="s">
        <v>1</v>
      </c>
      <c r="F2248" s="210" t="s">
        <v>785</v>
      </c>
      <c r="G2248" s="207"/>
      <c r="H2248" s="209" t="s">
        <v>1</v>
      </c>
      <c r="I2248" s="211"/>
      <c r="J2248" s="207"/>
      <c r="K2248" s="207"/>
      <c r="L2248" s="212"/>
      <c r="M2248" s="213"/>
      <c r="N2248" s="214"/>
      <c r="O2248" s="214"/>
      <c r="P2248" s="214"/>
      <c r="Q2248" s="214"/>
      <c r="R2248" s="214"/>
      <c r="S2248" s="214"/>
      <c r="T2248" s="215"/>
      <c r="AT2248" s="216" t="s">
        <v>211</v>
      </c>
      <c r="AU2248" s="216" t="s">
        <v>86</v>
      </c>
      <c r="AV2248" s="13" t="s">
        <v>84</v>
      </c>
      <c r="AW2248" s="13" t="s">
        <v>32</v>
      </c>
      <c r="AX2248" s="13" t="s">
        <v>76</v>
      </c>
      <c r="AY2248" s="216" t="s">
        <v>200</v>
      </c>
    </row>
    <row r="2249" spans="2:51" s="14" customFormat="1" ht="11.25">
      <c r="B2249" s="217"/>
      <c r="C2249" s="218"/>
      <c r="D2249" s="208" t="s">
        <v>211</v>
      </c>
      <c r="E2249" s="219" t="s">
        <v>1</v>
      </c>
      <c r="F2249" s="220" t="s">
        <v>251</v>
      </c>
      <c r="G2249" s="218"/>
      <c r="H2249" s="221">
        <v>6</v>
      </c>
      <c r="I2249" s="222"/>
      <c r="J2249" s="218"/>
      <c r="K2249" s="218"/>
      <c r="L2249" s="223"/>
      <c r="M2249" s="224"/>
      <c r="N2249" s="225"/>
      <c r="O2249" s="225"/>
      <c r="P2249" s="225"/>
      <c r="Q2249" s="225"/>
      <c r="R2249" s="225"/>
      <c r="S2249" s="225"/>
      <c r="T2249" s="226"/>
      <c r="AT2249" s="227" t="s">
        <v>211</v>
      </c>
      <c r="AU2249" s="227" t="s">
        <v>86</v>
      </c>
      <c r="AV2249" s="14" t="s">
        <v>86</v>
      </c>
      <c r="AW2249" s="14" t="s">
        <v>32</v>
      </c>
      <c r="AX2249" s="14" t="s">
        <v>76</v>
      </c>
      <c r="AY2249" s="227" t="s">
        <v>200</v>
      </c>
    </row>
    <row r="2250" spans="2:51" s="13" customFormat="1" ht="11.25">
      <c r="B2250" s="206"/>
      <c r="C2250" s="207"/>
      <c r="D2250" s="208" t="s">
        <v>211</v>
      </c>
      <c r="E2250" s="209" t="s">
        <v>1</v>
      </c>
      <c r="F2250" s="210" t="s">
        <v>798</v>
      </c>
      <c r="G2250" s="207"/>
      <c r="H2250" s="209" t="s">
        <v>1</v>
      </c>
      <c r="I2250" s="211"/>
      <c r="J2250" s="207"/>
      <c r="K2250" s="207"/>
      <c r="L2250" s="212"/>
      <c r="M2250" s="213"/>
      <c r="N2250" s="214"/>
      <c r="O2250" s="214"/>
      <c r="P2250" s="214"/>
      <c r="Q2250" s="214"/>
      <c r="R2250" s="214"/>
      <c r="S2250" s="214"/>
      <c r="T2250" s="215"/>
      <c r="AT2250" s="216" t="s">
        <v>211</v>
      </c>
      <c r="AU2250" s="216" t="s">
        <v>86</v>
      </c>
      <c r="AV2250" s="13" t="s">
        <v>84</v>
      </c>
      <c r="AW2250" s="13" t="s">
        <v>32</v>
      </c>
      <c r="AX2250" s="13" t="s">
        <v>76</v>
      </c>
      <c r="AY2250" s="216" t="s">
        <v>200</v>
      </c>
    </row>
    <row r="2251" spans="2:51" s="14" customFormat="1" ht="11.25">
      <c r="B2251" s="217"/>
      <c r="C2251" s="218"/>
      <c r="D2251" s="208" t="s">
        <v>211</v>
      </c>
      <c r="E2251" s="219" t="s">
        <v>1</v>
      </c>
      <c r="F2251" s="220" t="s">
        <v>251</v>
      </c>
      <c r="G2251" s="218"/>
      <c r="H2251" s="221">
        <v>6</v>
      </c>
      <c r="I2251" s="222"/>
      <c r="J2251" s="218"/>
      <c r="K2251" s="218"/>
      <c r="L2251" s="223"/>
      <c r="M2251" s="224"/>
      <c r="N2251" s="225"/>
      <c r="O2251" s="225"/>
      <c r="P2251" s="225"/>
      <c r="Q2251" s="225"/>
      <c r="R2251" s="225"/>
      <c r="S2251" s="225"/>
      <c r="T2251" s="226"/>
      <c r="AT2251" s="227" t="s">
        <v>211</v>
      </c>
      <c r="AU2251" s="227" t="s">
        <v>86</v>
      </c>
      <c r="AV2251" s="14" t="s">
        <v>86</v>
      </c>
      <c r="AW2251" s="14" t="s">
        <v>32</v>
      </c>
      <c r="AX2251" s="14" t="s">
        <v>76</v>
      </c>
      <c r="AY2251" s="227" t="s">
        <v>200</v>
      </c>
    </row>
    <row r="2252" spans="2:51" s="13" customFormat="1" ht="11.25">
      <c r="B2252" s="206"/>
      <c r="C2252" s="207"/>
      <c r="D2252" s="208" t="s">
        <v>211</v>
      </c>
      <c r="E2252" s="209" t="s">
        <v>1</v>
      </c>
      <c r="F2252" s="210" t="s">
        <v>800</v>
      </c>
      <c r="G2252" s="207"/>
      <c r="H2252" s="209" t="s">
        <v>1</v>
      </c>
      <c r="I2252" s="211"/>
      <c r="J2252" s="207"/>
      <c r="K2252" s="207"/>
      <c r="L2252" s="212"/>
      <c r="M2252" s="213"/>
      <c r="N2252" s="214"/>
      <c r="O2252" s="214"/>
      <c r="P2252" s="214"/>
      <c r="Q2252" s="214"/>
      <c r="R2252" s="214"/>
      <c r="S2252" s="214"/>
      <c r="T2252" s="215"/>
      <c r="AT2252" s="216" t="s">
        <v>211</v>
      </c>
      <c r="AU2252" s="216" t="s">
        <v>86</v>
      </c>
      <c r="AV2252" s="13" t="s">
        <v>84</v>
      </c>
      <c r="AW2252" s="13" t="s">
        <v>32</v>
      </c>
      <c r="AX2252" s="13" t="s">
        <v>76</v>
      </c>
      <c r="AY2252" s="216" t="s">
        <v>200</v>
      </c>
    </row>
    <row r="2253" spans="2:51" s="14" customFormat="1" ht="11.25">
      <c r="B2253" s="217"/>
      <c r="C2253" s="218"/>
      <c r="D2253" s="208" t="s">
        <v>211</v>
      </c>
      <c r="E2253" s="219" t="s">
        <v>1</v>
      </c>
      <c r="F2253" s="220" t="s">
        <v>207</v>
      </c>
      <c r="G2253" s="218"/>
      <c r="H2253" s="221">
        <v>4</v>
      </c>
      <c r="I2253" s="222"/>
      <c r="J2253" s="218"/>
      <c r="K2253" s="218"/>
      <c r="L2253" s="223"/>
      <c r="M2253" s="224"/>
      <c r="N2253" s="225"/>
      <c r="O2253" s="225"/>
      <c r="P2253" s="225"/>
      <c r="Q2253" s="225"/>
      <c r="R2253" s="225"/>
      <c r="S2253" s="225"/>
      <c r="T2253" s="226"/>
      <c r="AT2253" s="227" t="s">
        <v>211</v>
      </c>
      <c r="AU2253" s="227" t="s">
        <v>86</v>
      </c>
      <c r="AV2253" s="14" t="s">
        <v>86</v>
      </c>
      <c r="AW2253" s="14" t="s">
        <v>32</v>
      </c>
      <c r="AX2253" s="14" t="s">
        <v>76</v>
      </c>
      <c r="AY2253" s="227" t="s">
        <v>200</v>
      </c>
    </row>
    <row r="2254" spans="2:51" s="13" customFormat="1" ht="11.25">
      <c r="B2254" s="206"/>
      <c r="C2254" s="207"/>
      <c r="D2254" s="208" t="s">
        <v>211</v>
      </c>
      <c r="E2254" s="209" t="s">
        <v>1</v>
      </c>
      <c r="F2254" s="210" t="s">
        <v>802</v>
      </c>
      <c r="G2254" s="207"/>
      <c r="H2254" s="209" t="s">
        <v>1</v>
      </c>
      <c r="I2254" s="211"/>
      <c r="J2254" s="207"/>
      <c r="K2254" s="207"/>
      <c r="L2254" s="212"/>
      <c r="M2254" s="213"/>
      <c r="N2254" s="214"/>
      <c r="O2254" s="214"/>
      <c r="P2254" s="214"/>
      <c r="Q2254" s="214"/>
      <c r="R2254" s="214"/>
      <c r="S2254" s="214"/>
      <c r="T2254" s="215"/>
      <c r="AT2254" s="216" t="s">
        <v>211</v>
      </c>
      <c r="AU2254" s="216" t="s">
        <v>86</v>
      </c>
      <c r="AV2254" s="13" t="s">
        <v>84</v>
      </c>
      <c r="AW2254" s="13" t="s">
        <v>32</v>
      </c>
      <c r="AX2254" s="13" t="s">
        <v>76</v>
      </c>
      <c r="AY2254" s="216" t="s">
        <v>200</v>
      </c>
    </row>
    <row r="2255" spans="2:51" s="14" customFormat="1" ht="11.25">
      <c r="B2255" s="217"/>
      <c r="C2255" s="218"/>
      <c r="D2255" s="208" t="s">
        <v>211</v>
      </c>
      <c r="E2255" s="219" t="s">
        <v>1</v>
      </c>
      <c r="F2255" s="220" t="s">
        <v>243</v>
      </c>
      <c r="G2255" s="218"/>
      <c r="H2255" s="221">
        <v>5</v>
      </c>
      <c r="I2255" s="222"/>
      <c r="J2255" s="218"/>
      <c r="K2255" s="218"/>
      <c r="L2255" s="223"/>
      <c r="M2255" s="224"/>
      <c r="N2255" s="225"/>
      <c r="O2255" s="225"/>
      <c r="P2255" s="225"/>
      <c r="Q2255" s="225"/>
      <c r="R2255" s="225"/>
      <c r="S2255" s="225"/>
      <c r="T2255" s="226"/>
      <c r="AT2255" s="227" t="s">
        <v>211</v>
      </c>
      <c r="AU2255" s="227" t="s">
        <v>86</v>
      </c>
      <c r="AV2255" s="14" t="s">
        <v>86</v>
      </c>
      <c r="AW2255" s="14" t="s">
        <v>32</v>
      </c>
      <c r="AX2255" s="14" t="s">
        <v>76</v>
      </c>
      <c r="AY2255" s="227" t="s">
        <v>200</v>
      </c>
    </row>
    <row r="2256" spans="2:51" s="13" customFormat="1" ht="11.25">
      <c r="B2256" s="206"/>
      <c r="C2256" s="207"/>
      <c r="D2256" s="208" t="s">
        <v>211</v>
      </c>
      <c r="E2256" s="209" t="s">
        <v>1</v>
      </c>
      <c r="F2256" s="210" t="s">
        <v>804</v>
      </c>
      <c r="G2256" s="207"/>
      <c r="H2256" s="209" t="s">
        <v>1</v>
      </c>
      <c r="I2256" s="211"/>
      <c r="J2256" s="207"/>
      <c r="K2256" s="207"/>
      <c r="L2256" s="212"/>
      <c r="M2256" s="213"/>
      <c r="N2256" s="214"/>
      <c r="O2256" s="214"/>
      <c r="P2256" s="214"/>
      <c r="Q2256" s="214"/>
      <c r="R2256" s="214"/>
      <c r="S2256" s="214"/>
      <c r="T2256" s="215"/>
      <c r="AT2256" s="216" t="s">
        <v>211</v>
      </c>
      <c r="AU2256" s="216" t="s">
        <v>86</v>
      </c>
      <c r="AV2256" s="13" t="s">
        <v>84</v>
      </c>
      <c r="AW2256" s="13" t="s">
        <v>32</v>
      </c>
      <c r="AX2256" s="13" t="s">
        <v>76</v>
      </c>
      <c r="AY2256" s="216" t="s">
        <v>200</v>
      </c>
    </row>
    <row r="2257" spans="1:65" s="14" customFormat="1" ht="11.25">
      <c r="B2257" s="217"/>
      <c r="C2257" s="218"/>
      <c r="D2257" s="208" t="s">
        <v>211</v>
      </c>
      <c r="E2257" s="219" t="s">
        <v>1</v>
      </c>
      <c r="F2257" s="220" t="s">
        <v>207</v>
      </c>
      <c r="G2257" s="218"/>
      <c r="H2257" s="221">
        <v>4</v>
      </c>
      <c r="I2257" s="222"/>
      <c r="J2257" s="218"/>
      <c r="K2257" s="218"/>
      <c r="L2257" s="223"/>
      <c r="M2257" s="224"/>
      <c r="N2257" s="225"/>
      <c r="O2257" s="225"/>
      <c r="P2257" s="225"/>
      <c r="Q2257" s="225"/>
      <c r="R2257" s="225"/>
      <c r="S2257" s="225"/>
      <c r="T2257" s="226"/>
      <c r="AT2257" s="227" t="s">
        <v>211</v>
      </c>
      <c r="AU2257" s="227" t="s">
        <v>86</v>
      </c>
      <c r="AV2257" s="14" t="s">
        <v>86</v>
      </c>
      <c r="AW2257" s="14" t="s">
        <v>32</v>
      </c>
      <c r="AX2257" s="14" t="s">
        <v>76</v>
      </c>
      <c r="AY2257" s="227" t="s">
        <v>200</v>
      </c>
    </row>
    <row r="2258" spans="1:65" s="15" customFormat="1" ht="11.25">
      <c r="B2258" s="228"/>
      <c r="C2258" s="229"/>
      <c r="D2258" s="208" t="s">
        <v>211</v>
      </c>
      <c r="E2258" s="230" t="s">
        <v>1</v>
      </c>
      <c r="F2258" s="231" t="s">
        <v>219</v>
      </c>
      <c r="G2258" s="229"/>
      <c r="H2258" s="232">
        <v>43</v>
      </c>
      <c r="I2258" s="233"/>
      <c r="J2258" s="229"/>
      <c r="K2258" s="229"/>
      <c r="L2258" s="234"/>
      <c r="M2258" s="235"/>
      <c r="N2258" s="236"/>
      <c r="O2258" s="236"/>
      <c r="P2258" s="236"/>
      <c r="Q2258" s="236"/>
      <c r="R2258" s="236"/>
      <c r="S2258" s="236"/>
      <c r="T2258" s="237"/>
      <c r="AT2258" s="238" t="s">
        <v>211</v>
      </c>
      <c r="AU2258" s="238" t="s">
        <v>86</v>
      </c>
      <c r="AV2258" s="15" t="s">
        <v>207</v>
      </c>
      <c r="AW2258" s="15" t="s">
        <v>32</v>
      </c>
      <c r="AX2258" s="15" t="s">
        <v>84</v>
      </c>
      <c r="AY2258" s="238" t="s">
        <v>200</v>
      </c>
    </row>
    <row r="2259" spans="1:65" s="2" customFormat="1" ht="16.5" customHeight="1">
      <c r="A2259" s="35"/>
      <c r="B2259" s="36"/>
      <c r="C2259" s="188" t="s">
        <v>2753</v>
      </c>
      <c r="D2259" s="188" t="s">
        <v>202</v>
      </c>
      <c r="E2259" s="189" t="s">
        <v>2754</v>
      </c>
      <c r="F2259" s="190" t="s">
        <v>2755</v>
      </c>
      <c r="G2259" s="191" t="s">
        <v>403</v>
      </c>
      <c r="H2259" s="192">
        <v>7</v>
      </c>
      <c r="I2259" s="193"/>
      <c r="J2259" s="194">
        <f>ROUND(I2259*H2259,2)</f>
        <v>0</v>
      </c>
      <c r="K2259" s="190" t="s">
        <v>206</v>
      </c>
      <c r="L2259" s="40"/>
      <c r="M2259" s="195" t="s">
        <v>1</v>
      </c>
      <c r="N2259" s="196" t="s">
        <v>41</v>
      </c>
      <c r="O2259" s="72"/>
      <c r="P2259" s="197">
        <f>O2259*H2259</f>
        <v>0</v>
      </c>
      <c r="Q2259" s="197">
        <v>2.0000000000000001E-4</v>
      </c>
      <c r="R2259" s="197">
        <f>Q2259*H2259</f>
        <v>1.4E-3</v>
      </c>
      <c r="S2259" s="197">
        <v>0</v>
      </c>
      <c r="T2259" s="198">
        <f>S2259*H2259</f>
        <v>0</v>
      </c>
      <c r="U2259" s="35"/>
      <c r="V2259" s="35"/>
      <c r="W2259" s="35"/>
      <c r="X2259" s="35"/>
      <c r="Y2259" s="35"/>
      <c r="Z2259" s="35"/>
      <c r="AA2259" s="35"/>
      <c r="AB2259" s="35"/>
      <c r="AC2259" s="35"/>
      <c r="AD2259" s="35"/>
      <c r="AE2259" s="35"/>
      <c r="AR2259" s="199" t="s">
        <v>314</v>
      </c>
      <c r="AT2259" s="199" t="s">
        <v>202</v>
      </c>
      <c r="AU2259" s="199" t="s">
        <v>86</v>
      </c>
      <c r="AY2259" s="18" t="s">
        <v>200</v>
      </c>
      <c r="BE2259" s="200">
        <f>IF(N2259="základní",J2259,0)</f>
        <v>0</v>
      </c>
      <c r="BF2259" s="200">
        <f>IF(N2259="snížená",J2259,0)</f>
        <v>0</v>
      </c>
      <c r="BG2259" s="200">
        <f>IF(N2259="zákl. přenesená",J2259,0)</f>
        <v>0</v>
      </c>
      <c r="BH2259" s="200">
        <f>IF(N2259="sníž. přenesená",J2259,0)</f>
        <v>0</v>
      </c>
      <c r="BI2259" s="200">
        <f>IF(N2259="nulová",J2259,0)</f>
        <v>0</v>
      </c>
      <c r="BJ2259" s="18" t="s">
        <v>84</v>
      </c>
      <c r="BK2259" s="200">
        <f>ROUND(I2259*H2259,2)</f>
        <v>0</v>
      </c>
      <c r="BL2259" s="18" t="s">
        <v>314</v>
      </c>
      <c r="BM2259" s="199" t="s">
        <v>2756</v>
      </c>
    </row>
    <row r="2260" spans="1:65" s="2" customFormat="1" ht="11.25">
      <c r="A2260" s="35"/>
      <c r="B2260" s="36"/>
      <c r="C2260" s="37"/>
      <c r="D2260" s="201" t="s">
        <v>209</v>
      </c>
      <c r="E2260" s="37"/>
      <c r="F2260" s="202" t="s">
        <v>2757</v>
      </c>
      <c r="G2260" s="37"/>
      <c r="H2260" s="37"/>
      <c r="I2260" s="203"/>
      <c r="J2260" s="37"/>
      <c r="K2260" s="37"/>
      <c r="L2260" s="40"/>
      <c r="M2260" s="204"/>
      <c r="N2260" s="205"/>
      <c r="O2260" s="72"/>
      <c r="P2260" s="72"/>
      <c r="Q2260" s="72"/>
      <c r="R2260" s="72"/>
      <c r="S2260" s="72"/>
      <c r="T2260" s="73"/>
      <c r="U2260" s="35"/>
      <c r="V2260" s="35"/>
      <c r="W2260" s="35"/>
      <c r="X2260" s="35"/>
      <c r="Y2260" s="35"/>
      <c r="Z2260" s="35"/>
      <c r="AA2260" s="35"/>
      <c r="AB2260" s="35"/>
      <c r="AC2260" s="35"/>
      <c r="AD2260" s="35"/>
      <c r="AE2260" s="35"/>
      <c r="AT2260" s="18" t="s">
        <v>209</v>
      </c>
      <c r="AU2260" s="18" t="s">
        <v>86</v>
      </c>
    </row>
    <row r="2261" spans="1:65" s="13" customFormat="1" ht="11.25">
      <c r="B2261" s="206"/>
      <c r="C2261" s="207"/>
      <c r="D2261" s="208" t="s">
        <v>211</v>
      </c>
      <c r="E2261" s="209" t="s">
        <v>1</v>
      </c>
      <c r="F2261" s="210" t="s">
        <v>406</v>
      </c>
      <c r="G2261" s="207"/>
      <c r="H2261" s="209" t="s">
        <v>1</v>
      </c>
      <c r="I2261" s="211"/>
      <c r="J2261" s="207"/>
      <c r="K2261" s="207"/>
      <c r="L2261" s="212"/>
      <c r="M2261" s="213"/>
      <c r="N2261" s="214"/>
      <c r="O2261" s="214"/>
      <c r="P2261" s="214"/>
      <c r="Q2261" s="214"/>
      <c r="R2261" s="214"/>
      <c r="S2261" s="214"/>
      <c r="T2261" s="215"/>
      <c r="AT2261" s="216" t="s">
        <v>211</v>
      </c>
      <c r="AU2261" s="216" t="s">
        <v>86</v>
      </c>
      <c r="AV2261" s="13" t="s">
        <v>84</v>
      </c>
      <c r="AW2261" s="13" t="s">
        <v>32</v>
      </c>
      <c r="AX2261" s="13" t="s">
        <v>76</v>
      </c>
      <c r="AY2261" s="216" t="s">
        <v>200</v>
      </c>
    </row>
    <row r="2262" spans="1:65" s="13" customFormat="1" ht="11.25">
      <c r="B2262" s="206"/>
      <c r="C2262" s="207"/>
      <c r="D2262" s="208" t="s">
        <v>211</v>
      </c>
      <c r="E2262" s="209" t="s">
        <v>1</v>
      </c>
      <c r="F2262" s="210" t="s">
        <v>777</v>
      </c>
      <c r="G2262" s="207"/>
      <c r="H2262" s="209" t="s">
        <v>1</v>
      </c>
      <c r="I2262" s="211"/>
      <c r="J2262" s="207"/>
      <c r="K2262" s="207"/>
      <c r="L2262" s="212"/>
      <c r="M2262" s="213"/>
      <c r="N2262" s="214"/>
      <c r="O2262" s="214"/>
      <c r="P2262" s="214"/>
      <c r="Q2262" s="214"/>
      <c r="R2262" s="214"/>
      <c r="S2262" s="214"/>
      <c r="T2262" s="215"/>
      <c r="AT2262" s="216" t="s">
        <v>211</v>
      </c>
      <c r="AU2262" s="216" t="s">
        <v>86</v>
      </c>
      <c r="AV2262" s="13" t="s">
        <v>84</v>
      </c>
      <c r="AW2262" s="13" t="s">
        <v>32</v>
      </c>
      <c r="AX2262" s="13" t="s">
        <v>76</v>
      </c>
      <c r="AY2262" s="216" t="s">
        <v>200</v>
      </c>
    </row>
    <row r="2263" spans="1:65" s="14" customFormat="1" ht="11.25">
      <c r="B2263" s="217"/>
      <c r="C2263" s="218"/>
      <c r="D2263" s="208" t="s">
        <v>211</v>
      </c>
      <c r="E2263" s="219" t="s">
        <v>1</v>
      </c>
      <c r="F2263" s="220" t="s">
        <v>84</v>
      </c>
      <c r="G2263" s="218"/>
      <c r="H2263" s="221">
        <v>1</v>
      </c>
      <c r="I2263" s="222"/>
      <c r="J2263" s="218"/>
      <c r="K2263" s="218"/>
      <c r="L2263" s="223"/>
      <c r="M2263" s="224"/>
      <c r="N2263" s="225"/>
      <c r="O2263" s="225"/>
      <c r="P2263" s="225"/>
      <c r="Q2263" s="225"/>
      <c r="R2263" s="225"/>
      <c r="S2263" s="225"/>
      <c r="T2263" s="226"/>
      <c r="AT2263" s="227" t="s">
        <v>211</v>
      </c>
      <c r="AU2263" s="227" t="s">
        <v>86</v>
      </c>
      <c r="AV2263" s="14" t="s">
        <v>86</v>
      </c>
      <c r="AW2263" s="14" t="s">
        <v>32</v>
      </c>
      <c r="AX2263" s="14" t="s">
        <v>76</v>
      </c>
      <c r="AY2263" s="227" t="s">
        <v>200</v>
      </c>
    </row>
    <row r="2264" spans="1:65" s="13" customFormat="1" ht="11.25">
      <c r="B2264" s="206"/>
      <c r="C2264" s="207"/>
      <c r="D2264" s="208" t="s">
        <v>211</v>
      </c>
      <c r="E2264" s="209" t="s">
        <v>1</v>
      </c>
      <c r="F2264" s="210" t="s">
        <v>783</v>
      </c>
      <c r="G2264" s="207"/>
      <c r="H2264" s="209" t="s">
        <v>1</v>
      </c>
      <c r="I2264" s="211"/>
      <c r="J2264" s="207"/>
      <c r="K2264" s="207"/>
      <c r="L2264" s="212"/>
      <c r="M2264" s="213"/>
      <c r="N2264" s="214"/>
      <c r="O2264" s="214"/>
      <c r="P2264" s="214"/>
      <c r="Q2264" s="214"/>
      <c r="R2264" s="214"/>
      <c r="S2264" s="214"/>
      <c r="T2264" s="215"/>
      <c r="AT2264" s="216" t="s">
        <v>211</v>
      </c>
      <c r="AU2264" s="216" t="s">
        <v>86</v>
      </c>
      <c r="AV2264" s="13" t="s">
        <v>84</v>
      </c>
      <c r="AW2264" s="13" t="s">
        <v>32</v>
      </c>
      <c r="AX2264" s="13" t="s">
        <v>76</v>
      </c>
      <c r="AY2264" s="216" t="s">
        <v>200</v>
      </c>
    </row>
    <row r="2265" spans="1:65" s="14" customFormat="1" ht="11.25">
      <c r="B2265" s="217"/>
      <c r="C2265" s="218"/>
      <c r="D2265" s="208" t="s">
        <v>211</v>
      </c>
      <c r="E2265" s="219" t="s">
        <v>1</v>
      </c>
      <c r="F2265" s="220" t="s">
        <v>84</v>
      </c>
      <c r="G2265" s="218"/>
      <c r="H2265" s="221">
        <v>1</v>
      </c>
      <c r="I2265" s="222"/>
      <c r="J2265" s="218"/>
      <c r="K2265" s="218"/>
      <c r="L2265" s="223"/>
      <c r="M2265" s="224"/>
      <c r="N2265" s="225"/>
      <c r="O2265" s="225"/>
      <c r="P2265" s="225"/>
      <c r="Q2265" s="225"/>
      <c r="R2265" s="225"/>
      <c r="S2265" s="225"/>
      <c r="T2265" s="226"/>
      <c r="AT2265" s="227" t="s">
        <v>211</v>
      </c>
      <c r="AU2265" s="227" t="s">
        <v>86</v>
      </c>
      <c r="AV2265" s="14" t="s">
        <v>86</v>
      </c>
      <c r="AW2265" s="14" t="s">
        <v>32</v>
      </c>
      <c r="AX2265" s="14" t="s">
        <v>76</v>
      </c>
      <c r="AY2265" s="227" t="s">
        <v>200</v>
      </c>
    </row>
    <row r="2266" spans="1:65" s="13" customFormat="1" ht="11.25">
      <c r="B2266" s="206"/>
      <c r="C2266" s="207"/>
      <c r="D2266" s="208" t="s">
        <v>211</v>
      </c>
      <c r="E2266" s="209" t="s">
        <v>1</v>
      </c>
      <c r="F2266" s="210" t="s">
        <v>785</v>
      </c>
      <c r="G2266" s="207"/>
      <c r="H2266" s="209" t="s">
        <v>1</v>
      </c>
      <c r="I2266" s="211"/>
      <c r="J2266" s="207"/>
      <c r="K2266" s="207"/>
      <c r="L2266" s="212"/>
      <c r="M2266" s="213"/>
      <c r="N2266" s="214"/>
      <c r="O2266" s="214"/>
      <c r="P2266" s="214"/>
      <c r="Q2266" s="214"/>
      <c r="R2266" s="214"/>
      <c r="S2266" s="214"/>
      <c r="T2266" s="215"/>
      <c r="AT2266" s="216" t="s">
        <v>211</v>
      </c>
      <c r="AU2266" s="216" t="s">
        <v>86</v>
      </c>
      <c r="AV2266" s="13" t="s">
        <v>84</v>
      </c>
      <c r="AW2266" s="13" t="s">
        <v>32</v>
      </c>
      <c r="AX2266" s="13" t="s">
        <v>76</v>
      </c>
      <c r="AY2266" s="216" t="s">
        <v>200</v>
      </c>
    </row>
    <row r="2267" spans="1:65" s="14" customFormat="1" ht="11.25">
      <c r="B2267" s="217"/>
      <c r="C2267" s="218"/>
      <c r="D2267" s="208" t="s">
        <v>211</v>
      </c>
      <c r="E2267" s="219" t="s">
        <v>1</v>
      </c>
      <c r="F2267" s="220" t="s">
        <v>86</v>
      </c>
      <c r="G2267" s="218"/>
      <c r="H2267" s="221">
        <v>2</v>
      </c>
      <c r="I2267" s="222"/>
      <c r="J2267" s="218"/>
      <c r="K2267" s="218"/>
      <c r="L2267" s="223"/>
      <c r="M2267" s="224"/>
      <c r="N2267" s="225"/>
      <c r="O2267" s="225"/>
      <c r="P2267" s="225"/>
      <c r="Q2267" s="225"/>
      <c r="R2267" s="225"/>
      <c r="S2267" s="225"/>
      <c r="T2267" s="226"/>
      <c r="AT2267" s="227" t="s">
        <v>211</v>
      </c>
      <c r="AU2267" s="227" t="s">
        <v>86</v>
      </c>
      <c r="AV2267" s="14" t="s">
        <v>86</v>
      </c>
      <c r="AW2267" s="14" t="s">
        <v>32</v>
      </c>
      <c r="AX2267" s="14" t="s">
        <v>76</v>
      </c>
      <c r="AY2267" s="227" t="s">
        <v>200</v>
      </c>
    </row>
    <row r="2268" spans="1:65" s="13" customFormat="1" ht="11.25">
      <c r="B2268" s="206"/>
      <c r="C2268" s="207"/>
      <c r="D2268" s="208" t="s">
        <v>211</v>
      </c>
      <c r="E2268" s="209" t="s">
        <v>1</v>
      </c>
      <c r="F2268" s="210" t="s">
        <v>798</v>
      </c>
      <c r="G2268" s="207"/>
      <c r="H2268" s="209" t="s">
        <v>1</v>
      </c>
      <c r="I2268" s="211"/>
      <c r="J2268" s="207"/>
      <c r="K2268" s="207"/>
      <c r="L2268" s="212"/>
      <c r="M2268" s="213"/>
      <c r="N2268" s="214"/>
      <c r="O2268" s="214"/>
      <c r="P2268" s="214"/>
      <c r="Q2268" s="214"/>
      <c r="R2268" s="214"/>
      <c r="S2268" s="214"/>
      <c r="T2268" s="215"/>
      <c r="AT2268" s="216" t="s">
        <v>211</v>
      </c>
      <c r="AU2268" s="216" t="s">
        <v>86</v>
      </c>
      <c r="AV2268" s="13" t="s">
        <v>84</v>
      </c>
      <c r="AW2268" s="13" t="s">
        <v>32</v>
      </c>
      <c r="AX2268" s="13" t="s">
        <v>76</v>
      </c>
      <c r="AY2268" s="216" t="s">
        <v>200</v>
      </c>
    </row>
    <row r="2269" spans="1:65" s="14" customFormat="1" ht="11.25">
      <c r="B2269" s="217"/>
      <c r="C2269" s="218"/>
      <c r="D2269" s="208" t="s">
        <v>211</v>
      </c>
      <c r="E2269" s="219" t="s">
        <v>1</v>
      </c>
      <c r="F2269" s="220" t="s">
        <v>86</v>
      </c>
      <c r="G2269" s="218"/>
      <c r="H2269" s="221">
        <v>2</v>
      </c>
      <c r="I2269" s="222"/>
      <c r="J2269" s="218"/>
      <c r="K2269" s="218"/>
      <c r="L2269" s="223"/>
      <c r="M2269" s="224"/>
      <c r="N2269" s="225"/>
      <c r="O2269" s="225"/>
      <c r="P2269" s="225"/>
      <c r="Q2269" s="225"/>
      <c r="R2269" s="225"/>
      <c r="S2269" s="225"/>
      <c r="T2269" s="226"/>
      <c r="AT2269" s="227" t="s">
        <v>211</v>
      </c>
      <c r="AU2269" s="227" t="s">
        <v>86</v>
      </c>
      <c r="AV2269" s="14" t="s">
        <v>86</v>
      </c>
      <c r="AW2269" s="14" t="s">
        <v>32</v>
      </c>
      <c r="AX2269" s="14" t="s">
        <v>76</v>
      </c>
      <c r="AY2269" s="227" t="s">
        <v>200</v>
      </c>
    </row>
    <row r="2270" spans="1:65" s="13" customFormat="1" ht="11.25">
      <c r="B2270" s="206"/>
      <c r="C2270" s="207"/>
      <c r="D2270" s="208" t="s">
        <v>211</v>
      </c>
      <c r="E2270" s="209" t="s">
        <v>1</v>
      </c>
      <c r="F2270" s="210" t="s">
        <v>802</v>
      </c>
      <c r="G2270" s="207"/>
      <c r="H2270" s="209" t="s">
        <v>1</v>
      </c>
      <c r="I2270" s="211"/>
      <c r="J2270" s="207"/>
      <c r="K2270" s="207"/>
      <c r="L2270" s="212"/>
      <c r="M2270" s="213"/>
      <c r="N2270" s="214"/>
      <c r="O2270" s="214"/>
      <c r="P2270" s="214"/>
      <c r="Q2270" s="214"/>
      <c r="R2270" s="214"/>
      <c r="S2270" s="214"/>
      <c r="T2270" s="215"/>
      <c r="AT2270" s="216" t="s">
        <v>211</v>
      </c>
      <c r="AU2270" s="216" t="s">
        <v>86</v>
      </c>
      <c r="AV2270" s="13" t="s">
        <v>84</v>
      </c>
      <c r="AW2270" s="13" t="s">
        <v>32</v>
      </c>
      <c r="AX2270" s="13" t="s">
        <v>76</v>
      </c>
      <c r="AY2270" s="216" t="s">
        <v>200</v>
      </c>
    </row>
    <row r="2271" spans="1:65" s="14" customFormat="1" ht="11.25">
      <c r="B2271" s="217"/>
      <c r="C2271" s="218"/>
      <c r="D2271" s="208" t="s">
        <v>211</v>
      </c>
      <c r="E2271" s="219" t="s">
        <v>1</v>
      </c>
      <c r="F2271" s="220" t="s">
        <v>84</v>
      </c>
      <c r="G2271" s="218"/>
      <c r="H2271" s="221">
        <v>1</v>
      </c>
      <c r="I2271" s="222"/>
      <c r="J2271" s="218"/>
      <c r="K2271" s="218"/>
      <c r="L2271" s="223"/>
      <c r="M2271" s="224"/>
      <c r="N2271" s="225"/>
      <c r="O2271" s="225"/>
      <c r="P2271" s="225"/>
      <c r="Q2271" s="225"/>
      <c r="R2271" s="225"/>
      <c r="S2271" s="225"/>
      <c r="T2271" s="226"/>
      <c r="AT2271" s="227" t="s">
        <v>211</v>
      </c>
      <c r="AU2271" s="227" t="s">
        <v>86</v>
      </c>
      <c r="AV2271" s="14" t="s">
        <v>86</v>
      </c>
      <c r="AW2271" s="14" t="s">
        <v>32</v>
      </c>
      <c r="AX2271" s="14" t="s">
        <v>76</v>
      </c>
      <c r="AY2271" s="227" t="s">
        <v>200</v>
      </c>
    </row>
    <row r="2272" spans="1:65" s="15" customFormat="1" ht="11.25">
      <c r="B2272" s="228"/>
      <c r="C2272" s="229"/>
      <c r="D2272" s="208" t="s">
        <v>211</v>
      </c>
      <c r="E2272" s="230" t="s">
        <v>1</v>
      </c>
      <c r="F2272" s="231" t="s">
        <v>219</v>
      </c>
      <c r="G2272" s="229"/>
      <c r="H2272" s="232">
        <v>7</v>
      </c>
      <c r="I2272" s="233"/>
      <c r="J2272" s="229"/>
      <c r="K2272" s="229"/>
      <c r="L2272" s="234"/>
      <c r="M2272" s="235"/>
      <c r="N2272" s="236"/>
      <c r="O2272" s="236"/>
      <c r="P2272" s="236"/>
      <c r="Q2272" s="236"/>
      <c r="R2272" s="236"/>
      <c r="S2272" s="236"/>
      <c r="T2272" s="237"/>
      <c r="AT2272" s="238" t="s">
        <v>211</v>
      </c>
      <c r="AU2272" s="238" t="s">
        <v>86</v>
      </c>
      <c r="AV2272" s="15" t="s">
        <v>207</v>
      </c>
      <c r="AW2272" s="15" t="s">
        <v>32</v>
      </c>
      <c r="AX2272" s="15" t="s">
        <v>84</v>
      </c>
      <c r="AY2272" s="238" t="s">
        <v>200</v>
      </c>
    </row>
    <row r="2273" spans="1:65" s="2" customFormat="1" ht="16.5" customHeight="1">
      <c r="A2273" s="35"/>
      <c r="B2273" s="36"/>
      <c r="C2273" s="188" t="s">
        <v>2758</v>
      </c>
      <c r="D2273" s="188" t="s">
        <v>202</v>
      </c>
      <c r="E2273" s="189" t="s">
        <v>2759</v>
      </c>
      <c r="F2273" s="190" t="s">
        <v>2760</v>
      </c>
      <c r="G2273" s="191" t="s">
        <v>415</v>
      </c>
      <c r="H2273" s="192">
        <v>55.68</v>
      </c>
      <c r="I2273" s="193"/>
      <c r="J2273" s="194">
        <f>ROUND(I2273*H2273,2)</f>
        <v>0</v>
      </c>
      <c r="K2273" s="190" t="s">
        <v>206</v>
      </c>
      <c r="L2273" s="40"/>
      <c r="M2273" s="195" t="s">
        <v>1</v>
      </c>
      <c r="N2273" s="196" t="s">
        <v>41</v>
      </c>
      <c r="O2273" s="72"/>
      <c r="P2273" s="197">
        <f>O2273*H2273</f>
        <v>0</v>
      </c>
      <c r="Q2273" s="197">
        <v>3.2000000000000003E-4</v>
      </c>
      <c r="R2273" s="197">
        <f>Q2273*H2273</f>
        <v>1.7817600000000003E-2</v>
      </c>
      <c r="S2273" s="197">
        <v>0</v>
      </c>
      <c r="T2273" s="198">
        <f>S2273*H2273</f>
        <v>0</v>
      </c>
      <c r="U2273" s="35"/>
      <c r="V2273" s="35"/>
      <c r="W2273" s="35"/>
      <c r="X2273" s="35"/>
      <c r="Y2273" s="35"/>
      <c r="Z2273" s="35"/>
      <c r="AA2273" s="35"/>
      <c r="AB2273" s="35"/>
      <c r="AC2273" s="35"/>
      <c r="AD2273" s="35"/>
      <c r="AE2273" s="35"/>
      <c r="AR2273" s="199" t="s">
        <v>314</v>
      </c>
      <c r="AT2273" s="199" t="s">
        <v>202</v>
      </c>
      <c r="AU2273" s="199" t="s">
        <v>86</v>
      </c>
      <c r="AY2273" s="18" t="s">
        <v>200</v>
      </c>
      <c r="BE2273" s="200">
        <f>IF(N2273="základní",J2273,0)</f>
        <v>0</v>
      </c>
      <c r="BF2273" s="200">
        <f>IF(N2273="snížená",J2273,0)</f>
        <v>0</v>
      </c>
      <c r="BG2273" s="200">
        <f>IF(N2273="zákl. přenesená",J2273,0)</f>
        <v>0</v>
      </c>
      <c r="BH2273" s="200">
        <f>IF(N2273="sníž. přenesená",J2273,0)</f>
        <v>0</v>
      </c>
      <c r="BI2273" s="200">
        <f>IF(N2273="nulová",J2273,0)</f>
        <v>0</v>
      </c>
      <c r="BJ2273" s="18" t="s">
        <v>84</v>
      </c>
      <c r="BK2273" s="200">
        <f>ROUND(I2273*H2273,2)</f>
        <v>0</v>
      </c>
      <c r="BL2273" s="18" t="s">
        <v>314</v>
      </c>
      <c r="BM2273" s="199" t="s">
        <v>2761</v>
      </c>
    </row>
    <row r="2274" spans="1:65" s="2" customFormat="1" ht="11.25">
      <c r="A2274" s="35"/>
      <c r="B2274" s="36"/>
      <c r="C2274" s="37"/>
      <c r="D2274" s="201" t="s">
        <v>209</v>
      </c>
      <c r="E2274" s="37"/>
      <c r="F2274" s="202" t="s">
        <v>2762</v>
      </c>
      <c r="G2274" s="37"/>
      <c r="H2274" s="37"/>
      <c r="I2274" s="203"/>
      <c r="J2274" s="37"/>
      <c r="K2274" s="37"/>
      <c r="L2274" s="40"/>
      <c r="M2274" s="204"/>
      <c r="N2274" s="205"/>
      <c r="O2274" s="72"/>
      <c r="P2274" s="72"/>
      <c r="Q2274" s="72"/>
      <c r="R2274" s="72"/>
      <c r="S2274" s="72"/>
      <c r="T2274" s="73"/>
      <c r="U2274" s="35"/>
      <c r="V2274" s="35"/>
      <c r="W2274" s="35"/>
      <c r="X2274" s="35"/>
      <c r="Y2274" s="35"/>
      <c r="Z2274" s="35"/>
      <c r="AA2274" s="35"/>
      <c r="AB2274" s="35"/>
      <c r="AC2274" s="35"/>
      <c r="AD2274" s="35"/>
      <c r="AE2274" s="35"/>
      <c r="AT2274" s="18" t="s">
        <v>209</v>
      </c>
      <c r="AU2274" s="18" t="s">
        <v>86</v>
      </c>
    </row>
    <row r="2275" spans="1:65" s="13" customFormat="1" ht="11.25">
      <c r="B2275" s="206"/>
      <c r="C2275" s="207"/>
      <c r="D2275" s="208" t="s">
        <v>211</v>
      </c>
      <c r="E2275" s="209" t="s">
        <v>1</v>
      </c>
      <c r="F2275" s="210" t="s">
        <v>406</v>
      </c>
      <c r="G2275" s="207"/>
      <c r="H2275" s="209" t="s">
        <v>1</v>
      </c>
      <c r="I2275" s="211"/>
      <c r="J2275" s="207"/>
      <c r="K2275" s="207"/>
      <c r="L2275" s="212"/>
      <c r="M2275" s="213"/>
      <c r="N2275" s="214"/>
      <c r="O2275" s="214"/>
      <c r="P2275" s="214"/>
      <c r="Q2275" s="214"/>
      <c r="R2275" s="214"/>
      <c r="S2275" s="214"/>
      <c r="T2275" s="215"/>
      <c r="AT2275" s="216" t="s">
        <v>211</v>
      </c>
      <c r="AU2275" s="216" t="s">
        <v>86</v>
      </c>
      <c r="AV2275" s="13" t="s">
        <v>84</v>
      </c>
      <c r="AW2275" s="13" t="s">
        <v>32</v>
      </c>
      <c r="AX2275" s="13" t="s">
        <v>76</v>
      </c>
      <c r="AY2275" s="216" t="s">
        <v>200</v>
      </c>
    </row>
    <row r="2276" spans="1:65" s="13" customFormat="1" ht="11.25">
      <c r="B2276" s="206"/>
      <c r="C2276" s="207"/>
      <c r="D2276" s="208" t="s">
        <v>211</v>
      </c>
      <c r="E2276" s="209" t="s">
        <v>1</v>
      </c>
      <c r="F2276" s="210" t="s">
        <v>777</v>
      </c>
      <c r="G2276" s="207"/>
      <c r="H2276" s="209" t="s">
        <v>1</v>
      </c>
      <c r="I2276" s="211"/>
      <c r="J2276" s="207"/>
      <c r="K2276" s="207"/>
      <c r="L2276" s="212"/>
      <c r="M2276" s="213"/>
      <c r="N2276" s="214"/>
      <c r="O2276" s="214"/>
      <c r="P2276" s="214"/>
      <c r="Q2276" s="214"/>
      <c r="R2276" s="214"/>
      <c r="S2276" s="214"/>
      <c r="T2276" s="215"/>
      <c r="AT2276" s="216" t="s">
        <v>211</v>
      </c>
      <c r="AU2276" s="216" t="s">
        <v>86</v>
      </c>
      <c r="AV2276" s="13" t="s">
        <v>84</v>
      </c>
      <c r="AW2276" s="13" t="s">
        <v>32</v>
      </c>
      <c r="AX2276" s="13" t="s">
        <v>76</v>
      </c>
      <c r="AY2276" s="216" t="s">
        <v>200</v>
      </c>
    </row>
    <row r="2277" spans="1:65" s="14" customFormat="1" ht="11.25">
      <c r="B2277" s="217"/>
      <c r="C2277" s="218"/>
      <c r="D2277" s="208" t="s">
        <v>211</v>
      </c>
      <c r="E2277" s="219" t="s">
        <v>1</v>
      </c>
      <c r="F2277" s="220" t="s">
        <v>778</v>
      </c>
      <c r="G2277" s="218"/>
      <c r="H2277" s="221">
        <v>8.7799999999999994</v>
      </c>
      <c r="I2277" s="222"/>
      <c r="J2277" s="218"/>
      <c r="K2277" s="218"/>
      <c r="L2277" s="223"/>
      <c r="M2277" s="224"/>
      <c r="N2277" s="225"/>
      <c r="O2277" s="225"/>
      <c r="P2277" s="225"/>
      <c r="Q2277" s="225"/>
      <c r="R2277" s="225"/>
      <c r="S2277" s="225"/>
      <c r="T2277" s="226"/>
      <c r="AT2277" s="227" t="s">
        <v>211</v>
      </c>
      <c r="AU2277" s="227" t="s">
        <v>86</v>
      </c>
      <c r="AV2277" s="14" t="s">
        <v>86</v>
      </c>
      <c r="AW2277" s="14" t="s">
        <v>32</v>
      </c>
      <c r="AX2277" s="14" t="s">
        <v>76</v>
      </c>
      <c r="AY2277" s="227" t="s">
        <v>200</v>
      </c>
    </row>
    <row r="2278" spans="1:65" s="14" customFormat="1" ht="11.25">
      <c r="B2278" s="217"/>
      <c r="C2278" s="218"/>
      <c r="D2278" s="208" t="s">
        <v>211</v>
      </c>
      <c r="E2278" s="219" t="s">
        <v>1</v>
      </c>
      <c r="F2278" s="220" t="s">
        <v>2763</v>
      </c>
      <c r="G2278" s="218"/>
      <c r="H2278" s="221">
        <v>-1.6</v>
      </c>
      <c r="I2278" s="222"/>
      <c r="J2278" s="218"/>
      <c r="K2278" s="218"/>
      <c r="L2278" s="223"/>
      <c r="M2278" s="224"/>
      <c r="N2278" s="225"/>
      <c r="O2278" s="225"/>
      <c r="P2278" s="225"/>
      <c r="Q2278" s="225"/>
      <c r="R2278" s="225"/>
      <c r="S2278" s="225"/>
      <c r="T2278" s="226"/>
      <c r="AT2278" s="227" t="s">
        <v>211</v>
      </c>
      <c r="AU2278" s="227" t="s">
        <v>86</v>
      </c>
      <c r="AV2278" s="14" t="s">
        <v>86</v>
      </c>
      <c r="AW2278" s="14" t="s">
        <v>32</v>
      </c>
      <c r="AX2278" s="14" t="s">
        <v>76</v>
      </c>
      <c r="AY2278" s="227" t="s">
        <v>200</v>
      </c>
    </row>
    <row r="2279" spans="1:65" s="13" customFormat="1" ht="11.25">
      <c r="B2279" s="206"/>
      <c r="C2279" s="207"/>
      <c r="D2279" s="208" t="s">
        <v>211</v>
      </c>
      <c r="E2279" s="209" t="s">
        <v>1</v>
      </c>
      <c r="F2279" s="210" t="s">
        <v>779</v>
      </c>
      <c r="G2279" s="207"/>
      <c r="H2279" s="209" t="s">
        <v>1</v>
      </c>
      <c r="I2279" s="211"/>
      <c r="J2279" s="207"/>
      <c r="K2279" s="207"/>
      <c r="L2279" s="212"/>
      <c r="M2279" s="213"/>
      <c r="N2279" s="214"/>
      <c r="O2279" s="214"/>
      <c r="P2279" s="214"/>
      <c r="Q2279" s="214"/>
      <c r="R2279" s="214"/>
      <c r="S2279" s="214"/>
      <c r="T2279" s="215"/>
      <c r="AT2279" s="216" t="s">
        <v>211</v>
      </c>
      <c r="AU2279" s="216" t="s">
        <v>86</v>
      </c>
      <c r="AV2279" s="13" t="s">
        <v>84</v>
      </c>
      <c r="AW2279" s="13" t="s">
        <v>32</v>
      </c>
      <c r="AX2279" s="13" t="s">
        <v>76</v>
      </c>
      <c r="AY2279" s="216" t="s">
        <v>200</v>
      </c>
    </row>
    <row r="2280" spans="1:65" s="14" customFormat="1" ht="11.25">
      <c r="B2280" s="217"/>
      <c r="C2280" s="218"/>
      <c r="D2280" s="208" t="s">
        <v>211</v>
      </c>
      <c r="E2280" s="219" t="s">
        <v>1</v>
      </c>
      <c r="F2280" s="220" t="s">
        <v>780</v>
      </c>
      <c r="G2280" s="218"/>
      <c r="H2280" s="221">
        <v>8.5399999999999991</v>
      </c>
      <c r="I2280" s="222"/>
      <c r="J2280" s="218"/>
      <c r="K2280" s="218"/>
      <c r="L2280" s="223"/>
      <c r="M2280" s="224"/>
      <c r="N2280" s="225"/>
      <c r="O2280" s="225"/>
      <c r="P2280" s="225"/>
      <c r="Q2280" s="225"/>
      <c r="R2280" s="225"/>
      <c r="S2280" s="225"/>
      <c r="T2280" s="226"/>
      <c r="AT2280" s="227" t="s">
        <v>211</v>
      </c>
      <c r="AU2280" s="227" t="s">
        <v>86</v>
      </c>
      <c r="AV2280" s="14" t="s">
        <v>86</v>
      </c>
      <c r="AW2280" s="14" t="s">
        <v>32</v>
      </c>
      <c r="AX2280" s="14" t="s">
        <v>76</v>
      </c>
      <c r="AY2280" s="227" t="s">
        <v>200</v>
      </c>
    </row>
    <row r="2281" spans="1:65" s="14" customFormat="1" ht="11.25">
      <c r="B2281" s="217"/>
      <c r="C2281" s="218"/>
      <c r="D2281" s="208" t="s">
        <v>211</v>
      </c>
      <c r="E2281" s="219" t="s">
        <v>1</v>
      </c>
      <c r="F2281" s="220" t="s">
        <v>473</v>
      </c>
      <c r="G2281" s="218"/>
      <c r="H2281" s="221">
        <v>-0.8</v>
      </c>
      <c r="I2281" s="222"/>
      <c r="J2281" s="218"/>
      <c r="K2281" s="218"/>
      <c r="L2281" s="223"/>
      <c r="M2281" s="224"/>
      <c r="N2281" s="225"/>
      <c r="O2281" s="225"/>
      <c r="P2281" s="225"/>
      <c r="Q2281" s="225"/>
      <c r="R2281" s="225"/>
      <c r="S2281" s="225"/>
      <c r="T2281" s="226"/>
      <c r="AT2281" s="227" t="s">
        <v>211</v>
      </c>
      <c r="AU2281" s="227" t="s">
        <v>86</v>
      </c>
      <c r="AV2281" s="14" t="s">
        <v>86</v>
      </c>
      <c r="AW2281" s="14" t="s">
        <v>32</v>
      </c>
      <c r="AX2281" s="14" t="s">
        <v>76</v>
      </c>
      <c r="AY2281" s="227" t="s">
        <v>200</v>
      </c>
    </row>
    <row r="2282" spans="1:65" s="13" customFormat="1" ht="11.25">
      <c r="B2282" s="206"/>
      <c r="C2282" s="207"/>
      <c r="D2282" s="208" t="s">
        <v>211</v>
      </c>
      <c r="E2282" s="209" t="s">
        <v>1</v>
      </c>
      <c r="F2282" s="210" t="s">
        <v>781</v>
      </c>
      <c r="G2282" s="207"/>
      <c r="H2282" s="209" t="s">
        <v>1</v>
      </c>
      <c r="I2282" s="211"/>
      <c r="J2282" s="207"/>
      <c r="K2282" s="207"/>
      <c r="L2282" s="212"/>
      <c r="M2282" s="213"/>
      <c r="N2282" s="214"/>
      <c r="O2282" s="214"/>
      <c r="P2282" s="214"/>
      <c r="Q2282" s="214"/>
      <c r="R2282" s="214"/>
      <c r="S2282" s="214"/>
      <c r="T2282" s="215"/>
      <c r="AT2282" s="216" t="s">
        <v>211</v>
      </c>
      <c r="AU2282" s="216" t="s">
        <v>86</v>
      </c>
      <c r="AV2282" s="13" t="s">
        <v>84</v>
      </c>
      <c r="AW2282" s="13" t="s">
        <v>32</v>
      </c>
      <c r="AX2282" s="13" t="s">
        <v>76</v>
      </c>
      <c r="AY2282" s="216" t="s">
        <v>200</v>
      </c>
    </row>
    <row r="2283" spans="1:65" s="14" customFormat="1" ht="11.25">
      <c r="B2283" s="217"/>
      <c r="C2283" s="218"/>
      <c r="D2283" s="208" t="s">
        <v>211</v>
      </c>
      <c r="E2283" s="219" t="s">
        <v>1</v>
      </c>
      <c r="F2283" s="220" t="s">
        <v>782</v>
      </c>
      <c r="G2283" s="218"/>
      <c r="H2283" s="221">
        <v>6.17</v>
      </c>
      <c r="I2283" s="222"/>
      <c r="J2283" s="218"/>
      <c r="K2283" s="218"/>
      <c r="L2283" s="223"/>
      <c r="M2283" s="224"/>
      <c r="N2283" s="225"/>
      <c r="O2283" s="225"/>
      <c r="P2283" s="225"/>
      <c r="Q2283" s="225"/>
      <c r="R2283" s="225"/>
      <c r="S2283" s="225"/>
      <c r="T2283" s="226"/>
      <c r="AT2283" s="227" t="s">
        <v>211</v>
      </c>
      <c r="AU2283" s="227" t="s">
        <v>86</v>
      </c>
      <c r="AV2283" s="14" t="s">
        <v>86</v>
      </c>
      <c r="AW2283" s="14" t="s">
        <v>32</v>
      </c>
      <c r="AX2283" s="14" t="s">
        <v>76</v>
      </c>
      <c r="AY2283" s="227" t="s">
        <v>200</v>
      </c>
    </row>
    <row r="2284" spans="1:65" s="14" customFormat="1" ht="11.25">
      <c r="B2284" s="217"/>
      <c r="C2284" s="218"/>
      <c r="D2284" s="208" t="s">
        <v>211</v>
      </c>
      <c r="E2284" s="219" t="s">
        <v>1</v>
      </c>
      <c r="F2284" s="220" t="s">
        <v>2763</v>
      </c>
      <c r="G2284" s="218"/>
      <c r="H2284" s="221">
        <v>-1.6</v>
      </c>
      <c r="I2284" s="222"/>
      <c r="J2284" s="218"/>
      <c r="K2284" s="218"/>
      <c r="L2284" s="223"/>
      <c r="M2284" s="224"/>
      <c r="N2284" s="225"/>
      <c r="O2284" s="225"/>
      <c r="P2284" s="225"/>
      <c r="Q2284" s="225"/>
      <c r="R2284" s="225"/>
      <c r="S2284" s="225"/>
      <c r="T2284" s="226"/>
      <c r="AT2284" s="227" t="s">
        <v>211</v>
      </c>
      <c r="AU2284" s="227" t="s">
        <v>86</v>
      </c>
      <c r="AV2284" s="14" t="s">
        <v>86</v>
      </c>
      <c r="AW2284" s="14" t="s">
        <v>32</v>
      </c>
      <c r="AX2284" s="14" t="s">
        <v>76</v>
      </c>
      <c r="AY2284" s="227" t="s">
        <v>200</v>
      </c>
    </row>
    <row r="2285" spans="1:65" s="13" customFormat="1" ht="11.25">
      <c r="B2285" s="206"/>
      <c r="C2285" s="207"/>
      <c r="D2285" s="208" t="s">
        <v>211</v>
      </c>
      <c r="E2285" s="209" t="s">
        <v>1</v>
      </c>
      <c r="F2285" s="210" t="s">
        <v>783</v>
      </c>
      <c r="G2285" s="207"/>
      <c r="H2285" s="209" t="s">
        <v>1</v>
      </c>
      <c r="I2285" s="211"/>
      <c r="J2285" s="207"/>
      <c r="K2285" s="207"/>
      <c r="L2285" s="212"/>
      <c r="M2285" s="213"/>
      <c r="N2285" s="214"/>
      <c r="O2285" s="214"/>
      <c r="P2285" s="214"/>
      <c r="Q2285" s="214"/>
      <c r="R2285" s="214"/>
      <c r="S2285" s="214"/>
      <c r="T2285" s="215"/>
      <c r="AT2285" s="216" t="s">
        <v>211</v>
      </c>
      <c r="AU2285" s="216" t="s">
        <v>86</v>
      </c>
      <c r="AV2285" s="13" t="s">
        <v>84</v>
      </c>
      <c r="AW2285" s="13" t="s">
        <v>32</v>
      </c>
      <c r="AX2285" s="13" t="s">
        <v>76</v>
      </c>
      <c r="AY2285" s="216" t="s">
        <v>200</v>
      </c>
    </row>
    <row r="2286" spans="1:65" s="14" customFormat="1" ht="11.25">
      <c r="B2286" s="217"/>
      <c r="C2286" s="218"/>
      <c r="D2286" s="208" t="s">
        <v>211</v>
      </c>
      <c r="E2286" s="219" t="s">
        <v>1</v>
      </c>
      <c r="F2286" s="220" t="s">
        <v>784</v>
      </c>
      <c r="G2286" s="218"/>
      <c r="H2286" s="221">
        <v>8.52</v>
      </c>
      <c r="I2286" s="222"/>
      <c r="J2286" s="218"/>
      <c r="K2286" s="218"/>
      <c r="L2286" s="223"/>
      <c r="M2286" s="224"/>
      <c r="N2286" s="225"/>
      <c r="O2286" s="225"/>
      <c r="P2286" s="225"/>
      <c r="Q2286" s="225"/>
      <c r="R2286" s="225"/>
      <c r="S2286" s="225"/>
      <c r="T2286" s="226"/>
      <c r="AT2286" s="227" t="s">
        <v>211</v>
      </c>
      <c r="AU2286" s="227" t="s">
        <v>86</v>
      </c>
      <c r="AV2286" s="14" t="s">
        <v>86</v>
      </c>
      <c r="AW2286" s="14" t="s">
        <v>32</v>
      </c>
      <c r="AX2286" s="14" t="s">
        <v>76</v>
      </c>
      <c r="AY2286" s="227" t="s">
        <v>200</v>
      </c>
    </row>
    <row r="2287" spans="1:65" s="14" customFormat="1" ht="11.25">
      <c r="B2287" s="217"/>
      <c r="C2287" s="218"/>
      <c r="D2287" s="208" t="s">
        <v>211</v>
      </c>
      <c r="E2287" s="219" t="s">
        <v>1</v>
      </c>
      <c r="F2287" s="220" t="s">
        <v>473</v>
      </c>
      <c r="G2287" s="218"/>
      <c r="H2287" s="221">
        <v>-0.8</v>
      </c>
      <c r="I2287" s="222"/>
      <c r="J2287" s="218"/>
      <c r="K2287" s="218"/>
      <c r="L2287" s="223"/>
      <c r="M2287" s="224"/>
      <c r="N2287" s="225"/>
      <c r="O2287" s="225"/>
      <c r="P2287" s="225"/>
      <c r="Q2287" s="225"/>
      <c r="R2287" s="225"/>
      <c r="S2287" s="225"/>
      <c r="T2287" s="226"/>
      <c r="AT2287" s="227" t="s">
        <v>211</v>
      </c>
      <c r="AU2287" s="227" t="s">
        <v>86</v>
      </c>
      <c r="AV2287" s="14" t="s">
        <v>86</v>
      </c>
      <c r="AW2287" s="14" t="s">
        <v>32</v>
      </c>
      <c r="AX2287" s="14" t="s">
        <v>76</v>
      </c>
      <c r="AY2287" s="227" t="s">
        <v>200</v>
      </c>
    </row>
    <row r="2288" spans="1:65" s="13" customFormat="1" ht="11.25">
      <c r="B2288" s="206"/>
      <c r="C2288" s="207"/>
      <c r="D2288" s="208" t="s">
        <v>211</v>
      </c>
      <c r="E2288" s="209" t="s">
        <v>1</v>
      </c>
      <c r="F2288" s="210" t="s">
        <v>785</v>
      </c>
      <c r="G2288" s="207"/>
      <c r="H2288" s="209" t="s">
        <v>1</v>
      </c>
      <c r="I2288" s="211"/>
      <c r="J2288" s="207"/>
      <c r="K2288" s="207"/>
      <c r="L2288" s="212"/>
      <c r="M2288" s="213"/>
      <c r="N2288" s="214"/>
      <c r="O2288" s="214"/>
      <c r="P2288" s="214"/>
      <c r="Q2288" s="214"/>
      <c r="R2288" s="214"/>
      <c r="S2288" s="214"/>
      <c r="T2288" s="215"/>
      <c r="AT2288" s="216" t="s">
        <v>211</v>
      </c>
      <c r="AU2288" s="216" t="s">
        <v>86</v>
      </c>
      <c r="AV2288" s="13" t="s">
        <v>84</v>
      </c>
      <c r="AW2288" s="13" t="s">
        <v>32</v>
      </c>
      <c r="AX2288" s="13" t="s">
        <v>76</v>
      </c>
      <c r="AY2288" s="216" t="s">
        <v>200</v>
      </c>
    </row>
    <row r="2289" spans="2:51" s="14" customFormat="1" ht="11.25">
      <c r="B2289" s="217"/>
      <c r="C2289" s="218"/>
      <c r="D2289" s="208" t="s">
        <v>211</v>
      </c>
      <c r="E2289" s="219" t="s">
        <v>1</v>
      </c>
      <c r="F2289" s="220" t="s">
        <v>786</v>
      </c>
      <c r="G2289" s="218"/>
      <c r="H2289" s="221">
        <v>9.6999999999999993</v>
      </c>
      <c r="I2289" s="222"/>
      <c r="J2289" s="218"/>
      <c r="K2289" s="218"/>
      <c r="L2289" s="223"/>
      <c r="M2289" s="224"/>
      <c r="N2289" s="225"/>
      <c r="O2289" s="225"/>
      <c r="P2289" s="225"/>
      <c r="Q2289" s="225"/>
      <c r="R2289" s="225"/>
      <c r="S2289" s="225"/>
      <c r="T2289" s="226"/>
      <c r="AT2289" s="227" t="s">
        <v>211</v>
      </c>
      <c r="AU2289" s="227" t="s">
        <v>86</v>
      </c>
      <c r="AV2289" s="14" t="s">
        <v>86</v>
      </c>
      <c r="AW2289" s="14" t="s">
        <v>32</v>
      </c>
      <c r="AX2289" s="14" t="s">
        <v>76</v>
      </c>
      <c r="AY2289" s="227" t="s">
        <v>200</v>
      </c>
    </row>
    <row r="2290" spans="2:51" s="14" customFormat="1" ht="11.25">
      <c r="B2290" s="217"/>
      <c r="C2290" s="218"/>
      <c r="D2290" s="208" t="s">
        <v>211</v>
      </c>
      <c r="E2290" s="219" t="s">
        <v>1</v>
      </c>
      <c r="F2290" s="220" t="s">
        <v>473</v>
      </c>
      <c r="G2290" s="218"/>
      <c r="H2290" s="221">
        <v>-0.8</v>
      </c>
      <c r="I2290" s="222"/>
      <c r="J2290" s="218"/>
      <c r="K2290" s="218"/>
      <c r="L2290" s="223"/>
      <c r="M2290" s="224"/>
      <c r="N2290" s="225"/>
      <c r="O2290" s="225"/>
      <c r="P2290" s="225"/>
      <c r="Q2290" s="225"/>
      <c r="R2290" s="225"/>
      <c r="S2290" s="225"/>
      <c r="T2290" s="226"/>
      <c r="AT2290" s="227" t="s">
        <v>211</v>
      </c>
      <c r="AU2290" s="227" t="s">
        <v>86</v>
      </c>
      <c r="AV2290" s="14" t="s">
        <v>86</v>
      </c>
      <c r="AW2290" s="14" t="s">
        <v>32</v>
      </c>
      <c r="AX2290" s="14" t="s">
        <v>76</v>
      </c>
      <c r="AY2290" s="227" t="s">
        <v>200</v>
      </c>
    </row>
    <row r="2291" spans="2:51" s="13" customFormat="1" ht="11.25">
      <c r="B2291" s="206"/>
      <c r="C2291" s="207"/>
      <c r="D2291" s="208" t="s">
        <v>211</v>
      </c>
      <c r="E2291" s="209" t="s">
        <v>1</v>
      </c>
      <c r="F2291" s="210" t="s">
        <v>798</v>
      </c>
      <c r="G2291" s="207"/>
      <c r="H2291" s="209" t="s">
        <v>1</v>
      </c>
      <c r="I2291" s="211"/>
      <c r="J2291" s="207"/>
      <c r="K2291" s="207"/>
      <c r="L2291" s="212"/>
      <c r="M2291" s="213"/>
      <c r="N2291" s="214"/>
      <c r="O2291" s="214"/>
      <c r="P2291" s="214"/>
      <c r="Q2291" s="214"/>
      <c r="R2291" s="214"/>
      <c r="S2291" s="214"/>
      <c r="T2291" s="215"/>
      <c r="AT2291" s="216" t="s">
        <v>211</v>
      </c>
      <c r="AU2291" s="216" t="s">
        <v>86</v>
      </c>
      <c r="AV2291" s="13" t="s">
        <v>84</v>
      </c>
      <c r="AW2291" s="13" t="s">
        <v>32</v>
      </c>
      <c r="AX2291" s="13" t="s">
        <v>76</v>
      </c>
      <c r="AY2291" s="216" t="s">
        <v>200</v>
      </c>
    </row>
    <row r="2292" spans="2:51" s="14" customFormat="1" ht="11.25">
      <c r="B2292" s="217"/>
      <c r="C2292" s="218"/>
      <c r="D2292" s="208" t="s">
        <v>211</v>
      </c>
      <c r="E2292" s="219" t="s">
        <v>1</v>
      </c>
      <c r="F2292" s="220" t="s">
        <v>799</v>
      </c>
      <c r="G2292" s="218"/>
      <c r="H2292" s="221">
        <v>8.67</v>
      </c>
      <c r="I2292" s="222"/>
      <c r="J2292" s="218"/>
      <c r="K2292" s="218"/>
      <c r="L2292" s="223"/>
      <c r="M2292" s="224"/>
      <c r="N2292" s="225"/>
      <c r="O2292" s="225"/>
      <c r="P2292" s="225"/>
      <c r="Q2292" s="225"/>
      <c r="R2292" s="225"/>
      <c r="S2292" s="225"/>
      <c r="T2292" s="226"/>
      <c r="AT2292" s="227" t="s">
        <v>211</v>
      </c>
      <c r="AU2292" s="227" t="s">
        <v>86</v>
      </c>
      <c r="AV2292" s="14" t="s">
        <v>86</v>
      </c>
      <c r="AW2292" s="14" t="s">
        <v>32</v>
      </c>
      <c r="AX2292" s="14" t="s">
        <v>76</v>
      </c>
      <c r="AY2292" s="227" t="s">
        <v>200</v>
      </c>
    </row>
    <row r="2293" spans="2:51" s="14" customFormat="1" ht="11.25">
      <c r="B2293" s="217"/>
      <c r="C2293" s="218"/>
      <c r="D2293" s="208" t="s">
        <v>211</v>
      </c>
      <c r="E2293" s="219" t="s">
        <v>1</v>
      </c>
      <c r="F2293" s="220" t="s">
        <v>473</v>
      </c>
      <c r="G2293" s="218"/>
      <c r="H2293" s="221">
        <v>-0.8</v>
      </c>
      <c r="I2293" s="222"/>
      <c r="J2293" s="218"/>
      <c r="K2293" s="218"/>
      <c r="L2293" s="223"/>
      <c r="M2293" s="224"/>
      <c r="N2293" s="225"/>
      <c r="O2293" s="225"/>
      <c r="P2293" s="225"/>
      <c r="Q2293" s="225"/>
      <c r="R2293" s="225"/>
      <c r="S2293" s="225"/>
      <c r="T2293" s="226"/>
      <c r="AT2293" s="227" t="s">
        <v>211</v>
      </c>
      <c r="AU2293" s="227" t="s">
        <v>86</v>
      </c>
      <c r="AV2293" s="14" t="s">
        <v>86</v>
      </c>
      <c r="AW2293" s="14" t="s">
        <v>32</v>
      </c>
      <c r="AX2293" s="14" t="s">
        <v>76</v>
      </c>
      <c r="AY2293" s="227" t="s">
        <v>200</v>
      </c>
    </row>
    <row r="2294" spans="2:51" s="14" customFormat="1" ht="11.25">
      <c r="B2294" s="217"/>
      <c r="C2294" s="218"/>
      <c r="D2294" s="208" t="s">
        <v>211</v>
      </c>
      <c r="E2294" s="219" t="s">
        <v>1</v>
      </c>
      <c r="F2294" s="220" t="s">
        <v>2764</v>
      </c>
      <c r="G2294" s="218"/>
      <c r="H2294" s="221">
        <v>-0.7</v>
      </c>
      <c r="I2294" s="222"/>
      <c r="J2294" s="218"/>
      <c r="K2294" s="218"/>
      <c r="L2294" s="223"/>
      <c r="M2294" s="224"/>
      <c r="N2294" s="225"/>
      <c r="O2294" s="225"/>
      <c r="P2294" s="225"/>
      <c r="Q2294" s="225"/>
      <c r="R2294" s="225"/>
      <c r="S2294" s="225"/>
      <c r="T2294" s="226"/>
      <c r="AT2294" s="227" t="s">
        <v>211</v>
      </c>
      <c r="AU2294" s="227" t="s">
        <v>86</v>
      </c>
      <c r="AV2294" s="14" t="s">
        <v>86</v>
      </c>
      <c r="AW2294" s="14" t="s">
        <v>32</v>
      </c>
      <c r="AX2294" s="14" t="s">
        <v>76</v>
      </c>
      <c r="AY2294" s="227" t="s">
        <v>200</v>
      </c>
    </row>
    <row r="2295" spans="2:51" s="13" customFormat="1" ht="11.25">
      <c r="B2295" s="206"/>
      <c r="C2295" s="207"/>
      <c r="D2295" s="208" t="s">
        <v>211</v>
      </c>
      <c r="E2295" s="209" t="s">
        <v>1</v>
      </c>
      <c r="F2295" s="210" t="s">
        <v>800</v>
      </c>
      <c r="G2295" s="207"/>
      <c r="H2295" s="209" t="s">
        <v>1</v>
      </c>
      <c r="I2295" s="211"/>
      <c r="J2295" s="207"/>
      <c r="K2295" s="207"/>
      <c r="L2295" s="212"/>
      <c r="M2295" s="213"/>
      <c r="N2295" s="214"/>
      <c r="O2295" s="214"/>
      <c r="P2295" s="214"/>
      <c r="Q2295" s="214"/>
      <c r="R2295" s="214"/>
      <c r="S2295" s="214"/>
      <c r="T2295" s="215"/>
      <c r="AT2295" s="216" t="s">
        <v>211</v>
      </c>
      <c r="AU2295" s="216" t="s">
        <v>86</v>
      </c>
      <c r="AV2295" s="13" t="s">
        <v>84</v>
      </c>
      <c r="AW2295" s="13" t="s">
        <v>32</v>
      </c>
      <c r="AX2295" s="13" t="s">
        <v>76</v>
      </c>
      <c r="AY2295" s="216" t="s">
        <v>200</v>
      </c>
    </row>
    <row r="2296" spans="2:51" s="14" customFormat="1" ht="11.25">
      <c r="B2296" s="217"/>
      <c r="C2296" s="218"/>
      <c r="D2296" s="208" t="s">
        <v>211</v>
      </c>
      <c r="E2296" s="219" t="s">
        <v>1</v>
      </c>
      <c r="F2296" s="220" t="s">
        <v>801</v>
      </c>
      <c r="G2296" s="218"/>
      <c r="H2296" s="221">
        <v>3.94</v>
      </c>
      <c r="I2296" s="222"/>
      <c r="J2296" s="218"/>
      <c r="K2296" s="218"/>
      <c r="L2296" s="223"/>
      <c r="M2296" s="224"/>
      <c r="N2296" s="225"/>
      <c r="O2296" s="225"/>
      <c r="P2296" s="225"/>
      <c r="Q2296" s="225"/>
      <c r="R2296" s="225"/>
      <c r="S2296" s="225"/>
      <c r="T2296" s="226"/>
      <c r="AT2296" s="227" t="s">
        <v>211</v>
      </c>
      <c r="AU2296" s="227" t="s">
        <v>86</v>
      </c>
      <c r="AV2296" s="14" t="s">
        <v>86</v>
      </c>
      <c r="AW2296" s="14" t="s">
        <v>32</v>
      </c>
      <c r="AX2296" s="14" t="s">
        <v>76</v>
      </c>
      <c r="AY2296" s="227" t="s">
        <v>200</v>
      </c>
    </row>
    <row r="2297" spans="2:51" s="14" customFormat="1" ht="11.25">
      <c r="B2297" s="217"/>
      <c r="C2297" s="218"/>
      <c r="D2297" s="208" t="s">
        <v>211</v>
      </c>
      <c r="E2297" s="219" t="s">
        <v>1</v>
      </c>
      <c r="F2297" s="220" t="s">
        <v>2764</v>
      </c>
      <c r="G2297" s="218"/>
      <c r="H2297" s="221">
        <v>-0.7</v>
      </c>
      <c r="I2297" s="222"/>
      <c r="J2297" s="218"/>
      <c r="K2297" s="218"/>
      <c r="L2297" s="223"/>
      <c r="M2297" s="224"/>
      <c r="N2297" s="225"/>
      <c r="O2297" s="225"/>
      <c r="P2297" s="225"/>
      <c r="Q2297" s="225"/>
      <c r="R2297" s="225"/>
      <c r="S2297" s="225"/>
      <c r="T2297" s="226"/>
      <c r="AT2297" s="227" t="s">
        <v>211</v>
      </c>
      <c r="AU2297" s="227" t="s">
        <v>86</v>
      </c>
      <c r="AV2297" s="14" t="s">
        <v>86</v>
      </c>
      <c r="AW2297" s="14" t="s">
        <v>32</v>
      </c>
      <c r="AX2297" s="14" t="s">
        <v>76</v>
      </c>
      <c r="AY2297" s="227" t="s">
        <v>200</v>
      </c>
    </row>
    <row r="2298" spans="2:51" s="13" customFormat="1" ht="11.25">
      <c r="B2298" s="206"/>
      <c r="C2298" s="207"/>
      <c r="D2298" s="208" t="s">
        <v>211</v>
      </c>
      <c r="E2298" s="209" t="s">
        <v>1</v>
      </c>
      <c r="F2298" s="210" t="s">
        <v>802</v>
      </c>
      <c r="G2298" s="207"/>
      <c r="H2298" s="209" t="s">
        <v>1</v>
      </c>
      <c r="I2298" s="211"/>
      <c r="J2298" s="207"/>
      <c r="K2298" s="207"/>
      <c r="L2298" s="212"/>
      <c r="M2298" s="213"/>
      <c r="N2298" s="214"/>
      <c r="O2298" s="214"/>
      <c r="P2298" s="214"/>
      <c r="Q2298" s="214"/>
      <c r="R2298" s="214"/>
      <c r="S2298" s="214"/>
      <c r="T2298" s="215"/>
      <c r="AT2298" s="216" t="s">
        <v>211</v>
      </c>
      <c r="AU2298" s="216" t="s">
        <v>86</v>
      </c>
      <c r="AV2298" s="13" t="s">
        <v>84</v>
      </c>
      <c r="AW2298" s="13" t="s">
        <v>32</v>
      </c>
      <c r="AX2298" s="13" t="s">
        <v>76</v>
      </c>
      <c r="AY2298" s="216" t="s">
        <v>200</v>
      </c>
    </row>
    <row r="2299" spans="2:51" s="14" customFormat="1" ht="11.25">
      <c r="B2299" s="217"/>
      <c r="C2299" s="218"/>
      <c r="D2299" s="208" t="s">
        <v>211</v>
      </c>
      <c r="E2299" s="219" t="s">
        <v>1</v>
      </c>
      <c r="F2299" s="220" t="s">
        <v>803</v>
      </c>
      <c r="G2299" s="218"/>
      <c r="H2299" s="221">
        <v>6.55</v>
      </c>
      <c r="I2299" s="222"/>
      <c r="J2299" s="218"/>
      <c r="K2299" s="218"/>
      <c r="L2299" s="223"/>
      <c r="M2299" s="224"/>
      <c r="N2299" s="225"/>
      <c r="O2299" s="225"/>
      <c r="P2299" s="225"/>
      <c r="Q2299" s="225"/>
      <c r="R2299" s="225"/>
      <c r="S2299" s="225"/>
      <c r="T2299" s="226"/>
      <c r="AT2299" s="227" t="s">
        <v>211</v>
      </c>
      <c r="AU2299" s="227" t="s">
        <v>86</v>
      </c>
      <c r="AV2299" s="14" t="s">
        <v>86</v>
      </c>
      <c r="AW2299" s="14" t="s">
        <v>32</v>
      </c>
      <c r="AX2299" s="14" t="s">
        <v>76</v>
      </c>
      <c r="AY2299" s="227" t="s">
        <v>200</v>
      </c>
    </row>
    <row r="2300" spans="2:51" s="14" customFormat="1" ht="11.25">
      <c r="B2300" s="217"/>
      <c r="C2300" s="218"/>
      <c r="D2300" s="208" t="s">
        <v>211</v>
      </c>
      <c r="E2300" s="219" t="s">
        <v>1</v>
      </c>
      <c r="F2300" s="220" t="s">
        <v>473</v>
      </c>
      <c r="G2300" s="218"/>
      <c r="H2300" s="221">
        <v>-0.8</v>
      </c>
      <c r="I2300" s="222"/>
      <c r="J2300" s="218"/>
      <c r="K2300" s="218"/>
      <c r="L2300" s="223"/>
      <c r="M2300" s="224"/>
      <c r="N2300" s="225"/>
      <c r="O2300" s="225"/>
      <c r="P2300" s="225"/>
      <c r="Q2300" s="225"/>
      <c r="R2300" s="225"/>
      <c r="S2300" s="225"/>
      <c r="T2300" s="226"/>
      <c r="AT2300" s="227" t="s">
        <v>211</v>
      </c>
      <c r="AU2300" s="227" t="s">
        <v>86</v>
      </c>
      <c r="AV2300" s="14" t="s">
        <v>86</v>
      </c>
      <c r="AW2300" s="14" t="s">
        <v>32</v>
      </c>
      <c r="AX2300" s="14" t="s">
        <v>76</v>
      </c>
      <c r="AY2300" s="227" t="s">
        <v>200</v>
      </c>
    </row>
    <row r="2301" spans="2:51" s="14" customFormat="1" ht="11.25">
      <c r="B2301" s="217"/>
      <c r="C2301" s="218"/>
      <c r="D2301" s="208" t="s">
        <v>211</v>
      </c>
      <c r="E2301" s="219" t="s">
        <v>1</v>
      </c>
      <c r="F2301" s="220" t="s">
        <v>2764</v>
      </c>
      <c r="G2301" s="218"/>
      <c r="H2301" s="221">
        <v>-0.7</v>
      </c>
      <c r="I2301" s="222"/>
      <c r="J2301" s="218"/>
      <c r="K2301" s="218"/>
      <c r="L2301" s="223"/>
      <c r="M2301" s="224"/>
      <c r="N2301" s="225"/>
      <c r="O2301" s="225"/>
      <c r="P2301" s="225"/>
      <c r="Q2301" s="225"/>
      <c r="R2301" s="225"/>
      <c r="S2301" s="225"/>
      <c r="T2301" s="226"/>
      <c r="AT2301" s="227" t="s">
        <v>211</v>
      </c>
      <c r="AU2301" s="227" t="s">
        <v>86</v>
      </c>
      <c r="AV2301" s="14" t="s">
        <v>86</v>
      </c>
      <c r="AW2301" s="14" t="s">
        <v>32</v>
      </c>
      <c r="AX2301" s="14" t="s">
        <v>76</v>
      </c>
      <c r="AY2301" s="227" t="s">
        <v>200</v>
      </c>
    </row>
    <row r="2302" spans="2:51" s="13" customFormat="1" ht="11.25">
      <c r="B2302" s="206"/>
      <c r="C2302" s="207"/>
      <c r="D2302" s="208" t="s">
        <v>211</v>
      </c>
      <c r="E2302" s="209" t="s">
        <v>1</v>
      </c>
      <c r="F2302" s="210" t="s">
        <v>804</v>
      </c>
      <c r="G2302" s="207"/>
      <c r="H2302" s="209" t="s">
        <v>1</v>
      </c>
      <c r="I2302" s="211"/>
      <c r="J2302" s="207"/>
      <c r="K2302" s="207"/>
      <c r="L2302" s="212"/>
      <c r="M2302" s="213"/>
      <c r="N2302" s="214"/>
      <c r="O2302" s="214"/>
      <c r="P2302" s="214"/>
      <c r="Q2302" s="214"/>
      <c r="R2302" s="214"/>
      <c r="S2302" s="214"/>
      <c r="T2302" s="215"/>
      <c r="AT2302" s="216" t="s">
        <v>211</v>
      </c>
      <c r="AU2302" s="216" t="s">
        <v>86</v>
      </c>
      <c r="AV2302" s="13" t="s">
        <v>84</v>
      </c>
      <c r="AW2302" s="13" t="s">
        <v>32</v>
      </c>
      <c r="AX2302" s="13" t="s">
        <v>76</v>
      </c>
      <c r="AY2302" s="216" t="s">
        <v>200</v>
      </c>
    </row>
    <row r="2303" spans="2:51" s="14" customFormat="1" ht="11.25">
      <c r="B2303" s="217"/>
      <c r="C2303" s="218"/>
      <c r="D2303" s="208" t="s">
        <v>211</v>
      </c>
      <c r="E2303" s="219" t="s">
        <v>1</v>
      </c>
      <c r="F2303" s="220" t="s">
        <v>805</v>
      </c>
      <c r="G2303" s="218"/>
      <c r="H2303" s="221">
        <v>4.8099999999999996</v>
      </c>
      <c r="I2303" s="222"/>
      <c r="J2303" s="218"/>
      <c r="K2303" s="218"/>
      <c r="L2303" s="223"/>
      <c r="M2303" s="224"/>
      <c r="N2303" s="225"/>
      <c r="O2303" s="225"/>
      <c r="P2303" s="225"/>
      <c r="Q2303" s="225"/>
      <c r="R2303" s="225"/>
      <c r="S2303" s="225"/>
      <c r="T2303" s="226"/>
      <c r="AT2303" s="227" t="s">
        <v>211</v>
      </c>
      <c r="AU2303" s="227" t="s">
        <v>86</v>
      </c>
      <c r="AV2303" s="14" t="s">
        <v>86</v>
      </c>
      <c r="AW2303" s="14" t="s">
        <v>32</v>
      </c>
      <c r="AX2303" s="14" t="s">
        <v>76</v>
      </c>
      <c r="AY2303" s="227" t="s">
        <v>200</v>
      </c>
    </row>
    <row r="2304" spans="2:51" s="14" customFormat="1" ht="11.25">
      <c r="B2304" s="217"/>
      <c r="C2304" s="218"/>
      <c r="D2304" s="208" t="s">
        <v>211</v>
      </c>
      <c r="E2304" s="219" t="s">
        <v>1</v>
      </c>
      <c r="F2304" s="220" t="s">
        <v>2764</v>
      </c>
      <c r="G2304" s="218"/>
      <c r="H2304" s="221">
        <v>-0.7</v>
      </c>
      <c r="I2304" s="222"/>
      <c r="J2304" s="218"/>
      <c r="K2304" s="218"/>
      <c r="L2304" s="223"/>
      <c r="M2304" s="224"/>
      <c r="N2304" s="225"/>
      <c r="O2304" s="225"/>
      <c r="P2304" s="225"/>
      <c r="Q2304" s="225"/>
      <c r="R2304" s="225"/>
      <c r="S2304" s="225"/>
      <c r="T2304" s="226"/>
      <c r="AT2304" s="227" t="s">
        <v>211</v>
      </c>
      <c r="AU2304" s="227" t="s">
        <v>86</v>
      </c>
      <c r="AV2304" s="14" t="s">
        <v>86</v>
      </c>
      <c r="AW2304" s="14" t="s">
        <v>32</v>
      </c>
      <c r="AX2304" s="14" t="s">
        <v>76</v>
      </c>
      <c r="AY2304" s="227" t="s">
        <v>200</v>
      </c>
    </row>
    <row r="2305" spans="1:65" s="15" customFormat="1" ht="11.25">
      <c r="B2305" s="228"/>
      <c r="C2305" s="229"/>
      <c r="D2305" s="208" t="s">
        <v>211</v>
      </c>
      <c r="E2305" s="230" t="s">
        <v>1</v>
      </c>
      <c r="F2305" s="231" t="s">
        <v>219</v>
      </c>
      <c r="G2305" s="229"/>
      <c r="H2305" s="232">
        <v>55.68</v>
      </c>
      <c r="I2305" s="233"/>
      <c r="J2305" s="229"/>
      <c r="K2305" s="229"/>
      <c r="L2305" s="234"/>
      <c r="M2305" s="235"/>
      <c r="N2305" s="236"/>
      <c r="O2305" s="236"/>
      <c r="P2305" s="236"/>
      <c r="Q2305" s="236"/>
      <c r="R2305" s="236"/>
      <c r="S2305" s="236"/>
      <c r="T2305" s="237"/>
      <c r="AT2305" s="238" t="s">
        <v>211</v>
      </c>
      <c r="AU2305" s="238" t="s">
        <v>86</v>
      </c>
      <c r="AV2305" s="15" t="s">
        <v>207</v>
      </c>
      <c r="AW2305" s="15" t="s">
        <v>32</v>
      </c>
      <c r="AX2305" s="15" t="s">
        <v>84</v>
      </c>
      <c r="AY2305" s="238" t="s">
        <v>200</v>
      </c>
    </row>
    <row r="2306" spans="1:65" s="2" customFormat="1" ht="24.2" customHeight="1">
      <c r="A2306" s="35"/>
      <c r="B2306" s="36"/>
      <c r="C2306" s="188" t="s">
        <v>2765</v>
      </c>
      <c r="D2306" s="188" t="s">
        <v>202</v>
      </c>
      <c r="E2306" s="189" t="s">
        <v>2766</v>
      </c>
      <c r="F2306" s="190" t="s">
        <v>2767</v>
      </c>
      <c r="G2306" s="191" t="s">
        <v>283</v>
      </c>
      <c r="H2306" s="192">
        <v>8.4969999999999999</v>
      </c>
      <c r="I2306" s="193"/>
      <c r="J2306" s="194">
        <f>ROUND(I2306*H2306,2)</f>
        <v>0</v>
      </c>
      <c r="K2306" s="190" t="s">
        <v>206</v>
      </c>
      <c r="L2306" s="40"/>
      <c r="M2306" s="195" t="s">
        <v>1</v>
      </c>
      <c r="N2306" s="196" t="s">
        <v>41</v>
      </c>
      <c r="O2306" s="72"/>
      <c r="P2306" s="197">
        <f>O2306*H2306</f>
        <v>0</v>
      </c>
      <c r="Q2306" s="197">
        <v>0</v>
      </c>
      <c r="R2306" s="197">
        <f>Q2306*H2306</f>
        <v>0</v>
      </c>
      <c r="S2306" s="197">
        <v>0</v>
      </c>
      <c r="T2306" s="198">
        <f>S2306*H2306</f>
        <v>0</v>
      </c>
      <c r="U2306" s="35"/>
      <c r="V2306" s="35"/>
      <c r="W2306" s="35"/>
      <c r="X2306" s="35"/>
      <c r="Y2306" s="35"/>
      <c r="Z2306" s="35"/>
      <c r="AA2306" s="35"/>
      <c r="AB2306" s="35"/>
      <c r="AC2306" s="35"/>
      <c r="AD2306" s="35"/>
      <c r="AE2306" s="35"/>
      <c r="AR2306" s="199" t="s">
        <v>314</v>
      </c>
      <c r="AT2306" s="199" t="s">
        <v>202</v>
      </c>
      <c r="AU2306" s="199" t="s">
        <v>86</v>
      </c>
      <c r="AY2306" s="18" t="s">
        <v>200</v>
      </c>
      <c r="BE2306" s="200">
        <f>IF(N2306="základní",J2306,0)</f>
        <v>0</v>
      </c>
      <c r="BF2306" s="200">
        <f>IF(N2306="snížená",J2306,0)</f>
        <v>0</v>
      </c>
      <c r="BG2306" s="200">
        <f>IF(N2306="zákl. přenesená",J2306,0)</f>
        <v>0</v>
      </c>
      <c r="BH2306" s="200">
        <f>IF(N2306="sníž. přenesená",J2306,0)</f>
        <v>0</v>
      </c>
      <c r="BI2306" s="200">
        <f>IF(N2306="nulová",J2306,0)</f>
        <v>0</v>
      </c>
      <c r="BJ2306" s="18" t="s">
        <v>84</v>
      </c>
      <c r="BK2306" s="200">
        <f>ROUND(I2306*H2306,2)</f>
        <v>0</v>
      </c>
      <c r="BL2306" s="18" t="s">
        <v>314</v>
      </c>
      <c r="BM2306" s="199" t="s">
        <v>2768</v>
      </c>
    </row>
    <row r="2307" spans="1:65" s="2" customFormat="1" ht="11.25">
      <c r="A2307" s="35"/>
      <c r="B2307" s="36"/>
      <c r="C2307" s="37"/>
      <c r="D2307" s="201" t="s">
        <v>209</v>
      </c>
      <c r="E2307" s="37"/>
      <c r="F2307" s="202" t="s">
        <v>2769</v>
      </c>
      <c r="G2307" s="37"/>
      <c r="H2307" s="37"/>
      <c r="I2307" s="203"/>
      <c r="J2307" s="37"/>
      <c r="K2307" s="37"/>
      <c r="L2307" s="40"/>
      <c r="M2307" s="204"/>
      <c r="N2307" s="205"/>
      <c r="O2307" s="72"/>
      <c r="P2307" s="72"/>
      <c r="Q2307" s="72"/>
      <c r="R2307" s="72"/>
      <c r="S2307" s="72"/>
      <c r="T2307" s="73"/>
      <c r="U2307" s="35"/>
      <c r="V2307" s="35"/>
      <c r="W2307" s="35"/>
      <c r="X2307" s="35"/>
      <c r="Y2307" s="35"/>
      <c r="Z2307" s="35"/>
      <c r="AA2307" s="35"/>
      <c r="AB2307" s="35"/>
      <c r="AC2307" s="35"/>
      <c r="AD2307" s="35"/>
      <c r="AE2307" s="35"/>
      <c r="AT2307" s="18" t="s">
        <v>209</v>
      </c>
      <c r="AU2307" s="18" t="s">
        <v>86</v>
      </c>
    </row>
    <row r="2308" spans="1:65" s="12" customFormat="1" ht="22.9" customHeight="1">
      <c r="B2308" s="172"/>
      <c r="C2308" s="173"/>
      <c r="D2308" s="174" t="s">
        <v>75</v>
      </c>
      <c r="E2308" s="186" t="s">
        <v>2770</v>
      </c>
      <c r="F2308" s="186" t="s">
        <v>2771</v>
      </c>
      <c r="G2308" s="173"/>
      <c r="H2308" s="173"/>
      <c r="I2308" s="176"/>
      <c r="J2308" s="187">
        <f>BK2308</f>
        <v>0</v>
      </c>
      <c r="K2308" s="173"/>
      <c r="L2308" s="178"/>
      <c r="M2308" s="179"/>
      <c r="N2308" s="180"/>
      <c r="O2308" s="180"/>
      <c r="P2308" s="181">
        <f>SUM(P2309:P2371)</f>
        <v>0</v>
      </c>
      <c r="Q2308" s="180"/>
      <c r="R2308" s="181">
        <f>SUM(R2309:R2371)</f>
        <v>19.494676900000002</v>
      </c>
      <c r="S2308" s="180"/>
      <c r="T2308" s="182">
        <f>SUM(T2309:T2371)</f>
        <v>0</v>
      </c>
      <c r="AR2308" s="183" t="s">
        <v>86</v>
      </c>
      <c r="AT2308" s="184" t="s">
        <v>75</v>
      </c>
      <c r="AU2308" s="184" t="s">
        <v>84</v>
      </c>
      <c r="AY2308" s="183" t="s">
        <v>200</v>
      </c>
      <c r="BK2308" s="185">
        <f>SUM(BK2309:BK2371)</f>
        <v>0</v>
      </c>
    </row>
    <row r="2309" spans="1:65" s="2" customFormat="1" ht="16.5" customHeight="1">
      <c r="A2309" s="35"/>
      <c r="B2309" s="36"/>
      <c r="C2309" s="188" t="s">
        <v>2772</v>
      </c>
      <c r="D2309" s="188" t="s">
        <v>202</v>
      </c>
      <c r="E2309" s="189" t="s">
        <v>2773</v>
      </c>
      <c r="F2309" s="190" t="s">
        <v>2774</v>
      </c>
      <c r="G2309" s="191" t="s">
        <v>101</v>
      </c>
      <c r="H2309" s="192">
        <v>194.49</v>
      </c>
      <c r="I2309" s="193"/>
      <c r="J2309" s="194">
        <f>ROUND(I2309*H2309,2)</f>
        <v>0</v>
      </c>
      <c r="K2309" s="190" t="s">
        <v>206</v>
      </c>
      <c r="L2309" s="40"/>
      <c r="M2309" s="195" t="s">
        <v>1</v>
      </c>
      <c r="N2309" s="196" t="s">
        <v>41</v>
      </c>
      <c r="O2309" s="72"/>
      <c r="P2309" s="197">
        <f>O2309*H2309</f>
        <v>0</v>
      </c>
      <c r="Q2309" s="197">
        <v>0</v>
      </c>
      <c r="R2309" s="197">
        <f>Q2309*H2309</f>
        <v>0</v>
      </c>
      <c r="S2309" s="197">
        <v>0</v>
      </c>
      <c r="T2309" s="198">
        <f>S2309*H2309</f>
        <v>0</v>
      </c>
      <c r="U2309" s="35"/>
      <c r="V2309" s="35"/>
      <c r="W2309" s="35"/>
      <c r="X2309" s="35"/>
      <c r="Y2309" s="35"/>
      <c r="Z2309" s="35"/>
      <c r="AA2309" s="35"/>
      <c r="AB2309" s="35"/>
      <c r="AC2309" s="35"/>
      <c r="AD2309" s="35"/>
      <c r="AE2309" s="35"/>
      <c r="AR2309" s="199" t="s">
        <v>314</v>
      </c>
      <c r="AT2309" s="199" t="s">
        <v>202</v>
      </c>
      <c r="AU2309" s="199" t="s">
        <v>86</v>
      </c>
      <c r="AY2309" s="18" t="s">
        <v>200</v>
      </c>
      <c r="BE2309" s="200">
        <f>IF(N2309="základní",J2309,0)</f>
        <v>0</v>
      </c>
      <c r="BF2309" s="200">
        <f>IF(N2309="snížená",J2309,0)</f>
        <v>0</v>
      </c>
      <c r="BG2309" s="200">
        <f>IF(N2309="zákl. přenesená",J2309,0)</f>
        <v>0</v>
      </c>
      <c r="BH2309" s="200">
        <f>IF(N2309="sníž. přenesená",J2309,0)</f>
        <v>0</v>
      </c>
      <c r="BI2309" s="200">
        <f>IF(N2309="nulová",J2309,0)</f>
        <v>0</v>
      </c>
      <c r="BJ2309" s="18" t="s">
        <v>84</v>
      </c>
      <c r="BK2309" s="200">
        <f>ROUND(I2309*H2309,2)</f>
        <v>0</v>
      </c>
      <c r="BL2309" s="18" t="s">
        <v>314</v>
      </c>
      <c r="BM2309" s="199" t="s">
        <v>2775</v>
      </c>
    </row>
    <row r="2310" spans="1:65" s="2" customFormat="1" ht="11.25">
      <c r="A2310" s="35"/>
      <c r="B2310" s="36"/>
      <c r="C2310" s="37"/>
      <c r="D2310" s="201" t="s">
        <v>209</v>
      </c>
      <c r="E2310" s="37"/>
      <c r="F2310" s="202" t="s">
        <v>2776</v>
      </c>
      <c r="G2310" s="37"/>
      <c r="H2310" s="37"/>
      <c r="I2310" s="203"/>
      <c r="J2310" s="37"/>
      <c r="K2310" s="37"/>
      <c r="L2310" s="40"/>
      <c r="M2310" s="204"/>
      <c r="N2310" s="205"/>
      <c r="O2310" s="72"/>
      <c r="P2310" s="72"/>
      <c r="Q2310" s="72"/>
      <c r="R2310" s="72"/>
      <c r="S2310" s="72"/>
      <c r="T2310" s="73"/>
      <c r="U2310" s="35"/>
      <c r="V2310" s="35"/>
      <c r="W2310" s="35"/>
      <c r="X2310" s="35"/>
      <c r="Y2310" s="35"/>
      <c r="Z2310" s="35"/>
      <c r="AA2310" s="35"/>
      <c r="AB2310" s="35"/>
      <c r="AC2310" s="35"/>
      <c r="AD2310" s="35"/>
      <c r="AE2310" s="35"/>
      <c r="AT2310" s="18" t="s">
        <v>209</v>
      </c>
      <c r="AU2310" s="18" t="s">
        <v>86</v>
      </c>
    </row>
    <row r="2311" spans="1:65" s="14" customFormat="1" ht="11.25">
      <c r="B2311" s="217"/>
      <c r="C2311" s="218"/>
      <c r="D2311" s="208" t="s">
        <v>211</v>
      </c>
      <c r="E2311" s="219" t="s">
        <v>1</v>
      </c>
      <c r="F2311" s="220" t="s">
        <v>134</v>
      </c>
      <c r="G2311" s="218"/>
      <c r="H2311" s="221">
        <v>194.49</v>
      </c>
      <c r="I2311" s="222"/>
      <c r="J2311" s="218"/>
      <c r="K2311" s="218"/>
      <c r="L2311" s="223"/>
      <c r="M2311" s="224"/>
      <c r="N2311" s="225"/>
      <c r="O2311" s="225"/>
      <c r="P2311" s="225"/>
      <c r="Q2311" s="225"/>
      <c r="R2311" s="225"/>
      <c r="S2311" s="225"/>
      <c r="T2311" s="226"/>
      <c r="AT2311" s="227" t="s">
        <v>211</v>
      </c>
      <c r="AU2311" s="227" t="s">
        <v>86</v>
      </c>
      <c r="AV2311" s="14" t="s">
        <v>86</v>
      </c>
      <c r="AW2311" s="14" t="s">
        <v>32</v>
      </c>
      <c r="AX2311" s="14" t="s">
        <v>84</v>
      </c>
      <c r="AY2311" s="227" t="s">
        <v>200</v>
      </c>
    </row>
    <row r="2312" spans="1:65" s="2" customFormat="1" ht="24.2" customHeight="1">
      <c r="A2312" s="35"/>
      <c r="B2312" s="36"/>
      <c r="C2312" s="188" t="s">
        <v>2777</v>
      </c>
      <c r="D2312" s="188" t="s">
        <v>202</v>
      </c>
      <c r="E2312" s="189" t="s">
        <v>2778</v>
      </c>
      <c r="F2312" s="190" t="s">
        <v>2779</v>
      </c>
      <c r="G2312" s="191" t="s">
        <v>101</v>
      </c>
      <c r="H2312" s="192">
        <v>194.49</v>
      </c>
      <c r="I2312" s="193"/>
      <c r="J2312" s="194">
        <f>ROUND(I2312*H2312,2)</f>
        <v>0</v>
      </c>
      <c r="K2312" s="190" t="s">
        <v>206</v>
      </c>
      <c r="L2312" s="40"/>
      <c r="M2312" s="195" t="s">
        <v>1</v>
      </c>
      <c r="N2312" s="196" t="s">
        <v>41</v>
      </c>
      <c r="O2312" s="72"/>
      <c r="P2312" s="197">
        <f>O2312*H2312</f>
        <v>0</v>
      </c>
      <c r="Q2312" s="197">
        <v>3.0000000000000001E-5</v>
      </c>
      <c r="R2312" s="197">
        <f>Q2312*H2312</f>
        <v>5.8347000000000008E-3</v>
      </c>
      <c r="S2312" s="197">
        <v>0</v>
      </c>
      <c r="T2312" s="198">
        <f>S2312*H2312</f>
        <v>0</v>
      </c>
      <c r="U2312" s="35"/>
      <c r="V2312" s="35"/>
      <c r="W2312" s="35"/>
      <c r="X2312" s="35"/>
      <c r="Y2312" s="35"/>
      <c r="Z2312" s="35"/>
      <c r="AA2312" s="35"/>
      <c r="AB2312" s="35"/>
      <c r="AC2312" s="35"/>
      <c r="AD2312" s="35"/>
      <c r="AE2312" s="35"/>
      <c r="AR2312" s="199" t="s">
        <v>314</v>
      </c>
      <c r="AT2312" s="199" t="s">
        <v>202</v>
      </c>
      <c r="AU2312" s="199" t="s">
        <v>86</v>
      </c>
      <c r="AY2312" s="18" t="s">
        <v>200</v>
      </c>
      <c r="BE2312" s="200">
        <f>IF(N2312="základní",J2312,0)</f>
        <v>0</v>
      </c>
      <c r="BF2312" s="200">
        <f>IF(N2312="snížená",J2312,0)</f>
        <v>0</v>
      </c>
      <c r="BG2312" s="200">
        <f>IF(N2312="zákl. přenesená",J2312,0)</f>
        <v>0</v>
      </c>
      <c r="BH2312" s="200">
        <f>IF(N2312="sníž. přenesená",J2312,0)</f>
        <v>0</v>
      </c>
      <c r="BI2312" s="200">
        <f>IF(N2312="nulová",J2312,0)</f>
        <v>0</v>
      </c>
      <c r="BJ2312" s="18" t="s">
        <v>84</v>
      </c>
      <c r="BK2312" s="200">
        <f>ROUND(I2312*H2312,2)</f>
        <v>0</v>
      </c>
      <c r="BL2312" s="18" t="s">
        <v>314</v>
      </c>
      <c r="BM2312" s="199" t="s">
        <v>2780</v>
      </c>
    </row>
    <row r="2313" spans="1:65" s="2" customFormat="1" ht="11.25">
      <c r="A2313" s="35"/>
      <c r="B2313" s="36"/>
      <c r="C2313" s="37"/>
      <c r="D2313" s="201" t="s">
        <v>209</v>
      </c>
      <c r="E2313" s="37"/>
      <c r="F2313" s="202" t="s">
        <v>2781</v>
      </c>
      <c r="G2313" s="37"/>
      <c r="H2313" s="37"/>
      <c r="I2313" s="203"/>
      <c r="J2313" s="37"/>
      <c r="K2313" s="37"/>
      <c r="L2313" s="40"/>
      <c r="M2313" s="204"/>
      <c r="N2313" s="205"/>
      <c r="O2313" s="72"/>
      <c r="P2313" s="72"/>
      <c r="Q2313" s="72"/>
      <c r="R2313" s="72"/>
      <c r="S2313" s="72"/>
      <c r="T2313" s="73"/>
      <c r="U2313" s="35"/>
      <c r="V2313" s="35"/>
      <c r="W2313" s="35"/>
      <c r="X2313" s="35"/>
      <c r="Y2313" s="35"/>
      <c r="Z2313" s="35"/>
      <c r="AA2313" s="35"/>
      <c r="AB2313" s="35"/>
      <c r="AC2313" s="35"/>
      <c r="AD2313" s="35"/>
      <c r="AE2313" s="35"/>
      <c r="AT2313" s="18" t="s">
        <v>209</v>
      </c>
      <c r="AU2313" s="18" t="s">
        <v>86</v>
      </c>
    </row>
    <row r="2314" spans="1:65" s="14" customFormat="1" ht="11.25">
      <c r="B2314" s="217"/>
      <c r="C2314" s="218"/>
      <c r="D2314" s="208" t="s">
        <v>211</v>
      </c>
      <c r="E2314" s="219" t="s">
        <v>1</v>
      </c>
      <c r="F2314" s="220" t="s">
        <v>134</v>
      </c>
      <c r="G2314" s="218"/>
      <c r="H2314" s="221">
        <v>194.49</v>
      </c>
      <c r="I2314" s="222"/>
      <c r="J2314" s="218"/>
      <c r="K2314" s="218"/>
      <c r="L2314" s="223"/>
      <c r="M2314" s="224"/>
      <c r="N2314" s="225"/>
      <c r="O2314" s="225"/>
      <c r="P2314" s="225"/>
      <c r="Q2314" s="225"/>
      <c r="R2314" s="225"/>
      <c r="S2314" s="225"/>
      <c r="T2314" s="226"/>
      <c r="AT2314" s="227" t="s">
        <v>211</v>
      </c>
      <c r="AU2314" s="227" t="s">
        <v>86</v>
      </c>
      <c r="AV2314" s="14" t="s">
        <v>86</v>
      </c>
      <c r="AW2314" s="14" t="s">
        <v>32</v>
      </c>
      <c r="AX2314" s="14" t="s">
        <v>84</v>
      </c>
      <c r="AY2314" s="227" t="s">
        <v>200</v>
      </c>
    </row>
    <row r="2315" spans="1:65" s="2" customFormat="1" ht="24.2" customHeight="1">
      <c r="A2315" s="35"/>
      <c r="B2315" s="36"/>
      <c r="C2315" s="188" t="s">
        <v>2782</v>
      </c>
      <c r="D2315" s="188" t="s">
        <v>202</v>
      </c>
      <c r="E2315" s="189" t="s">
        <v>2783</v>
      </c>
      <c r="F2315" s="190" t="s">
        <v>2784</v>
      </c>
      <c r="G2315" s="191" t="s">
        <v>415</v>
      </c>
      <c r="H2315" s="192">
        <v>113.97499999999999</v>
      </c>
      <c r="I2315" s="193"/>
      <c r="J2315" s="194">
        <f>ROUND(I2315*H2315,2)</f>
        <v>0</v>
      </c>
      <c r="K2315" s="190" t="s">
        <v>206</v>
      </c>
      <c r="L2315" s="40"/>
      <c r="M2315" s="195" t="s">
        <v>1</v>
      </c>
      <c r="N2315" s="196" t="s">
        <v>41</v>
      </c>
      <c r="O2315" s="72"/>
      <c r="P2315" s="197">
        <f>O2315*H2315</f>
        <v>0</v>
      </c>
      <c r="Q2315" s="197">
        <v>4.0000000000000003E-5</v>
      </c>
      <c r="R2315" s="197">
        <f>Q2315*H2315</f>
        <v>4.5590000000000006E-3</v>
      </c>
      <c r="S2315" s="197">
        <v>0</v>
      </c>
      <c r="T2315" s="198">
        <f>S2315*H2315</f>
        <v>0</v>
      </c>
      <c r="U2315" s="35"/>
      <c r="V2315" s="35"/>
      <c r="W2315" s="35"/>
      <c r="X2315" s="35"/>
      <c r="Y2315" s="35"/>
      <c r="Z2315" s="35"/>
      <c r="AA2315" s="35"/>
      <c r="AB2315" s="35"/>
      <c r="AC2315" s="35"/>
      <c r="AD2315" s="35"/>
      <c r="AE2315" s="35"/>
      <c r="AR2315" s="199" t="s">
        <v>314</v>
      </c>
      <c r="AT2315" s="199" t="s">
        <v>202</v>
      </c>
      <c r="AU2315" s="199" t="s">
        <v>86</v>
      </c>
      <c r="AY2315" s="18" t="s">
        <v>200</v>
      </c>
      <c r="BE2315" s="200">
        <f>IF(N2315="základní",J2315,0)</f>
        <v>0</v>
      </c>
      <c r="BF2315" s="200">
        <f>IF(N2315="snížená",J2315,0)</f>
        <v>0</v>
      </c>
      <c r="BG2315" s="200">
        <f>IF(N2315="zákl. přenesená",J2315,0)</f>
        <v>0</v>
      </c>
      <c r="BH2315" s="200">
        <f>IF(N2315="sníž. přenesená",J2315,0)</f>
        <v>0</v>
      </c>
      <c r="BI2315" s="200">
        <f>IF(N2315="nulová",J2315,0)</f>
        <v>0</v>
      </c>
      <c r="BJ2315" s="18" t="s">
        <v>84</v>
      </c>
      <c r="BK2315" s="200">
        <f>ROUND(I2315*H2315,2)</f>
        <v>0</v>
      </c>
      <c r="BL2315" s="18" t="s">
        <v>314</v>
      </c>
      <c r="BM2315" s="199" t="s">
        <v>2785</v>
      </c>
    </row>
    <row r="2316" spans="1:65" s="2" customFormat="1" ht="11.25">
      <c r="A2316" s="35"/>
      <c r="B2316" s="36"/>
      <c r="C2316" s="37"/>
      <c r="D2316" s="201" t="s">
        <v>209</v>
      </c>
      <c r="E2316" s="37"/>
      <c r="F2316" s="202" t="s">
        <v>2786</v>
      </c>
      <c r="G2316" s="37"/>
      <c r="H2316" s="37"/>
      <c r="I2316" s="203"/>
      <c r="J2316" s="37"/>
      <c r="K2316" s="37"/>
      <c r="L2316" s="40"/>
      <c r="M2316" s="204"/>
      <c r="N2316" s="205"/>
      <c r="O2316" s="72"/>
      <c r="P2316" s="72"/>
      <c r="Q2316" s="72"/>
      <c r="R2316" s="72"/>
      <c r="S2316" s="72"/>
      <c r="T2316" s="73"/>
      <c r="U2316" s="35"/>
      <c r="V2316" s="35"/>
      <c r="W2316" s="35"/>
      <c r="X2316" s="35"/>
      <c r="Y2316" s="35"/>
      <c r="Z2316" s="35"/>
      <c r="AA2316" s="35"/>
      <c r="AB2316" s="35"/>
      <c r="AC2316" s="35"/>
      <c r="AD2316" s="35"/>
      <c r="AE2316" s="35"/>
      <c r="AT2316" s="18" t="s">
        <v>209</v>
      </c>
      <c r="AU2316" s="18" t="s">
        <v>86</v>
      </c>
    </row>
    <row r="2317" spans="1:65" s="13" customFormat="1" ht="11.25">
      <c r="B2317" s="206"/>
      <c r="C2317" s="207"/>
      <c r="D2317" s="208" t="s">
        <v>211</v>
      </c>
      <c r="E2317" s="209" t="s">
        <v>1</v>
      </c>
      <c r="F2317" s="210" t="s">
        <v>2787</v>
      </c>
      <c r="G2317" s="207"/>
      <c r="H2317" s="209" t="s">
        <v>1</v>
      </c>
      <c r="I2317" s="211"/>
      <c r="J2317" s="207"/>
      <c r="K2317" s="207"/>
      <c r="L2317" s="212"/>
      <c r="M2317" s="213"/>
      <c r="N2317" s="214"/>
      <c r="O2317" s="214"/>
      <c r="P2317" s="214"/>
      <c r="Q2317" s="214"/>
      <c r="R2317" s="214"/>
      <c r="S2317" s="214"/>
      <c r="T2317" s="215"/>
      <c r="AT2317" s="216" t="s">
        <v>211</v>
      </c>
      <c r="AU2317" s="216" t="s">
        <v>86</v>
      </c>
      <c r="AV2317" s="13" t="s">
        <v>84</v>
      </c>
      <c r="AW2317" s="13" t="s">
        <v>32</v>
      </c>
      <c r="AX2317" s="13" t="s">
        <v>76</v>
      </c>
      <c r="AY2317" s="216" t="s">
        <v>200</v>
      </c>
    </row>
    <row r="2318" spans="1:65" s="14" customFormat="1" ht="11.25">
      <c r="B2318" s="217"/>
      <c r="C2318" s="218"/>
      <c r="D2318" s="208" t="s">
        <v>211</v>
      </c>
      <c r="E2318" s="219" t="s">
        <v>1</v>
      </c>
      <c r="F2318" s="220" t="s">
        <v>2788</v>
      </c>
      <c r="G2318" s="218"/>
      <c r="H2318" s="221">
        <v>77.775000000000006</v>
      </c>
      <c r="I2318" s="222"/>
      <c r="J2318" s="218"/>
      <c r="K2318" s="218"/>
      <c r="L2318" s="223"/>
      <c r="M2318" s="224"/>
      <c r="N2318" s="225"/>
      <c r="O2318" s="225"/>
      <c r="P2318" s="225"/>
      <c r="Q2318" s="225"/>
      <c r="R2318" s="225"/>
      <c r="S2318" s="225"/>
      <c r="T2318" s="226"/>
      <c r="AT2318" s="227" t="s">
        <v>211</v>
      </c>
      <c r="AU2318" s="227" t="s">
        <v>86</v>
      </c>
      <c r="AV2318" s="14" t="s">
        <v>86</v>
      </c>
      <c r="AW2318" s="14" t="s">
        <v>32</v>
      </c>
      <c r="AX2318" s="14" t="s">
        <v>76</v>
      </c>
      <c r="AY2318" s="227" t="s">
        <v>200</v>
      </c>
    </row>
    <row r="2319" spans="1:65" s="13" customFormat="1" ht="11.25">
      <c r="B2319" s="206"/>
      <c r="C2319" s="207"/>
      <c r="D2319" s="208" t="s">
        <v>211</v>
      </c>
      <c r="E2319" s="209" t="s">
        <v>1</v>
      </c>
      <c r="F2319" s="210" t="s">
        <v>2789</v>
      </c>
      <c r="G2319" s="207"/>
      <c r="H2319" s="209" t="s">
        <v>1</v>
      </c>
      <c r="I2319" s="211"/>
      <c r="J2319" s="207"/>
      <c r="K2319" s="207"/>
      <c r="L2319" s="212"/>
      <c r="M2319" s="213"/>
      <c r="N2319" s="214"/>
      <c r="O2319" s="214"/>
      <c r="P2319" s="214"/>
      <c r="Q2319" s="214"/>
      <c r="R2319" s="214"/>
      <c r="S2319" s="214"/>
      <c r="T2319" s="215"/>
      <c r="AT2319" s="216" t="s">
        <v>211</v>
      </c>
      <c r="AU2319" s="216" t="s">
        <v>86</v>
      </c>
      <c r="AV2319" s="13" t="s">
        <v>84</v>
      </c>
      <c r="AW2319" s="13" t="s">
        <v>32</v>
      </c>
      <c r="AX2319" s="13" t="s">
        <v>76</v>
      </c>
      <c r="AY2319" s="216" t="s">
        <v>200</v>
      </c>
    </row>
    <row r="2320" spans="1:65" s="14" customFormat="1" ht="11.25">
      <c r="B2320" s="217"/>
      <c r="C2320" s="218"/>
      <c r="D2320" s="208" t="s">
        <v>211</v>
      </c>
      <c r="E2320" s="219" t="s">
        <v>1</v>
      </c>
      <c r="F2320" s="220" t="s">
        <v>2790</v>
      </c>
      <c r="G2320" s="218"/>
      <c r="H2320" s="221">
        <v>36.200000000000003</v>
      </c>
      <c r="I2320" s="222"/>
      <c r="J2320" s="218"/>
      <c r="K2320" s="218"/>
      <c r="L2320" s="223"/>
      <c r="M2320" s="224"/>
      <c r="N2320" s="225"/>
      <c r="O2320" s="225"/>
      <c r="P2320" s="225"/>
      <c r="Q2320" s="225"/>
      <c r="R2320" s="225"/>
      <c r="S2320" s="225"/>
      <c r="T2320" s="226"/>
      <c r="AT2320" s="227" t="s">
        <v>211</v>
      </c>
      <c r="AU2320" s="227" t="s">
        <v>86</v>
      </c>
      <c r="AV2320" s="14" t="s">
        <v>86</v>
      </c>
      <c r="AW2320" s="14" t="s">
        <v>32</v>
      </c>
      <c r="AX2320" s="14" t="s">
        <v>76</v>
      </c>
      <c r="AY2320" s="227" t="s">
        <v>200</v>
      </c>
    </row>
    <row r="2321" spans="1:65" s="15" customFormat="1" ht="11.25">
      <c r="B2321" s="228"/>
      <c r="C2321" s="229"/>
      <c r="D2321" s="208" t="s">
        <v>211</v>
      </c>
      <c r="E2321" s="230" t="s">
        <v>1</v>
      </c>
      <c r="F2321" s="231" t="s">
        <v>219</v>
      </c>
      <c r="G2321" s="229"/>
      <c r="H2321" s="232">
        <v>113.97499999999999</v>
      </c>
      <c r="I2321" s="233"/>
      <c r="J2321" s="229"/>
      <c r="K2321" s="229"/>
      <c r="L2321" s="234"/>
      <c r="M2321" s="235"/>
      <c r="N2321" s="236"/>
      <c r="O2321" s="236"/>
      <c r="P2321" s="236"/>
      <c r="Q2321" s="236"/>
      <c r="R2321" s="236"/>
      <c r="S2321" s="236"/>
      <c r="T2321" s="237"/>
      <c r="AT2321" s="238" t="s">
        <v>211</v>
      </c>
      <c r="AU2321" s="238" t="s">
        <v>86</v>
      </c>
      <c r="AV2321" s="15" t="s">
        <v>207</v>
      </c>
      <c r="AW2321" s="15" t="s">
        <v>32</v>
      </c>
      <c r="AX2321" s="15" t="s">
        <v>84</v>
      </c>
      <c r="AY2321" s="238" t="s">
        <v>200</v>
      </c>
    </row>
    <row r="2322" spans="1:65" s="2" customFormat="1" ht="16.5" customHeight="1">
      <c r="A2322" s="35"/>
      <c r="B2322" s="36"/>
      <c r="C2322" s="250" t="s">
        <v>2791</v>
      </c>
      <c r="D2322" s="250" t="s">
        <v>302</v>
      </c>
      <c r="E2322" s="251" t="s">
        <v>2792</v>
      </c>
      <c r="F2322" s="252" t="s">
        <v>2787</v>
      </c>
      <c r="G2322" s="253" t="s">
        <v>415</v>
      </c>
      <c r="H2322" s="254">
        <v>89.441000000000003</v>
      </c>
      <c r="I2322" s="255"/>
      <c r="J2322" s="256">
        <f>ROUND(I2322*H2322,2)</f>
        <v>0</v>
      </c>
      <c r="K2322" s="252" t="s">
        <v>1</v>
      </c>
      <c r="L2322" s="257"/>
      <c r="M2322" s="258" t="s">
        <v>1</v>
      </c>
      <c r="N2322" s="259" t="s">
        <v>41</v>
      </c>
      <c r="O2322" s="72"/>
      <c r="P2322" s="197">
        <f>O2322*H2322</f>
        <v>0</v>
      </c>
      <c r="Q2322" s="197">
        <v>0</v>
      </c>
      <c r="R2322" s="197">
        <f>Q2322*H2322</f>
        <v>0</v>
      </c>
      <c r="S2322" s="197">
        <v>0</v>
      </c>
      <c r="T2322" s="198">
        <f>S2322*H2322</f>
        <v>0</v>
      </c>
      <c r="U2322" s="35"/>
      <c r="V2322" s="35"/>
      <c r="W2322" s="35"/>
      <c r="X2322" s="35"/>
      <c r="Y2322" s="35"/>
      <c r="Z2322" s="35"/>
      <c r="AA2322" s="35"/>
      <c r="AB2322" s="35"/>
      <c r="AC2322" s="35"/>
      <c r="AD2322" s="35"/>
      <c r="AE2322" s="35"/>
      <c r="AR2322" s="199" t="s">
        <v>441</v>
      </c>
      <c r="AT2322" s="199" t="s">
        <v>302</v>
      </c>
      <c r="AU2322" s="199" t="s">
        <v>86</v>
      </c>
      <c r="AY2322" s="18" t="s">
        <v>200</v>
      </c>
      <c r="BE2322" s="200">
        <f>IF(N2322="základní",J2322,0)</f>
        <v>0</v>
      </c>
      <c r="BF2322" s="200">
        <f>IF(N2322="snížená",J2322,0)</f>
        <v>0</v>
      </c>
      <c r="BG2322" s="200">
        <f>IF(N2322="zákl. přenesená",J2322,0)</f>
        <v>0</v>
      </c>
      <c r="BH2322" s="200">
        <f>IF(N2322="sníž. přenesená",J2322,0)</f>
        <v>0</v>
      </c>
      <c r="BI2322" s="200">
        <f>IF(N2322="nulová",J2322,0)</f>
        <v>0</v>
      </c>
      <c r="BJ2322" s="18" t="s">
        <v>84</v>
      </c>
      <c r="BK2322" s="200">
        <f>ROUND(I2322*H2322,2)</f>
        <v>0</v>
      </c>
      <c r="BL2322" s="18" t="s">
        <v>314</v>
      </c>
      <c r="BM2322" s="199" t="s">
        <v>2793</v>
      </c>
    </row>
    <row r="2323" spans="1:65" s="13" customFormat="1" ht="11.25">
      <c r="B2323" s="206"/>
      <c r="C2323" s="207"/>
      <c r="D2323" s="208" t="s">
        <v>211</v>
      </c>
      <c r="E2323" s="209" t="s">
        <v>1</v>
      </c>
      <c r="F2323" s="210" t="s">
        <v>406</v>
      </c>
      <c r="G2323" s="207"/>
      <c r="H2323" s="209" t="s">
        <v>1</v>
      </c>
      <c r="I2323" s="211"/>
      <c r="J2323" s="207"/>
      <c r="K2323" s="207"/>
      <c r="L2323" s="212"/>
      <c r="M2323" s="213"/>
      <c r="N2323" s="214"/>
      <c r="O2323" s="214"/>
      <c r="P2323" s="214"/>
      <c r="Q2323" s="214"/>
      <c r="R2323" s="214"/>
      <c r="S2323" s="214"/>
      <c r="T2323" s="215"/>
      <c r="AT2323" s="216" t="s">
        <v>211</v>
      </c>
      <c r="AU2323" s="216" t="s">
        <v>86</v>
      </c>
      <c r="AV2323" s="13" t="s">
        <v>84</v>
      </c>
      <c r="AW2323" s="13" t="s">
        <v>32</v>
      </c>
      <c r="AX2323" s="13" t="s">
        <v>76</v>
      </c>
      <c r="AY2323" s="216" t="s">
        <v>200</v>
      </c>
    </row>
    <row r="2324" spans="1:65" s="13" customFormat="1" ht="11.25">
      <c r="B2324" s="206"/>
      <c r="C2324" s="207"/>
      <c r="D2324" s="208" t="s">
        <v>211</v>
      </c>
      <c r="E2324" s="209" t="s">
        <v>1</v>
      </c>
      <c r="F2324" s="210" t="s">
        <v>771</v>
      </c>
      <c r="G2324" s="207"/>
      <c r="H2324" s="209" t="s">
        <v>1</v>
      </c>
      <c r="I2324" s="211"/>
      <c r="J2324" s="207"/>
      <c r="K2324" s="207"/>
      <c r="L2324" s="212"/>
      <c r="M2324" s="213"/>
      <c r="N2324" s="214"/>
      <c r="O2324" s="214"/>
      <c r="P2324" s="214"/>
      <c r="Q2324" s="214"/>
      <c r="R2324" s="214"/>
      <c r="S2324" s="214"/>
      <c r="T2324" s="215"/>
      <c r="AT2324" s="216" t="s">
        <v>211</v>
      </c>
      <c r="AU2324" s="216" t="s">
        <v>86</v>
      </c>
      <c r="AV2324" s="13" t="s">
        <v>84</v>
      </c>
      <c r="AW2324" s="13" t="s">
        <v>32</v>
      </c>
      <c r="AX2324" s="13" t="s">
        <v>76</v>
      </c>
      <c r="AY2324" s="216" t="s">
        <v>200</v>
      </c>
    </row>
    <row r="2325" spans="1:65" s="14" customFormat="1" ht="11.25">
      <c r="B2325" s="217"/>
      <c r="C2325" s="218"/>
      <c r="D2325" s="208" t="s">
        <v>211</v>
      </c>
      <c r="E2325" s="219" t="s">
        <v>1</v>
      </c>
      <c r="F2325" s="220" t="s">
        <v>2794</v>
      </c>
      <c r="G2325" s="218"/>
      <c r="H2325" s="221">
        <v>26.99</v>
      </c>
      <c r="I2325" s="222"/>
      <c r="J2325" s="218"/>
      <c r="K2325" s="218"/>
      <c r="L2325" s="223"/>
      <c r="M2325" s="224"/>
      <c r="N2325" s="225"/>
      <c r="O2325" s="225"/>
      <c r="P2325" s="225"/>
      <c r="Q2325" s="225"/>
      <c r="R2325" s="225"/>
      <c r="S2325" s="225"/>
      <c r="T2325" s="226"/>
      <c r="AT2325" s="227" t="s">
        <v>211</v>
      </c>
      <c r="AU2325" s="227" t="s">
        <v>86</v>
      </c>
      <c r="AV2325" s="14" t="s">
        <v>86</v>
      </c>
      <c r="AW2325" s="14" t="s">
        <v>32</v>
      </c>
      <c r="AX2325" s="14" t="s">
        <v>76</v>
      </c>
      <c r="AY2325" s="227" t="s">
        <v>200</v>
      </c>
    </row>
    <row r="2326" spans="1:65" s="14" customFormat="1" ht="11.25">
      <c r="B2326" s="217"/>
      <c r="C2326" s="218"/>
      <c r="D2326" s="208" t="s">
        <v>211</v>
      </c>
      <c r="E2326" s="219" t="s">
        <v>1</v>
      </c>
      <c r="F2326" s="220" t="s">
        <v>2795</v>
      </c>
      <c r="G2326" s="218"/>
      <c r="H2326" s="221">
        <v>-4.28</v>
      </c>
      <c r="I2326" s="222"/>
      <c r="J2326" s="218"/>
      <c r="K2326" s="218"/>
      <c r="L2326" s="223"/>
      <c r="M2326" s="224"/>
      <c r="N2326" s="225"/>
      <c r="O2326" s="225"/>
      <c r="P2326" s="225"/>
      <c r="Q2326" s="225"/>
      <c r="R2326" s="225"/>
      <c r="S2326" s="225"/>
      <c r="T2326" s="226"/>
      <c r="AT2326" s="227" t="s">
        <v>211</v>
      </c>
      <c r="AU2326" s="227" t="s">
        <v>86</v>
      </c>
      <c r="AV2326" s="14" t="s">
        <v>86</v>
      </c>
      <c r="AW2326" s="14" t="s">
        <v>32</v>
      </c>
      <c r="AX2326" s="14" t="s">
        <v>76</v>
      </c>
      <c r="AY2326" s="227" t="s">
        <v>200</v>
      </c>
    </row>
    <row r="2327" spans="1:65" s="13" customFormat="1" ht="11.25">
      <c r="B2327" s="206"/>
      <c r="C2327" s="207"/>
      <c r="D2327" s="208" t="s">
        <v>211</v>
      </c>
      <c r="E2327" s="209" t="s">
        <v>1</v>
      </c>
      <c r="F2327" s="210" t="s">
        <v>773</v>
      </c>
      <c r="G2327" s="207"/>
      <c r="H2327" s="209" t="s">
        <v>1</v>
      </c>
      <c r="I2327" s="211"/>
      <c r="J2327" s="207"/>
      <c r="K2327" s="207"/>
      <c r="L2327" s="212"/>
      <c r="M2327" s="213"/>
      <c r="N2327" s="214"/>
      <c r="O2327" s="214"/>
      <c r="P2327" s="214"/>
      <c r="Q2327" s="214"/>
      <c r="R2327" s="214"/>
      <c r="S2327" s="214"/>
      <c r="T2327" s="215"/>
      <c r="AT2327" s="216" t="s">
        <v>211</v>
      </c>
      <c r="AU2327" s="216" t="s">
        <v>86</v>
      </c>
      <c r="AV2327" s="13" t="s">
        <v>84</v>
      </c>
      <c r="AW2327" s="13" t="s">
        <v>32</v>
      </c>
      <c r="AX2327" s="13" t="s">
        <v>76</v>
      </c>
      <c r="AY2327" s="216" t="s">
        <v>200</v>
      </c>
    </row>
    <row r="2328" spans="1:65" s="14" customFormat="1" ht="11.25">
      <c r="B2328" s="217"/>
      <c r="C2328" s="218"/>
      <c r="D2328" s="208" t="s">
        <v>211</v>
      </c>
      <c r="E2328" s="219" t="s">
        <v>1</v>
      </c>
      <c r="F2328" s="220" t="s">
        <v>2796</v>
      </c>
      <c r="G2328" s="218"/>
      <c r="H2328" s="221">
        <v>12.585000000000001</v>
      </c>
      <c r="I2328" s="222"/>
      <c r="J2328" s="218"/>
      <c r="K2328" s="218"/>
      <c r="L2328" s="223"/>
      <c r="M2328" s="224"/>
      <c r="N2328" s="225"/>
      <c r="O2328" s="225"/>
      <c r="P2328" s="225"/>
      <c r="Q2328" s="225"/>
      <c r="R2328" s="225"/>
      <c r="S2328" s="225"/>
      <c r="T2328" s="226"/>
      <c r="AT2328" s="227" t="s">
        <v>211</v>
      </c>
      <c r="AU2328" s="227" t="s">
        <v>86</v>
      </c>
      <c r="AV2328" s="14" t="s">
        <v>86</v>
      </c>
      <c r="AW2328" s="14" t="s">
        <v>32</v>
      </c>
      <c r="AX2328" s="14" t="s">
        <v>76</v>
      </c>
      <c r="AY2328" s="227" t="s">
        <v>200</v>
      </c>
    </row>
    <row r="2329" spans="1:65" s="13" customFormat="1" ht="11.25">
      <c r="B2329" s="206"/>
      <c r="C2329" s="207"/>
      <c r="D2329" s="208" t="s">
        <v>211</v>
      </c>
      <c r="E2329" s="209" t="s">
        <v>1</v>
      </c>
      <c r="F2329" s="210" t="s">
        <v>775</v>
      </c>
      <c r="G2329" s="207"/>
      <c r="H2329" s="209" t="s">
        <v>1</v>
      </c>
      <c r="I2329" s="211"/>
      <c r="J2329" s="207"/>
      <c r="K2329" s="207"/>
      <c r="L2329" s="212"/>
      <c r="M2329" s="213"/>
      <c r="N2329" s="214"/>
      <c r="O2329" s="214"/>
      <c r="P2329" s="214"/>
      <c r="Q2329" s="214"/>
      <c r="R2329" s="214"/>
      <c r="S2329" s="214"/>
      <c r="T2329" s="215"/>
      <c r="AT2329" s="216" t="s">
        <v>211</v>
      </c>
      <c r="AU2329" s="216" t="s">
        <v>86</v>
      </c>
      <c r="AV2329" s="13" t="s">
        <v>84</v>
      </c>
      <c r="AW2329" s="13" t="s">
        <v>32</v>
      </c>
      <c r="AX2329" s="13" t="s">
        <v>76</v>
      </c>
      <c r="AY2329" s="216" t="s">
        <v>200</v>
      </c>
    </row>
    <row r="2330" spans="1:65" s="14" customFormat="1" ht="11.25">
      <c r="B2330" s="217"/>
      <c r="C2330" s="218"/>
      <c r="D2330" s="208" t="s">
        <v>211</v>
      </c>
      <c r="E2330" s="219" t="s">
        <v>1</v>
      </c>
      <c r="F2330" s="220" t="s">
        <v>2797</v>
      </c>
      <c r="G2330" s="218"/>
      <c r="H2330" s="221">
        <v>42.48</v>
      </c>
      <c r="I2330" s="222"/>
      <c r="J2330" s="218"/>
      <c r="K2330" s="218"/>
      <c r="L2330" s="223"/>
      <c r="M2330" s="224"/>
      <c r="N2330" s="225"/>
      <c r="O2330" s="225"/>
      <c r="P2330" s="225"/>
      <c r="Q2330" s="225"/>
      <c r="R2330" s="225"/>
      <c r="S2330" s="225"/>
      <c r="T2330" s="226"/>
      <c r="AT2330" s="227" t="s">
        <v>211</v>
      </c>
      <c r="AU2330" s="227" t="s">
        <v>86</v>
      </c>
      <c r="AV2330" s="14" t="s">
        <v>86</v>
      </c>
      <c r="AW2330" s="14" t="s">
        <v>32</v>
      </c>
      <c r="AX2330" s="14" t="s">
        <v>76</v>
      </c>
      <c r="AY2330" s="227" t="s">
        <v>200</v>
      </c>
    </row>
    <row r="2331" spans="1:65" s="15" customFormat="1" ht="11.25">
      <c r="B2331" s="228"/>
      <c r="C2331" s="229"/>
      <c r="D2331" s="208" t="s">
        <v>211</v>
      </c>
      <c r="E2331" s="230" t="s">
        <v>1</v>
      </c>
      <c r="F2331" s="231" t="s">
        <v>219</v>
      </c>
      <c r="G2331" s="229"/>
      <c r="H2331" s="232">
        <v>77.775000000000006</v>
      </c>
      <c r="I2331" s="233"/>
      <c r="J2331" s="229"/>
      <c r="K2331" s="229"/>
      <c r="L2331" s="234"/>
      <c r="M2331" s="235"/>
      <c r="N2331" s="236"/>
      <c r="O2331" s="236"/>
      <c r="P2331" s="236"/>
      <c r="Q2331" s="236"/>
      <c r="R2331" s="236"/>
      <c r="S2331" s="236"/>
      <c r="T2331" s="237"/>
      <c r="AT2331" s="238" t="s">
        <v>211</v>
      </c>
      <c r="AU2331" s="238" t="s">
        <v>86</v>
      </c>
      <c r="AV2331" s="15" t="s">
        <v>207</v>
      </c>
      <c r="AW2331" s="15" t="s">
        <v>32</v>
      </c>
      <c r="AX2331" s="15" t="s">
        <v>84</v>
      </c>
      <c r="AY2331" s="238" t="s">
        <v>200</v>
      </c>
    </row>
    <row r="2332" spans="1:65" s="14" customFormat="1" ht="11.25">
      <c r="B2332" s="217"/>
      <c r="C2332" s="218"/>
      <c r="D2332" s="208" t="s">
        <v>211</v>
      </c>
      <c r="E2332" s="218"/>
      <c r="F2332" s="220" t="s">
        <v>2798</v>
      </c>
      <c r="G2332" s="218"/>
      <c r="H2332" s="221">
        <v>89.441000000000003</v>
      </c>
      <c r="I2332" s="222"/>
      <c r="J2332" s="218"/>
      <c r="K2332" s="218"/>
      <c r="L2332" s="223"/>
      <c r="M2332" s="224"/>
      <c r="N2332" s="225"/>
      <c r="O2332" s="225"/>
      <c r="P2332" s="225"/>
      <c r="Q2332" s="225"/>
      <c r="R2332" s="225"/>
      <c r="S2332" s="225"/>
      <c r="T2332" s="226"/>
      <c r="AT2332" s="227" t="s">
        <v>211</v>
      </c>
      <c r="AU2332" s="227" t="s">
        <v>86</v>
      </c>
      <c r="AV2332" s="14" t="s">
        <v>86</v>
      </c>
      <c r="AW2332" s="14" t="s">
        <v>4</v>
      </c>
      <c r="AX2332" s="14" t="s">
        <v>84</v>
      </c>
      <c r="AY2332" s="227" t="s">
        <v>200</v>
      </c>
    </row>
    <row r="2333" spans="1:65" s="2" customFormat="1" ht="16.5" customHeight="1">
      <c r="A2333" s="35"/>
      <c r="B2333" s="36"/>
      <c r="C2333" s="250" t="s">
        <v>2799</v>
      </c>
      <c r="D2333" s="250" t="s">
        <v>302</v>
      </c>
      <c r="E2333" s="251" t="s">
        <v>2800</v>
      </c>
      <c r="F2333" s="252" t="s">
        <v>2789</v>
      </c>
      <c r="G2333" s="253" t="s">
        <v>415</v>
      </c>
      <c r="H2333" s="254">
        <v>41.63</v>
      </c>
      <c r="I2333" s="255"/>
      <c r="J2333" s="256">
        <f>ROUND(I2333*H2333,2)</f>
        <v>0</v>
      </c>
      <c r="K2333" s="252" t="s">
        <v>1</v>
      </c>
      <c r="L2333" s="257"/>
      <c r="M2333" s="258" t="s">
        <v>1</v>
      </c>
      <c r="N2333" s="259" t="s">
        <v>41</v>
      </c>
      <c r="O2333" s="72"/>
      <c r="P2333" s="197">
        <f>O2333*H2333</f>
        <v>0</v>
      </c>
      <c r="Q2333" s="197">
        <v>0</v>
      </c>
      <c r="R2333" s="197">
        <f>Q2333*H2333</f>
        <v>0</v>
      </c>
      <c r="S2333" s="197">
        <v>0</v>
      </c>
      <c r="T2333" s="198">
        <f>S2333*H2333</f>
        <v>0</v>
      </c>
      <c r="U2333" s="35"/>
      <c r="V2333" s="35"/>
      <c r="W2333" s="35"/>
      <c r="X2333" s="35"/>
      <c r="Y2333" s="35"/>
      <c r="Z2333" s="35"/>
      <c r="AA2333" s="35"/>
      <c r="AB2333" s="35"/>
      <c r="AC2333" s="35"/>
      <c r="AD2333" s="35"/>
      <c r="AE2333" s="35"/>
      <c r="AR2333" s="199" t="s">
        <v>441</v>
      </c>
      <c r="AT2333" s="199" t="s">
        <v>302</v>
      </c>
      <c r="AU2333" s="199" t="s">
        <v>86</v>
      </c>
      <c r="AY2333" s="18" t="s">
        <v>200</v>
      </c>
      <c r="BE2333" s="200">
        <f>IF(N2333="základní",J2333,0)</f>
        <v>0</v>
      </c>
      <c r="BF2333" s="200">
        <f>IF(N2333="snížená",J2333,0)</f>
        <v>0</v>
      </c>
      <c r="BG2333" s="200">
        <f>IF(N2333="zákl. přenesená",J2333,0)</f>
        <v>0</v>
      </c>
      <c r="BH2333" s="200">
        <f>IF(N2333="sníž. přenesená",J2333,0)</f>
        <v>0</v>
      </c>
      <c r="BI2333" s="200">
        <f>IF(N2333="nulová",J2333,0)</f>
        <v>0</v>
      </c>
      <c r="BJ2333" s="18" t="s">
        <v>84</v>
      </c>
      <c r="BK2333" s="200">
        <f>ROUND(I2333*H2333,2)</f>
        <v>0</v>
      </c>
      <c r="BL2333" s="18" t="s">
        <v>314</v>
      </c>
      <c r="BM2333" s="199" t="s">
        <v>2801</v>
      </c>
    </row>
    <row r="2334" spans="1:65" s="13" customFormat="1" ht="11.25">
      <c r="B2334" s="206"/>
      <c r="C2334" s="207"/>
      <c r="D2334" s="208" t="s">
        <v>211</v>
      </c>
      <c r="E2334" s="209" t="s">
        <v>1</v>
      </c>
      <c r="F2334" s="210" t="s">
        <v>510</v>
      </c>
      <c r="G2334" s="207"/>
      <c r="H2334" s="209" t="s">
        <v>1</v>
      </c>
      <c r="I2334" s="211"/>
      <c r="J2334" s="207"/>
      <c r="K2334" s="207"/>
      <c r="L2334" s="212"/>
      <c r="M2334" s="213"/>
      <c r="N2334" s="214"/>
      <c r="O2334" s="214"/>
      <c r="P2334" s="214"/>
      <c r="Q2334" s="214"/>
      <c r="R2334" s="214"/>
      <c r="S2334" s="214"/>
      <c r="T2334" s="215"/>
      <c r="AT2334" s="216" t="s">
        <v>211</v>
      </c>
      <c r="AU2334" s="216" t="s">
        <v>86</v>
      </c>
      <c r="AV2334" s="13" t="s">
        <v>84</v>
      </c>
      <c r="AW2334" s="13" t="s">
        <v>32</v>
      </c>
      <c r="AX2334" s="13" t="s">
        <v>76</v>
      </c>
      <c r="AY2334" s="216" t="s">
        <v>200</v>
      </c>
    </row>
    <row r="2335" spans="1:65" s="13" customFormat="1" ht="11.25">
      <c r="B2335" s="206"/>
      <c r="C2335" s="207"/>
      <c r="D2335" s="208" t="s">
        <v>211</v>
      </c>
      <c r="E2335" s="209" t="s">
        <v>1</v>
      </c>
      <c r="F2335" s="210" t="s">
        <v>895</v>
      </c>
      <c r="G2335" s="207"/>
      <c r="H2335" s="209" t="s">
        <v>1</v>
      </c>
      <c r="I2335" s="211"/>
      <c r="J2335" s="207"/>
      <c r="K2335" s="207"/>
      <c r="L2335" s="212"/>
      <c r="M2335" s="213"/>
      <c r="N2335" s="214"/>
      <c r="O2335" s="214"/>
      <c r="P2335" s="214"/>
      <c r="Q2335" s="214"/>
      <c r="R2335" s="214"/>
      <c r="S2335" s="214"/>
      <c r="T2335" s="215"/>
      <c r="AT2335" s="216" t="s">
        <v>211</v>
      </c>
      <c r="AU2335" s="216" t="s">
        <v>86</v>
      </c>
      <c r="AV2335" s="13" t="s">
        <v>84</v>
      </c>
      <c r="AW2335" s="13" t="s">
        <v>32</v>
      </c>
      <c r="AX2335" s="13" t="s">
        <v>76</v>
      </c>
      <c r="AY2335" s="216" t="s">
        <v>200</v>
      </c>
    </row>
    <row r="2336" spans="1:65" s="14" customFormat="1" ht="11.25">
      <c r="B2336" s="217"/>
      <c r="C2336" s="218"/>
      <c r="D2336" s="208" t="s">
        <v>211</v>
      </c>
      <c r="E2336" s="219" t="s">
        <v>1</v>
      </c>
      <c r="F2336" s="220" t="s">
        <v>2802</v>
      </c>
      <c r="G2336" s="218"/>
      <c r="H2336" s="221">
        <v>14.15</v>
      </c>
      <c r="I2336" s="222"/>
      <c r="J2336" s="218"/>
      <c r="K2336" s="218"/>
      <c r="L2336" s="223"/>
      <c r="M2336" s="224"/>
      <c r="N2336" s="225"/>
      <c r="O2336" s="225"/>
      <c r="P2336" s="225"/>
      <c r="Q2336" s="225"/>
      <c r="R2336" s="225"/>
      <c r="S2336" s="225"/>
      <c r="T2336" s="226"/>
      <c r="AT2336" s="227" t="s">
        <v>211</v>
      </c>
      <c r="AU2336" s="227" t="s">
        <v>86</v>
      </c>
      <c r="AV2336" s="14" t="s">
        <v>86</v>
      </c>
      <c r="AW2336" s="14" t="s">
        <v>32</v>
      </c>
      <c r="AX2336" s="14" t="s">
        <v>76</v>
      </c>
      <c r="AY2336" s="227" t="s">
        <v>200</v>
      </c>
    </row>
    <row r="2337" spans="1:65" s="13" customFormat="1" ht="11.25">
      <c r="B2337" s="206"/>
      <c r="C2337" s="207"/>
      <c r="D2337" s="208" t="s">
        <v>211</v>
      </c>
      <c r="E2337" s="209" t="s">
        <v>1</v>
      </c>
      <c r="F2337" s="210" t="s">
        <v>897</v>
      </c>
      <c r="G2337" s="207"/>
      <c r="H2337" s="209" t="s">
        <v>1</v>
      </c>
      <c r="I2337" s="211"/>
      <c r="J2337" s="207"/>
      <c r="K2337" s="207"/>
      <c r="L2337" s="212"/>
      <c r="M2337" s="213"/>
      <c r="N2337" s="214"/>
      <c r="O2337" s="214"/>
      <c r="P2337" s="214"/>
      <c r="Q2337" s="214"/>
      <c r="R2337" s="214"/>
      <c r="S2337" s="214"/>
      <c r="T2337" s="215"/>
      <c r="AT2337" s="216" t="s">
        <v>211</v>
      </c>
      <c r="AU2337" s="216" t="s">
        <v>86</v>
      </c>
      <c r="AV2337" s="13" t="s">
        <v>84</v>
      </c>
      <c r="AW2337" s="13" t="s">
        <v>32</v>
      </c>
      <c r="AX2337" s="13" t="s">
        <v>76</v>
      </c>
      <c r="AY2337" s="216" t="s">
        <v>200</v>
      </c>
    </row>
    <row r="2338" spans="1:65" s="14" customFormat="1" ht="11.25">
      <c r="B2338" s="217"/>
      <c r="C2338" s="218"/>
      <c r="D2338" s="208" t="s">
        <v>211</v>
      </c>
      <c r="E2338" s="219" t="s">
        <v>1</v>
      </c>
      <c r="F2338" s="220" t="s">
        <v>2803</v>
      </c>
      <c r="G2338" s="218"/>
      <c r="H2338" s="221">
        <v>22.05</v>
      </c>
      <c r="I2338" s="222"/>
      <c r="J2338" s="218"/>
      <c r="K2338" s="218"/>
      <c r="L2338" s="223"/>
      <c r="M2338" s="224"/>
      <c r="N2338" s="225"/>
      <c r="O2338" s="225"/>
      <c r="P2338" s="225"/>
      <c r="Q2338" s="225"/>
      <c r="R2338" s="225"/>
      <c r="S2338" s="225"/>
      <c r="T2338" s="226"/>
      <c r="AT2338" s="227" t="s">
        <v>211</v>
      </c>
      <c r="AU2338" s="227" t="s">
        <v>86</v>
      </c>
      <c r="AV2338" s="14" t="s">
        <v>86</v>
      </c>
      <c r="AW2338" s="14" t="s">
        <v>32</v>
      </c>
      <c r="AX2338" s="14" t="s">
        <v>76</v>
      </c>
      <c r="AY2338" s="227" t="s">
        <v>200</v>
      </c>
    </row>
    <row r="2339" spans="1:65" s="15" customFormat="1" ht="11.25">
      <c r="B2339" s="228"/>
      <c r="C2339" s="229"/>
      <c r="D2339" s="208" t="s">
        <v>211</v>
      </c>
      <c r="E2339" s="230" t="s">
        <v>1</v>
      </c>
      <c r="F2339" s="231" t="s">
        <v>219</v>
      </c>
      <c r="G2339" s="229"/>
      <c r="H2339" s="232">
        <v>36.200000000000003</v>
      </c>
      <c r="I2339" s="233"/>
      <c r="J2339" s="229"/>
      <c r="K2339" s="229"/>
      <c r="L2339" s="234"/>
      <c r="M2339" s="235"/>
      <c r="N2339" s="236"/>
      <c r="O2339" s="236"/>
      <c r="P2339" s="236"/>
      <c r="Q2339" s="236"/>
      <c r="R2339" s="236"/>
      <c r="S2339" s="236"/>
      <c r="T2339" s="237"/>
      <c r="AT2339" s="238" t="s">
        <v>211</v>
      </c>
      <c r="AU2339" s="238" t="s">
        <v>86</v>
      </c>
      <c r="AV2339" s="15" t="s">
        <v>207</v>
      </c>
      <c r="AW2339" s="15" t="s">
        <v>32</v>
      </c>
      <c r="AX2339" s="15" t="s">
        <v>84</v>
      </c>
      <c r="AY2339" s="238" t="s">
        <v>200</v>
      </c>
    </row>
    <row r="2340" spans="1:65" s="14" customFormat="1" ht="11.25">
      <c r="B2340" s="217"/>
      <c r="C2340" s="218"/>
      <c r="D2340" s="208" t="s">
        <v>211</v>
      </c>
      <c r="E2340" s="218"/>
      <c r="F2340" s="220" t="s">
        <v>2804</v>
      </c>
      <c r="G2340" s="218"/>
      <c r="H2340" s="221">
        <v>41.63</v>
      </c>
      <c r="I2340" s="222"/>
      <c r="J2340" s="218"/>
      <c r="K2340" s="218"/>
      <c r="L2340" s="223"/>
      <c r="M2340" s="224"/>
      <c r="N2340" s="225"/>
      <c r="O2340" s="225"/>
      <c r="P2340" s="225"/>
      <c r="Q2340" s="225"/>
      <c r="R2340" s="225"/>
      <c r="S2340" s="225"/>
      <c r="T2340" s="226"/>
      <c r="AT2340" s="227" t="s">
        <v>211</v>
      </c>
      <c r="AU2340" s="227" t="s">
        <v>86</v>
      </c>
      <c r="AV2340" s="14" t="s">
        <v>86</v>
      </c>
      <c r="AW2340" s="14" t="s">
        <v>4</v>
      </c>
      <c r="AX2340" s="14" t="s">
        <v>84</v>
      </c>
      <c r="AY2340" s="227" t="s">
        <v>200</v>
      </c>
    </row>
    <row r="2341" spans="1:65" s="2" customFormat="1" ht="21.75" customHeight="1">
      <c r="A2341" s="35"/>
      <c r="B2341" s="36"/>
      <c r="C2341" s="188" t="s">
        <v>2805</v>
      </c>
      <c r="D2341" s="188" t="s">
        <v>202</v>
      </c>
      <c r="E2341" s="189" t="s">
        <v>2806</v>
      </c>
      <c r="F2341" s="190" t="s">
        <v>2807</v>
      </c>
      <c r="G2341" s="191" t="s">
        <v>415</v>
      </c>
      <c r="H2341" s="192">
        <v>20</v>
      </c>
      <c r="I2341" s="193"/>
      <c r="J2341" s="194">
        <f>ROUND(I2341*H2341,2)</f>
        <v>0</v>
      </c>
      <c r="K2341" s="190" t="s">
        <v>206</v>
      </c>
      <c r="L2341" s="40"/>
      <c r="M2341" s="195" t="s">
        <v>1</v>
      </c>
      <c r="N2341" s="196" t="s">
        <v>41</v>
      </c>
      <c r="O2341" s="72"/>
      <c r="P2341" s="197">
        <f>O2341*H2341</f>
        <v>0</v>
      </c>
      <c r="Q2341" s="197">
        <v>4.0000000000000003E-5</v>
      </c>
      <c r="R2341" s="197">
        <f>Q2341*H2341</f>
        <v>8.0000000000000004E-4</v>
      </c>
      <c r="S2341" s="197">
        <v>0</v>
      </c>
      <c r="T2341" s="198">
        <f>S2341*H2341</f>
        <v>0</v>
      </c>
      <c r="U2341" s="35"/>
      <c r="V2341" s="35"/>
      <c r="W2341" s="35"/>
      <c r="X2341" s="35"/>
      <c r="Y2341" s="35"/>
      <c r="Z2341" s="35"/>
      <c r="AA2341" s="35"/>
      <c r="AB2341" s="35"/>
      <c r="AC2341" s="35"/>
      <c r="AD2341" s="35"/>
      <c r="AE2341" s="35"/>
      <c r="AR2341" s="199" t="s">
        <v>314</v>
      </c>
      <c r="AT2341" s="199" t="s">
        <v>202</v>
      </c>
      <c r="AU2341" s="199" t="s">
        <v>86</v>
      </c>
      <c r="AY2341" s="18" t="s">
        <v>200</v>
      </c>
      <c r="BE2341" s="200">
        <f>IF(N2341="základní",J2341,0)</f>
        <v>0</v>
      </c>
      <c r="BF2341" s="200">
        <f>IF(N2341="snížená",J2341,0)</f>
        <v>0</v>
      </c>
      <c r="BG2341" s="200">
        <f>IF(N2341="zákl. přenesená",J2341,0)</f>
        <v>0</v>
      </c>
      <c r="BH2341" s="200">
        <f>IF(N2341="sníž. přenesená",J2341,0)</f>
        <v>0</v>
      </c>
      <c r="BI2341" s="200">
        <f>IF(N2341="nulová",J2341,0)</f>
        <v>0</v>
      </c>
      <c r="BJ2341" s="18" t="s">
        <v>84</v>
      </c>
      <c r="BK2341" s="200">
        <f>ROUND(I2341*H2341,2)</f>
        <v>0</v>
      </c>
      <c r="BL2341" s="18" t="s">
        <v>314</v>
      </c>
      <c r="BM2341" s="199" t="s">
        <v>2808</v>
      </c>
    </row>
    <row r="2342" spans="1:65" s="2" customFormat="1" ht="11.25">
      <c r="A2342" s="35"/>
      <c r="B2342" s="36"/>
      <c r="C2342" s="37"/>
      <c r="D2342" s="201" t="s">
        <v>209</v>
      </c>
      <c r="E2342" s="37"/>
      <c r="F2342" s="202" t="s">
        <v>2809</v>
      </c>
      <c r="G2342" s="37"/>
      <c r="H2342" s="37"/>
      <c r="I2342" s="203"/>
      <c r="J2342" s="37"/>
      <c r="K2342" s="37"/>
      <c r="L2342" s="40"/>
      <c r="M2342" s="204"/>
      <c r="N2342" s="205"/>
      <c r="O2342" s="72"/>
      <c r="P2342" s="72"/>
      <c r="Q2342" s="72"/>
      <c r="R2342" s="72"/>
      <c r="S2342" s="72"/>
      <c r="T2342" s="73"/>
      <c r="U2342" s="35"/>
      <c r="V2342" s="35"/>
      <c r="W2342" s="35"/>
      <c r="X2342" s="35"/>
      <c r="Y2342" s="35"/>
      <c r="Z2342" s="35"/>
      <c r="AA2342" s="35"/>
      <c r="AB2342" s="35"/>
      <c r="AC2342" s="35"/>
      <c r="AD2342" s="35"/>
      <c r="AE2342" s="35"/>
      <c r="AT2342" s="18" t="s">
        <v>209</v>
      </c>
      <c r="AU2342" s="18" t="s">
        <v>86</v>
      </c>
    </row>
    <row r="2343" spans="1:65" s="2" customFormat="1" ht="16.5" customHeight="1">
      <c r="A2343" s="35"/>
      <c r="B2343" s="36"/>
      <c r="C2343" s="250" t="s">
        <v>2810</v>
      </c>
      <c r="D2343" s="250" t="s">
        <v>302</v>
      </c>
      <c r="E2343" s="251" t="s">
        <v>2811</v>
      </c>
      <c r="F2343" s="252" t="s">
        <v>2812</v>
      </c>
      <c r="G2343" s="253" t="s">
        <v>415</v>
      </c>
      <c r="H2343" s="254">
        <v>22</v>
      </c>
      <c r="I2343" s="255"/>
      <c r="J2343" s="256">
        <f>ROUND(I2343*H2343,2)</f>
        <v>0</v>
      </c>
      <c r="K2343" s="252" t="s">
        <v>1</v>
      </c>
      <c r="L2343" s="257"/>
      <c r="M2343" s="258" t="s">
        <v>1</v>
      </c>
      <c r="N2343" s="259" t="s">
        <v>41</v>
      </c>
      <c r="O2343" s="72"/>
      <c r="P2343" s="197">
        <f>O2343*H2343</f>
        <v>0</v>
      </c>
      <c r="Q2343" s="197">
        <v>1.7000000000000001E-4</v>
      </c>
      <c r="R2343" s="197">
        <f>Q2343*H2343</f>
        <v>3.7400000000000003E-3</v>
      </c>
      <c r="S2343" s="197">
        <v>0</v>
      </c>
      <c r="T2343" s="198">
        <f>S2343*H2343</f>
        <v>0</v>
      </c>
      <c r="U2343" s="35"/>
      <c r="V2343" s="35"/>
      <c r="W2343" s="35"/>
      <c r="X2343" s="35"/>
      <c r="Y2343" s="35"/>
      <c r="Z2343" s="35"/>
      <c r="AA2343" s="35"/>
      <c r="AB2343" s="35"/>
      <c r="AC2343" s="35"/>
      <c r="AD2343" s="35"/>
      <c r="AE2343" s="35"/>
      <c r="AR2343" s="199" t="s">
        <v>441</v>
      </c>
      <c r="AT2343" s="199" t="s">
        <v>302</v>
      </c>
      <c r="AU2343" s="199" t="s">
        <v>86</v>
      </c>
      <c r="AY2343" s="18" t="s">
        <v>200</v>
      </c>
      <c r="BE2343" s="200">
        <f>IF(N2343="základní",J2343,0)</f>
        <v>0</v>
      </c>
      <c r="BF2343" s="200">
        <f>IF(N2343="snížená",J2343,0)</f>
        <v>0</v>
      </c>
      <c r="BG2343" s="200">
        <f>IF(N2343="zákl. přenesená",J2343,0)</f>
        <v>0</v>
      </c>
      <c r="BH2343" s="200">
        <f>IF(N2343="sníž. přenesená",J2343,0)</f>
        <v>0</v>
      </c>
      <c r="BI2343" s="200">
        <f>IF(N2343="nulová",J2343,0)</f>
        <v>0</v>
      </c>
      <c r="BJ2343" s="18" t="s">
        <v>84</v>
      </c>
      <c r="BK2343" s="200">
        <f>ROUND(I2343*H2343,2)</f>
        <v>0</v>
      </c>
      <c r="BL2343" s="18" t="s">
        <v>314</v>
      </c>
      <c r="BM2343" s="199" t="s">
        <v>2813</v>
      </c>
    </row>
    <row r="2344" spans="1:65" s="14" customFormat="1" ht="11.25">
      <c r="B2344" s="217"/>
      <c r="C2344" s="218"/>
      <c r="D2344" s="208" t="s">
        <v>211</v>
      </c>
      <c r="E2344" s="218"/>
      <c r="F2344" s="220" t="s">
        <v>2814</v>
      </c>
      <c r="G2344" s="218"/>
      <c r="H2344" s="221">
        <v>22</v>
      </c>
      <c r="I2344" s="222"/>
      <c r="J2344" s="218"/>
      <c r="K2344" s="218"/>
      <c r="L2344" s="223"/>
      <c r="M2344" s="224"/>
      <c r="N2344" s="225"/>
      <c r="O2344" s="225"/>
      <c r="P2344" s="225"/>
      <c r="Q2344" s="225"/>
      <c r="R2344" s="225"/>
      <c r="S2344" s="225"/>
      <c r="T2344" s="226"/>
      <c r="AT2344" s="227" t="s">
        <v>211</v>
      </c>
      <c r="AU2344" s="227" t="s">
        <v>86</v>
      </c>
      <c r="AV2344" s="14" t="s">
        <v>86</v>
      </c>
      <c r="AW2344" s="14" t="s">
        <v>4</v>
      </c>
      <c r="AX2344" s="14" t="s">
        <v>84</v>
      </c>
      <c r="AY2344" s="227" t="s">
        <v>200</v>
      </c>
    </row>
    <row r="2345" spans="1:65" s="2" customFormat="1" ht="16.5" customHeight="1">
      <c r="A2345" s="35"/>
      <c r="B2345" s="36"/>
      <c r="C2345" s="188" t="s">
        <v>2815</v>
      </c>
      <c r="D2345" s="188" t="s">
        <v>202</v>
      </c>
      <c r="E2345" s="189" t="s">
        <v>2816</v>
      </c>
      <c r="F2345" s="190" t="s">
        <v>2817</v>
      </c>
      <c r="G2345" s="191" t="s">
        <v>101</v>
      </c>
      <c r="H2345" s="192">
        <v>194.49</v>
      </c>
      <c r="I2345" s="193"/>
      <c r="J2345" s="194">
        <f>ROUND(I2345*H2345,2)</f>
        <v>0</v>
      </c>
      <c r="K2345" s="190" t="s">
        <v>1</v>
      </c>
      <c r="L2345" s="40"/>
      <c r="M2345" s="195" t="s">
        <v>1</v>
      </c>
      <c r="N2345" s="196" t="s">
        <v>41</v>
      </c>
      <c r="O2345" s="72"/>
      <c r="P2345" s="197">
        <f>O2345*H2345</f>
        <v>0</v>
      </c>
      <c r="Q2345" s="197">
        <v>1.1440000000000001E-2</v>
      </c>
      <c r="R2345" s="197">
        <f>Q2345*H2345</f>
        <v>2.2249656</v>
      </c>
      <c r="S2345" s="197">
        <v>0</v>
      </c>
      <c r="T2345" s="198">
        <f>S2345*H2345</f>
        <v>0</v>
      </c>
      <c r="U2345" s="35"/>
      <c r="V2345" s="35"/>
      <c r="W2345" s="35"/>
      <c r="X2345" s="35"/>
      <c r="Y2345" s="35"/>
      <c r="Z2345" s="35"/>
      <c r="AA2345" s="35"/>
      <c r="AB2345" s="35"/>
      <c r="AC2345" s="35"/>
      <c r="AD2345" s="35"/>
      <c r="AE2345" s="35"/>
      <c r="AR2345" s="199" t="s">
        <v>314</v>
      </c>
      <c r="AT2345" s="199" t="s">
        <v>202</v>
      </c>
      <c r="AU2345" s="199" t="s">
        <v>86</v>
      </c>
      <c r="AY2345" s="18" t="s">
        <v>200</v>
      </c>
      <c r="BE2345" s="200">
        <f>IF(N2345="základní",J2345,0)</f>
        <v>0</v>
      </c>
      <c r="BF2345" s="200">
        <f>IF(N2345="snížená",J2345,0)</f>
        <v>0</v>
      </c>
      <c r="BG2345" s="200">
        <f>IF(N2345="zákl. přenesená",J2345,0)</f>
        <v>0</v>
      </c>
      <c r="BH2345" s="200">
        <f>IF(N2345="sníž. přenesená",J2345,0)</f>
        <v>0</v>
      </c>
      <c r="BI2345" s="200">
        <f>IF(N2345="nulová",J2345,0)</f>
        <v>0</v>
      </c>
      <c r="BJ2345" s="18" t="s">
        <v>84</v>
      </c>
      <c r="BK2345" s="200">
        <f>ROUND(I2345*H2345,2)</f>
        <v>0</v>
      </c>
      <c r="BL2345" s="18" t="s">
        <v>314</v>
      </c>
      <c r="BM2345" s="199" t="s">
        <v>2818</v>
      </c>
    </row>
    <row r="2346" spans="1:65" s="14" customFormat="1" ht="11.25">
      <c r="B2346" s="217"/>
      <c r="C2346" s="218"/>
      <c r="D2346" s="208" t="s">
        <v>211</v>
      </c>
      <c r="E2346" s="219" t="s">
        <v>1</v>
      </c>
      <c r="F2346" s="220" t="s">
        <v>134</v>
      </c>
      <c r="G2346" s="218"/>
      <c r="H2346" s="221">
        <v>194.49</v>
      </c>
      <c r="I2346" s="222"/>
      <c r="J2346" s="218"/>
      <c r="K2346" s="218"/>
      <c r="L2346" s="223"/>
      <c r="M2346" s="224"/>
      <c r="N2346" s="225"/>
      <c r="O2346" s="225"/>
      <c r="P2346" s="225"/>
      <c r="Q2346" s="225"/>
      <c r="R2346" s="225"/>
      <c r="S2346" s="225"/>
      <c r="T2346" s="226"/>
      <c r="AT2346" s="227" t="s">
        <v>211</v>
      </c>
      <c r="AU2346" s="227" t="s">
        <v>86</v>
      </c>
      <c r="AV2346" s="14" t="s">
        <v>86</v>
      </c>
      <c r="AW2346" s="14" t="s">
        <v>32</v>
      </c>
      <c r="AX2346" s="14" t="s">
        <v>84</v>
      </c>
      <c r="AY2346" s="227" t="s">
        <v>200</v>
      </c>
    </row>
    <row r="2347" spans="1:65" s="2" customFormat="1" ht="16.5" customHeight="1">
      <c r="A2347" s="35"/>
      <c r="B2347" s="36"/>
      <c r="C2347" s="250" t="s">
        <v>2819</v>
      </c>
      <c r="D2347" s="250" t="s">
        <v>302</v>
      </c>
      <c r="E2347" s="251" t="s">
        <v>2820</v>
      </c>
      <c r="F2347" s="252" t="s">
        <v>2821</v>
      </c>
      <c r="G2347" s="253" t="s">
        <v>101</v>
      </c>
      <c r="H2347" s="254">
        <v>213.93899999999999</v>
      </c>
      <c r="I2347" s="255"/>
      <c r="J2347" s="256">
        <f>ROUND(I2347*H2347,2)</f>
        <v>0</v>
      </c>
      <c r="K2347" s="252" t="s">
        <v>1</v>
      </c>
      <c r="L2347" s="257"/>
      <c r="M2347" s="258" t="s">
        <v>1</v>
      </c>
      <c r="N2347" s="259" t="s">
        <v>41</v>
      </c>
      <c r="O2347" s="72"/>
      <c r="P2347" s="197">
        <f>O2347*H2347</f>
        <v>0</v>
      </c>
      <c r="Q2347" s="197">
        <v>0.02</v>
      </c>
      <c r="R2347" s="197">
        <f>Q2347*H2347</f>
        <v>4.2787800000000002</v>
      </c>
      <c r="S2347" s="197">
        <v>0</v>
      </c>
      <c r="T2347" s="198">
        <f>S2347*H2347</f>
        <v>0</v>
      </c>
      <c r="U2347" s="35"/>
      <c r="V2347" s="35"/>
      <c r="W2347" s="35"/>
      <c r="X2347" s="35"/>
      <c r="Y2347" s="35"/>
      <c r="Z2347" s="35"/>
      <c r="AA2347" s="35"/>
      <c r="AB2347" s="35"/>
      <c r="AC2347" s="35"/>
      <c r="AD2347" s="35"/>
      <c r="AE2347" s="35"/>
      <c r="AR2347" s="199" t="s">
        <v>441</v>
      </c>
      <c r="AT2347" s="199" t="s">
        <v>302</v>
      </c>
      <c r="AU2347" s="199" t="s">
        <v>86</v>
      </c>
      <c r="AY2347" s="18" t="s">
        <v>200</v>
      </c>
      <c r="BE2347" s="200">
        <f>IF(N2347="základní",J2347,0)</f>
        <v>0</v>
      </c>
      <c r="BF2347" s="200">
        <f>IF(N2347="snížená",J2347,0)</f>
        <v>0</v>
      </c>
      <c r="BG2347" s="200">
        <f>IF(N2347="zákl. přenesená",J2347,0)</f>
        <v>0</v>
      </c>
      <c r="BH2347" s="200">
        <f>IF(N2347="sníž. přenesená",J2347,0)</f>
        <v>0</v>
      </c>
      <c r="BI2347" s="200">
        <f>IF(N2347="nulová",J2347,0)</f>
        <v>0</v>
      </c>
      <c r="BJ2347" s="18" t="s">
        <v>84</v>
      </c>
      <c r="BK2347" s="200">
        <f>ROUND(I2347*H2347,2)</f>
        <v>0</v>
      </c>
      <c r="BL2347" s="18" t="s">
        <v>314</v>
      </c>
      <c r="BM2347" s="199" t="s">
        <v>2822</v>
      </c>
    </row>
    <row r="2348" spans="1:65" s="14" customFormat="1" ht="11.25">
      <c r="B2348" s="217"/>
      <c r="C2348" s="218"/>
      <c r="D2348" s="208" t="s">
        <v>211</v>
      </c>
      <c r="E2348" s="219" t="s">
        <v>1</v>
      </c>
      <c r="F2348" s="220" t="s">
        <v>134</v>
      </c>
      <c r="G2348" s="218"/>
      <c r="H2348" s="221">
        <v>194.49</v>
      </c>
      <c r="I2348" s="222"/>
      <c r="J2348" s="218"/>
      <c r="K2348" s="218"/>
      <c r="L2348" s="223"/>
      <c r="M2348" s="224"/>
      <c r="N2348" s="225"/>
      <c r="O2348" s="225"/>
      <c r="P2348" s="225"/>
      <c r="Q2348" s="225"/>
      <c r="R2348" s="225"/>
      <c r="S2348" s="225"/>
      <c r="T2348" s="226"/>
      <c r="AT2348" s="227" t="s">
        <v>211</v>
      </c>
      <c r="AU2348" s="227" t="s">
        <v>86</v>
      </c>
      <c r="AV2348" s="14" t="s">
        <v>86</v>
      </c>
      <c r="AW2348" s="14" t="s">
        <v>32</v>
      </c>
      <c r="AX2348" s="14" t="s">
        <v>84</v>
      </c>
      <c r="AY2348" s="227" t="s">
        <v>200</v>
      </c>
    </row>
    <row r="2349" spans="1:65" s="14" customFormat="1" ht="11.25">
      <c r="B2349" s="217"/>
      <c r="C2349" s="218"/>
      <c r="D2349" s="208" t="s">
        <v>211</v>
      </c>
      <c r="E2349" s="218"/>
      <c r="F2349" s="220" t="s">
        <v>2823</v>
      </c>
      <c r="G2349" s="218"/>
      <c r="H2349" s="221">
        <v>213.93899999999999</v>
      </c>
      <c r="I2349" s="222"/>
      <c r="J2349" s="218"/>
      <c r="K2349" s="218"/>
      <c r="L2349" s="223"/>
      <c r="M2349" s="224"/>
      <c r="N2349" s="225"/>
      <c r="O2349" s="225"/>
      <c r="P2349" s="225"/>
      <c r="Q2349" s="225"/>
      <c r="R2349" s="225"/>
      <c r="S2349" s="225"/>
      <c r="T2349" s="226"/>
      <c r="AT2349" s="227" t="s">
        <v>211</v>
      </c>
      <c r="AU2349" s="227" t="s">
        <v>86</v>
      </c>
      <c r="AV2349" s="14" t="s">
        <v>86</v>
      </c>
      <c r="AW2349" s="14" t="s">
        <v>4</v>
      </c>
      <c r="AX2349" s="14" t="s">
        <v>84</v>
      </c>
      <c r="AY2349" s="227" t="s">
        <v>200</v>
      </c>
    </row>
    <row r="2350" spans="1:65" s="2" customFormat="1" ht="24.2" customHeight="1">
      <c r="A2350" s="35"/>
      <c r="B2350" s="36"/>
      <c r="C2350" s="188" t="s">
        <v>2824</v>
      </c>
      <c r="D2350" s="188" t="s">
        <v>202</v>
      </c>
      <c r="E2350" s="189" t="s">
        <v>2825</v>
      </c>
      <c r="F2350" s="190" t="s">
        <v>2826</v>
      </c>
      <c r="G2350" s="191" t="s">
        <v>101</v>
      </c>
      <c r="H2350" s="192">
        <v>381.834</v>
      </c>
      <c r="I2350" s="193"/>
      <c r="J2350" s="194">
        <f>ROUND(I2350*H2350,2)</f>
        <v>0</v>
      </c>
      <c r="K2350" s="190" t="s">
        <v>1</v>
      </c>
      <c r="L2350" s="40"/>
      <c r="M2350" s="195" t="s">
        <v>1</v>
      </c>
      <c r="N2350" s="196" t="s">
        <v>41</v>
      </c>
      <c r="O2350" s="72"/>
      <c r="P2350" s="197">
        <f>O2350*H2350</f>
        <v>0</v>
      </c>
      <c r="Q2350" s="197">
        <v>1.1440000000000001E-2</v>
      </c>
      <c r="R2350" s="197">
        <f>Q2350*H2350</f>
        <v>4.3681809600000001</v>
      </c>
      <c r="S2350" s="197">
        <v>0</v>
      </c>
      <c r="T2350" s="198">
        <f>S2350*H2350</f>
        <v>0</v>
      </c>
      <c r="U2350" s="35"/>
      <c r="V2350" s="35"/>
      <c r="W2350" s="35"/>
      <c r="X2350" s="35"/>
      <c r="Y2350" s="35"/>
      <c r="Z2350" s="35"/>
      <c r="AA2350" s="35"/>
      <c r="AB2350" s="35"/>
      <c r="AC2350" s="35"/>
      <c r="AD2350" s="35"/>
      <c r="AE2350" s="35"/>
      <c r="AR2350" s="199" t="s">
        <v>314</v>
      </c>
      <c r="AT2350" s="199" t="s">
        <v>202</v>
      </c>
      <c r="AU2350" s="199" t="s">
        <v>86</v>
      </c>
      <c r="AY2350" s="18" t="s">
        <v>200</v>
      </c>
      <c r="BE2350" s="200">
        <f>IF(N2350="základní",J2350,0)</f>
        <v>0</v>
      </c>
      <c r="BF2350" s="200">
        <f>IF(N2350="snížená",J2350,0)</f>
        <v>0</v>
      </c>
      <c r="BG2350" s="200">
        <f>IF(N2350="zákl. přenesená",J2350,0)</f>
        <v>0</v>
      </c>
      <c r="BH2350" s="200">
        <f>IF(N2350="sníž. přenesená",J2350,0)</f>
        <v>0</v>
      </c>
      <c r="BI2350" s="200">
        <f>IF(N2350="nulová",J2350,0)</f>
        <v>0</v>
      </c>
      <c r="BJ2350" s="18" t="s">
        <v>84</v>
      </c>
      <c r="BK2350" s="200">
        <f>ROUND(I2350*H2350,2)</f>
        <v>0</v>
      </c>
      <c r="BL2350" s="18" t="s">
        <v>314</v>
      </c>
      <c r="BM2350" s="199" t="s">
        <v>2827</v>
      </c>
    </row>
    <row r="2351" spans="1:65" s="14" customFormat="1" ht="11.25">
      <c r="B2351" s="217"/>
      <c r="C2351" s="218"/>
      <c r="D2351" s="208" t="s">
        <v>211</v>
      </c>
      <c r="E2351" s="219" t="s">
        <v>1</v>
      </c>
      <c r="F2351" s="220" t="s">
        <v>143</v>
      </c>
      <c r="G2351" s="218"/>
      <c r="H2351" s="221">
        <v>381.834</v>
      </c>
      <c r="I2351" s="222"/>
      <c r="J2351" s="218"/>
      <c r="K2351" s="218"/>
      <c r="L2351" s="223"/>
      <c r="M2351" s="224"/>
      <c r="N2351" s="225"/>
      <c r="O2351" s="225"/>
      <c r="P2351" s="225"/>
      <c r="Q2351" s="225"/>
      <c r="R2351" s="225"/>
      <c r="S2351" s="225"/>
      <c r="T2351" s="226"/>
      <c r="AT2351" s="227" t="s">
        <v>211</v>
      </c>
      <c r="AU2351" s="227" t="s">
        <v>86</v>
      </c>
      <c r="AV2351" s="14" t="s">
        <v>86</v>
      </c>
      <c r="AW2351" s="14" t="s">
        <v>32</v>
      </c>
      <c r="AX2351" s="14" t="s">
        <v>84</v>
      </c>
      <c r="AY2351" s="227" t="s">
        <v>200</v>
      </c>
    </row>
    <row r="2352" spans="1:65" s="2" customFormat="1" ht="24.2" customHeight="1">
      <c r="A2352" s="35"/>
      <c r="B2352" s="36"/>
      <c r="C2352" s="250" t="s">
        <v>2828</v>
      </c>
      <c r="D2352" s="250" t="s">
        <v>302</v>
      </c>
      <c r="E2352" s="251" t="s">
        <v>2829</v>
      </c>
      <c r="F2352" s="252" t="s">
        <v>2830</v>
      </c>
      <c r="G2352" s="253" t="s">
        <v>101</v>
      </c>
      <c r="H2352" s="254">
        <v>420.017</v>
      </c>
      <c r="I2352" s="255"/>
      <c r="J2352" s="256">
        <f>ROUND(I2352*H2352,2)</f>
        <v>0</v>
      </c>
      <c r="K2352" s="252" t="s">
        <v>1</v>
      </c>
      <c r="L2352" s="257"/>
      <c r="M2352" s="258" t="s">
        <v>1</v>
      </c>
      <c r="N2352" s="259" t="s">
        <v>41</v>
      </c>
      <c r="O2352" s="72"/>
      <c r="P2352" s="197">
        <f>O2352*H2352</f>
        <v>0</v>
      </c>
      <c r="Q2352" s="197">
        <v>0.02</v>
      </c>
      <c r="R2352" s="197">
        <f>Q2352*H2352</f>
        <v>8.4003399999999999</v>
      </c>
      <c r="S2352" s="197">
        <v>0</v>
      </c>
      <c r="T2352" s="198">
        <f>S2352*H2352</f>
        <v>0</v>
      </c>
      <c r="U2352" s="35"/>
      <c r="V2352" s="35"/>
      <c r="W2352" s="35"/>
      <c r="X2352" s="35"/>
      <c r="Y2352" s="35"/>
      <c r="Z2352" s="35"/>
      <c r="AA2352" s="35"/>
      <c r="AB2352" s="35"/>
      <c r="AC2352" s="35"/>
      <c r="AD2352" s="35"/>
      <c r="AE2352" s="35"/>
      <c r="AR2352" s="199" t="s">
        <v>441</v>
      </c>
      <c r="AT2352" s="199" t="s">
        <v>302</v>
      </c>
      <c r="AU2352" s="199" t="s">
        <v>86</v>
      </c>
      <c r="AY2352" s="18" t="s">
        <v>200</v>
      </c>
      <c r="BE2352" s="200">
        <f>IF(N2352="základní",J2352,0)</f>
        <v>0</v>
      </c>
      <c r="BF2352" s="200">
        <f>IF(N2352="snížená",J2352,0)</f>
        <v>0</v>
      </c>
      <c r="BG2352" s="200">
        <f>IF(N2352="zákl. přenesená",J2352,0)</f>
        <v>0</v>
      </c>
      <c r="BH2352" s="200">
        <f>IF(N2352="sníž. přenesená",J2352,0)</f>
        <v>0</v>
      </c>
      <c r="BI2352" s="200">
        <f>IF(N2352="nulová",J2352,0)</f>
        <v>0</v>
      </c>
      <c r="BJ2352" s="18" t="s">
        <v>84</v>
      </c>
      <c r="BK2352" s="200">
        <f>ROUND(I2352*H2352,2)</f>
        <v>0</v>
      </c>
      <c r="BL2352" s="18" t="s">
        <v>314</v>
      </c>
      <c r="BM2352" s="199" t="s">
        <v>2831</v>
      </c>
    </row>
    <row r="2353" spans="1:65" s="14" customFormat="1" ht="11.25">
      <c r="B2353" s="217"/>
      <c r="C2353" s="218"/>
      <c r="D2353" s="208" t="s">
        <v>211</v>
      </c>
      <c r="E2353" s="219" t="s">
        <v>1</v>
      </c>
      <c r="F2353" s="220" t="s">
        <v>143</v>
      </c>
      <c r="G2353" s="218"/>
      <c r="H2353" s="221">
        <v>381.834</v>
      </c>
      <c r="I2353" s="222"/>
      <c r="J2353" s="218"/>
      <c r="K2353" s="218"/>
      <c r="L2353" s="223"/>
      <c r="M2353" s="224"/>
      <c r="N2353" s="225"/>
      <c r="O2353" s="225"/>
      <c r="P2353" s="225"/>
      <c r="Q2353" s="225"/>
      <c r="R2353" s="225"/>
      <c r="S2353" s="225"/>
      <c r="T2353" s="226"/>
      <c r="AT2353" s="227" t="s">
        <v>211</v>
      </c>
      <c r="AU2353" s="227" t="s">
        <v>86</v>
      </c>
      <c r="AV2353" s="14" t="s">
        <v>86</v>
      </c>
      <c r="AW2353" s="14" t="s">
        <v>32</v>
      </c>
      <c r="AX2353" s="14" t="s">
        <v>84</v>
      </c>
      <c r="AY2353" s="227" t="s">
        <v>200</v>
      </c>
    </row>
    <row r="2354" spans="1:65" s="14" customFormat="1" ht="11.25">
      <c r="B2354" s="217"/>
      <c r="C2354" s="218"/>
      <c r="D2354" s="208" t="s">
        <v>211</v>
      </c>
      <c r="E2354" s="218"/>
      <c r="F2354" s="220" t="s">
        <v>2832</v>
      </c>
      <c r="G2354" s="218"/>
      <c r="H2354" s="221">
        <v>420.017</v>
      </c>
      <c r="I2354" s="222"/>
      <c r="J2354" s="218"/>
      <c r="K2354" s="218"/>
      <c r="L2354" s="223"/>
      <c r="M2354" s="224"/>
      <c r="N2354" s="225"/>
      <c r="O2354" s="225"/>
      <c r="P2354" s="225"/>
      <c r="Q2354" s="225"/>
      <c r="R2354" s="225"/>
      <c r="S2354" s="225"/>
      <c r="T2354" s="226"/>
      <c r="AT2354" s="227" t="s">
        <v>211</v>
      </c>
      <c r="AU2354" s="227" t="s">
        <v>86</v>
      </c>
      <c r="AV2354" s="14" t="s">
        <v>86</v>
      </c>
      <c r="AW2354" s="14" t="s">
        <v>4</v>
      </c>
      <c r="AX2354" s="14" t="s">
        <v>84</v>
      </c>
      <c r="AY2354" s="227" t="s">
        <v>200</v>
      </c>
    </row>
    <row r="2355" spans="1:65" s="2" customFormat="1" ht="16.5" customHeight="1">
      <c r="A2355" s="35"/>
      <c r="B2355" s="36"/>
      <c r="C2355" s="188" t="s">
        <v>2833</v>
      </c>
      <c r="D2355" s="188" t="s">
        <v>202</v>
      </c>
      <c r="E2355" s="189" t="s">
        <v>2834</v>
      </c>
      <c r="F2355" s="190" t="s">
        <v>2835</v>
      </c>
      <c r="G2355" s="191" t="s">
        <v>101</v>
      </c>
      <c r="H2355" s="192">
        <v>576.32399999999996</v>
      </c>
      <c r="I2355" s="193"/>
      <c r="J2355" s="194">
        <f>ROUND(I2355*H2355,2)</f>
        <v>0</v>
      </c>
      <c r="K2355" s="190" t="s">
        <v>206</v>
      </c>
      <c r="L2355" s="40"/>
      <c r="M2355" s="195" t="s">
        <v>1</v>
      </c>
      <c r="N2355" s="196" t="s">
        <v>41</v>
      </c>
      <c r="O2355" s="72"/>
      <c r="P2355" s="197">
        <f>O2355*H2355</f>
        <v>0</v>
      </c>
      <c r="Q2355" s="197">
        <v>1.6000000000000001E-4</v>
      </c>
      <c r="R2355" s="197">
        <f>Q2355*H2355</f>
        <v>9.2211840000000003E-2</v>
      </c>
      <c r="S2355" s="197">
        <v>0</v>
      </c>
      <c r="T2355" s="198">
        <f>S2355*H2355</f>
        <v>0</v>
      </c>
      <c r="U2355" s="35"/>
      <c r="V2355" s="35"/>
      <c r="W2355" s="35"/>
      <c r="X2355" s="35"/>
      <c r="Y2355" s="35"/>
      <c r="Z2355" s="35"/>
      <c r="AA2355" s="35"/>
      <c r="AB2355" s="35"/>
      <c r="AC2355" s="35"/>
      <c r="AD2355" s="35"/>
      <c r="AE2355" s="35"/>
      <c r="AR2355" s="199" t="s">
        <v>314</v>
      </c>
      <c r="AT2355" s="199" t="s">
        <v>202</v>
      </c>
      <c r="AU2355" s="199" t="s">
        <v>86</v>
      </c>
      <c r="AY2355" s="18" t="s">
        <v>200</v>
      </c>
      <c r="BE2355" s="200">
        <f>IF(N2355="základní",J2355,0)</f>
        <v>0</v>
      </c>
      <c r="BF2355" s="200">
        <f>IF(N2355="snížená",J2355,0)</f>
        <v>0</v>
      </c>
      <c r="BG2355" s="200">
        <f>IF(N2355="zákl. přenesená",J2355,0)</f>
        <v>0</v>
      </c>
      <c r="BH2355" s="200">
        <f>IF(N2355="sníž. přenesená",J2355,0)</f>
        <v>0</v>
      </c>
      <c r="BI2355" s="200">
        <f>IF(N2355="nulová",J2355,0)</f>
        <v>0</v>
      </c>
      <c r="BJ2355" s="18" t="s">
        <v>84</v>
      </c>
      <c r="BK2355" s="200">
        <f>ROUND(I2355*H2355,2)</f>
        <v>0</v>
      </c>
      <c r="BL2355" s="18" t="s">
        <v>314</v>
      </c>
      <c r="BM2355" s="199" t="s">
        <v>2836</v>
      </c>
    </row>
    <row r="2356" spans="1:65" s="2" customFormat="1" ht="11.25">
      <c r="A2356" s="35"/>
      <c r="B2356" s="36"/>
      <c r="C2356" s="37"/>
      <c r="D2356" s="201" t="s">
        <v>209</v>
      </c>
      <c r="E2356" s="37"/>
      <c r="F2356" s="202" t="s">
        <v>2837</v>
      </c>
      <c r="G2356" s="37"/>
      <c r="H2356" s="37"/>
      <c r="I2356" s="203"/>
      <c r="J2356" s="37"/>
      <c r="K2356" s="37"/>
      <c r="L2356" s="40"/>
      <c r="M2356" s="204"/>
      <c r="N2356" s="205"/>
      <c r="O2356" s="72"/>
      <c r="P2356" s="72"/>
      <c r="Q2356" s="72"/>
      <c r="R2356" s="72"/>
      <c r="S2356" s="72"/>
      <c r="T2356" s="73"/>
      <c r="U2356" s="35"/>
      <c r="V2356" s="35"/>
      <c r="W2356" s="35"/>
      <c r="X2356" s="35"/>
      <c r="Y2356" s="35"/>
      <c r="Z2356" s="35"/>
      <c r="AA2356" s="35"/>
      <c r="AB2356" s="35"/>
      <c r="AC2356" s="35"/>
      <c r="AD2356" s="35"/>
      <c r="AE2356" s="35"/>
      <c r="AT2356" s="18" t="s">
        <v>209</v>
      </c>
      <c r="AU2356" s="18" t="s">
        <v>86</v>
      </c>
    </row>
    <row r="2357" spans="1:65" s="14" customFormat="1" ht="11.25">
      <c r="B2357" s="217"/>
      <c r="C2357" s="218"/>
      <c r="D2357" s="208" t="s">
        <v>211</v>
      </c>
      <c r="E2357" s="219" t="s">
        <v>1</v>
      </c>
      <c r="F2357" s="220" t="s">
        <v>143</v>
      </c>
      <c r="G2357" s="218"/>
      <c r="H2357" s="221">
        <v>381.834</v>
      </c>
      <c r="I2357" s="222"/>
      <c r="J2357" s="218"/>
      <c r="K2357" s="218"/>
      <c r="L2357" s="223"/>
      <c r="M2357" s="224"/>
      <c r="N2357" s="225"/>
      <c r="O2357" s="225"/>
      <c r="P2357" s="225"/>
      <c r="Q2357" s="225"/>
      <c r="R2357" s="225"/>
      <c r="S2357" s="225"/>
      <c r="T2357" s="226"/>
      <c r="AT2357" s="227" t="s">
        <v>211</v>
      </c>
      <c r="AU2357" s="227" t="s">
        <v>86</v>
      </c>
      <c r="AV2357" s="14" t="s">
        <v>86</v>
      </c>
      <c r="AW2357" s="14" t="s">
        <v>32</v>
      </c>
      <c r="AX2357" s="14" t="s">
        <v>76</v>
      </c>
      <c r="AY2357" s="227" t="s">
        <v>200</v>
      </c>
    </row>
    <row r="2358" spans="1:65" s="14" customFormat="1" ht="11.25">
      <c r="B2358" s="217"/>
      <c r="C2358" s="218"/>
      <c r="D2358" s="208" t="s">
        <v>211</v>
      </c>
      <c r="E2358" s="219" t="s">
        <v>1</v>
      </c>
      <c r="F2358" s="220" t="s">
        <v>134</v>
      </c>
      <c r="G2358" s="218"/>
      <c r="H2358" s="221">
        <v>194.49</v>
      </c>
      <c r="I2358" s="222"/>
      <c r="J2358" s="218"/>
      <c r="K2358" s="218"/>
      <c r="L2358" s="223"/>
      <c r="M2358" s="224"/>
      <c r="N2358" s="225"/>
      <c r="O2358" s="225"/>
      <c r="P2358" s="225"/>
      <c r="Q2358" s="225"/>
      <c r="R2358" s="225"/>
      <c r="S2358" s="225"/>
      <c r="T2358" s="226"/>
      <c r="AT2358" s="227" t="s">
        <v>211</v>
      </c>
      <c r="AU2358" s="227" t="s">
        <v>86</v>
      </c>
      <c r="AV2358" s="14" t="s">
        <v>86</v>
      </c>
      <c r="AW2358" s="14" t="s">
        <v>32</v>
      </c>
      <c r="AX2358" s="14" t="s">
        <v>76</v>
      </c>
      <c r="AY2358" s="227" t="s">
        <v>200</v>
      </c>
    </row>
    <row r="2359" spans="1:65" s="15" customFormat="1" ht="11.25">
      <c r="B2359" s="228"/>
      <c r="C2359" s="229"/>
      <c r="D2359" s="208" t="s">
        <v>211</v>
      </c>
      <c r="E2359" s="230" t="s">
        <v>1</v>
      </c>
      <c r="F2359" s="231" t="s">
        <v>219</v>
      </c>
      <c r="G2359" s="229"/>
      <c r="H2359" s="232">
        <v>576.32399999999996</v>
      </c>
      <c r="I2359" s="233"/>
      <c r="J2359" s="229"/>
      <c r="K2359" s="229"/>
      <c r="L2359" s="234"/>
      <c r="M2359" s="235"/>
      <c r="N2359" s="236"/>
      <c r="O2359" s="236"/>
      <c r="P2359" s="236"/>
      <c r="Q2359" s="236"/>
      <c r="R2359" s="236"/>
      <c r="S2359" s="236"/>
      <c r="T2359" s="237"/>
      <c r="AT2359" s="238" t="s">
        <v>211</v>
      </c>
      <c r="AU2359" s="238" t="s">
        <v>86</v>
      </c>
      <c r="AV2359" s="15" t="s">
        <v>207</v>
      </c>
      <c r="AW2359" s="15" t="s">
        <v>32</v>
      </c>
      <c r="AX2359" s="15" t="s">
        <v>84</v>
      </c>
      <c r="AY2359" s="238" t="s">
        <v>200</v>
      </c>
    </row>
    <row r="2360" spans="1:65" s="2" customFormat="1" ht="21.75" customHeight="1">
      <c r="A2360" s="35"/>
      <c r="B2360" s="36"/>
      <c r="C2360" s="188" t="s">
        <v>2838</v>
      </c>
      <c r="D2360" s="188" t="s">
        <v>202</v>
      </c>
      <c r="E2360" s="189" t="s">
        <v>2839</v>
      </c>
      <c r="F2360" s="190" t="s">
        <v>2840</v>
      </c>
      <c r="G2360" s="191" t="s">
        <v>101</v>
      </c>
      <c r="H2360" s="192">
        <v>576.32399999999996</v>
      </c>
      <c r="I2360" s="193"/>
      <c r="J2360" s="194">
        <f>ROUND(I2360*H2360,2)</f>
        <v>0</v>
      </c>
      <c r="K2360" s="190" t="s">
        <v>206</v>
      </c>
      <c r="L2360" s="40"/>
      <c r="M2360" s="195" t="s">
        <v>1</v>
      </c>
      <c r="N2360" s="196" t="s">
        <v>41</v>
      </c>
      <c r="O2360" s="72"/>
      <c r="P2360" s="197">
        <f>O2360*H2360</f>
        <v>0</v>
      </c>
      <c r="Q2360" s="197">
        <v>1.9000000000000001E-4</v>
      </c>
      <c r="R2360" s="197">
        <f>Q2360*H2360</f>
        <v>0.10950156</v>
      </c>
      <c r="S2360" s="197">
        <v>0</v>
      </c>
      <c r="T2360" s="198">
        <f>S2360*H2360</f>
        <v>0</v>
      </c>
      <c r="U2360" s="35"/>
      <c r="V2360" s="35"/>
      <c r="W2360" s="35"/>
      <c r="X2360" s="35"/>
      <c r="Y2360" s="35"/>
      <c r="Z2360" s="35"/>
      <c r="AA2360" s="35"/>
      <c r="AB2360" s="35"/>
      <c r="AC2360" s="35"/>
      <c r="AD2360" s="35"/>
      <c r="AE2360" s="35"/>
      <c r="AR2360" s="199" t="s">
        <v>314</v>
      </c>
      <c r="AT2360" s="199" t="s">
        <v>202</v>
      </c>
      <c r="AU2360" s="199" t="s">
        <v>86</v>
      </c>
      <c r="AY2360" s="18" t="s">
        <v>200</v>
      </c>
      <c r="BE2360" s="200">
        <f>IF(N2360="základní",J2360,0)</f>
        <v>0</v>
      </c>
      <c r="BF2360" s="200">
        <f>IF(N2360="snížená",J2360,0)</f>
        <v>0</v>
      </c>
      <c r="BG2360" s="200">
        <f>IF(N2360="zákl. přenesená",J2360,0)</f>
        <v>0</v>
      </c>
      <c r="BH2360" s="200">
        <f>IF(N2360="sníž. přenesená",J2360,0)</f>
        <v>0</v>
      </c>
      <c r="BI2360" s="200">
        <f>IF(N2360="nulová",J2360,0)</f>
        <v>0</v>
      </c>
      <c r="BJ2360" s="18" t="s">
        <v>84</v>
      </c>
      <c r="BK2360" s="200">
        <f>ROUND(I2360*H2360,2)</f>
        <v>0</v>
      </c>
      <c r="BL2360" s="18" t="s">
        <v>314</v>
      </c>
      <c r="BM2360" s="199" t="s">
        <v>2841</v>
      </c>
    </row>
    <row r="2361" spans="1:65" s="2" customFormat="1" ht="11.25">
      <c r="A2361" s="35"/>
      <c r="B2361" s="36"/>
      <c r="C2361" s="37"/>
      <c r="D2361" s="201" t="s">
        <v>209</v>
      </c>
      <c r="E2361" s="37"/>
      <c r="F2361" s="202" t="s">
        <v>2842</v>
      </c>
      <c r="G2361" s="37"/>
      <c r="H2361" s="37"/>
      <c r="I2361" s="203"/>
      <c r="J2361" s="37"/>
      <c r="K2361" s="37"/>
      <c r="L2361" s="40"/>
      <c r="M2361" s="204"/>
      <c r="N2361" s="205"/>
      <c r="O2361" s="72"/>
      <c r="P2361" s="72"/>
      <c r="Q2361" s="72"/>
      <c r="R2361" s="72"/>
      <c r="S2361" s="72"/>
      <c r="T2361" s="73"/>
      <c r="U2361" s="35"/>
      <c r="V2361" s="35"/>
      <c r="W2361" s="35"/>
      <c r="X2361" s="35"/>
      <c r="Y2361" s="35"/>
      <c r="Z2361" s="35"/>
      <c r="AA2361" s="35"/>
      <c r="AB2361" s="35"/>
      <c r="AC2361" s="35"/>
      <c r="AD2361" s="35"/>
      <c r="AE2361" s="35"/>
      <c r="AT2361" s="18" t="s">
        <v>209</v>
      </c>
      <c r="AU2361" s="18" t="s">
        <v>86</v>
      </c>
    </row>
    <row r="2362" spans="1:65" s="14" customFormat="1" ht="11.25">
      <c r="B2362" s="217"/>
      <c r="C2362" s="218"/>
      <c r="D2362" s="208" t="s">
        <v>211</v>
      </c>
      <c r="E2362" s="219" t="s">
        <v>1</v>
      </c>
      <c r="F2362" s="220" t="s">
        <v>143</v>
      </c>
      <c r="G2362" s="218"/>
      <c r="H2362" s="221">
        <v>381.834</v>
      </c>
      <c r="I2362" s="222"/>
      <c r="J2362" s="218"/>
      <c r="K2362" s="218"/>
      <c r="L2362" s="223"/>
      <c r="M2362" s="224"/>
      <c r="N2362" s="225"/>
      <c r="O2362" s="225"/>
      <c r="P2362" s="225"/>
      <c r="Q2362" s="225"/>
      <c r="R2362" s="225"/>
      <c r="S2362" s="225"/>
      <c r="T2362" s="226"/>
      <c r="AT2362" s="227" t="s">
        <v>211</v>
      </c>
      <c r="AU2362" s="227" t="s">
        <v>86</v>
      </c>
      <c r="AV2362" s="14" t="s">
        <v>86</v>
      </c>
      <c r="AW2362" s="14" t="s">
        <v>32</v>
      </c>
      <c r="AX2362" s="14" t="s">
        <v>76</v>
      </c>
      <c r="AY2362" s="227" t="s">
        <v>200</v>
      </c>
    </row>
    <row r="2363" spans="1:65" s="14" customFormat="1" ht="11.25">
      <c r="B2363" s="217"/>
      <c r="C2363" s="218"/>
      <c r="D2363" s="208" t="s">
        <v>211</v>
      </c>
      <c r="E2363" s="219" t="s">
        <v>1</v>
      </c>
      <c r="F2363" s="220" t="s">
        <v>134</v>
      </c>
      <c r="G2363" s="218"/>
      <c r="H2363" s="221">
        <v>194.49</v>
      </c>
      <c r="I2363" s="222"/>
      <c r="J2363" s="218"/>
      <c r="K2363" s="218"/>
      <c r="L2363" s="223"/>
      <c r="M2363" s="224"/>
      <c r="N2363" s="225"/>
      <c r="O2363" s="225"/>
      <c r="P2363" s="225"/>
      <c r="Q2363" s="225"/>
      <c r="R2363" s="225"/>
      <c r="S2363" s="225"/>
      <c r="T2363" s="226"/>
      <c r="AT2363" s="227" t="s">
        <v>211</v>
      </c>
      <c r="AU2363" s="227" t="s">
        <v>86</v>
      </c>
      <c r="AV2363" s="14" t="s">
        <v>86</v>
      </c>
      <c r="AW2363" s="14" t="s">
        <v>32</v>
      </c>
      <c r="AX2363" s="14" t="s">
        <v>76</v>
      </c>
      <c r="AY2363" s="227" t="s">
        <v>200</v>
      </c>
    </row>
    <row r="2364" spans="1:65" s="15" customFormat="1" ht="11.25">
      <c r="B2364" s="228"/>
      <c r="C2364" s="229"/>
      <c r="D2364" s="208" t="s">
        <v>211</v>
      </c>
      <c r="E2364" s="230" t="s">
        <v>1</v>
      </c>
      <c r="F2364" s="231" t="s">
        <v>219</v>
      </c>
      <c r="G2364" s="229"/>
      <c r="H2364" s="232">
        <v>576.32399999999996</v>
      </c>
      <c r="I2364" s="233"/>
      <c r="J2364" s="229"/>
      <c r="K2364" s="229"/>
      <c r="L2364" s="234"/>
      <c r="M2364" s="235"/>
      <c r="N2364" s="236"/>
      <c r="O2364" s="236"/>
      <c r="P2364" s="236"/>
      <c r="Q2364" s="236"/>
      <c r="R2364" s="236"/>
      <c r="S2364" s="236"/>
      <c r="T2364" s="237"/>
      <c r="AT2364" s="238" t="s">
        <v>211</v>
      </c>
      <c r="AU2364" s="238" t="s">
        <v>86</v>
      </c>
      <c r="AV2364" s="15" t="s">
        <v>207</v>
      </c>
      <c r="AW2364" s="15" t="s">
        <v>32</v>
      </c>
      <c r="AX2364" s="15" t="s">
        <v>84</v>
      </c>
      <c r="AY2364" s="238" t="s">
        <v>200</v>
      </c>
    </row>
    <row r="2365" spans="1:65" s="2" customFormat="1" ht="21.75" customHeight="1">
      <c r="A2365" s="35"/>
      <c r="B2365" s="36"/>
      <c r="C2365" s="188" t="s">
        <v>2843</v>
      </c>
      <c r="D2365" s="188" t="s">
        <v>202</v>
      </c>
      <c r="E2365" s="189" t="s">
        <v>2844</v>
      </c>
      <c r="F2365" s="190" t="s">
        <v>2845</v>
      </c>
      <c r="G2365" s="191" t="s">
        <v>101</v>
      </c>
      <c r="H2365" s="192">
        <v>576.32399999999996</v>
      </c>
      <c r="I2365" s="193"/>
      <c r="J2365" s="194">
        <f>ROUND(I2365*H2365,2)</f>
        <v>0</v>
      </c>
      <c r="K2365" s="190" t="s">
        <v>206</v>
      </c>
      <c r="L2365" s="40"/>
      <c r="M2365" s="195" t="s">
        <v>1</v>
      </c>
      <c r="N2365" s="196" t="s">
        <v>41</v>
      </c>
      <c r="O2365" s="72"/>
      <c r="P2365" s="197">
        <f>O2365*H2365</f>
        <v>0</v>
      </c>
      <c r="Q2365" s="197">
        <v>1.0000000000000001E-5</v>
      </c>
      <c r="R2365" s="197">
        <f>Q2365*H2365</f>
        <v>5.7632400000000002E-3</v>
      </c>
      <c r="S2365" s="197">
        <v>0</v>
      </c>
      <c r="T2365" s="198">
        <f>S2365*H2365</f>
        <v>0</v>
      </c>
      <c r="U2365" s="35"/>
      <c r="V2365" s="35"/>
      <c r="W2365" s="35"/>
      <c r="X2365" s="35"/>
      <c r="Y2365" s="35"/>
      <c r="Z2365" s="35"/>
      <c r="AA2365" s="35"/>
      <c r="AB2365" s="35"/>
      <c r="AC2365" s="35"/>
      <c r="AD2365" s="35"/>
      <c r="AE2365" s="35"/>
      <c r="AR2365" s="199" t="s">
        <v>314</v>
      </c>
      <c r="AT2365" s="199" t="s">
        <v>202</v>
      </c>
      <c r="AU2365" s="199" t="s">
        <v>86</v>
      </c>
      <c r="AY2365" s="18" t="s">
        <v>200</v>
      </c>
      <c r="BE2365" s="200">
        <f>IF(N2365="základní",J2365,0)</f>
        <v>0</v>
      </c>
      <c r="BF2365" s="200">
        <f>IF(N2365="snížená",J2365,0)</f>
        <v>0</v>
      </c>
      <c r="BG2365" s="200">
        <f>IF(N2365="zákl. přenesená",J2365,0)</f>
        <v>0</v>
      </c>
      <c r="BH2365" s="200">
        <f>IF(N2365="sníž. přenesená",J2365,0)</f>
        <v>0</v>
      </c>
      <c r="BI2365" s="200">
        <f>IF(N2365="nulová",J2365,0)</f>
        <v>0</v>
      </c>
      <c r="BJ2365" s="18" t="s">
        <v>84</v>
      </c>
      <c r="BK2365" s="200">
        <f>ROUND(I2365*H2365,2)</f>
        <v>0</v>
      </c>
      <c r="BL2365" s="18" t="s">
        <v>314</v>
      </c>
      <c r="BM2365" s="199" t="s">
        <v>2846</v>
      </c>
    </row>
    <row r="2366" spans="1:65" s="2" customFormat="1" ht="11.25">
      <c r="A2366" s="35"/>
      <c r="B2366" s="36"/>
      <c r="C2366" s="37"/>
      <c r="D2366" s="201" t="s">
        <v>209</v>
      </c>
      <c r="E2366" s="37"/>
      <c r="F2366" s="202" t="s">
        <v>2847</v>
      </c>
      <c r="G2366" s="37"/>
      <c r="H2366" s="37"/>
      <c r="I2366" s="203"/>
      <c r="J2366" s="37"/>
      <c r="K2366" s="37"/>
      <c r="L2366" s="40"/>
      <c r="M2366" s="204"/>
      <c r="N2366" s="205"/>
      <c r="O2366" s="72"/>
      <c r="P2366" s="72"/>
      <c r="Q2366" s="72"/>
      <c r="R2366" s="72"/>
      <c r="S2366" s="72"/>
      <c r="T2366" s="73"/>
      <c r="U2366" s="35"/>
      <c r="V2366" s="35"/>
      <c r="W2366" s="35"/>
      <c r="X2366" s="35"/>
      <c r="Y2366" s="35"/>
      <c r="Z2366" s="35"/>
      <c r="AA2366" s="35"/>
      <c r="AB2366" s="35"/>
      <c r="AC2366" s="35"/>
      <c r="AD2366" s="35"/>
      <c r="AE2366" s="35"/>
      <c r="AT2366" s="18" t="s">
        <v>209</v>
      </c>
      <c r="AU2366" s="18" t="s">
        <v>86</v>
      </c>
    </row>
    <row r="2367" spans="1:65" s="14" customFormat="1" ht="11.25">
      <c r="B2367" s="217"/>
      <c r="C2367" s="218"/>
      <c r="D2367" s="208" t="s">
        <v>211</v>
      </c>
      <c r="E2367" s="219" t="s">
        <v>1</v>
      </c>
      <c r="F2367" s="220" t="s">
        <v>143</v>
      </c>
      <c r="G2367" s="218"/>
      <c r="H2367" s="221">
        <v>381.834</v>
      </c>
      <c r="I2367" s="222"/>
      <c r="J2367" s="218"/>
      <c r="K2367" s="218"/>
      <c r="L2367" s="223"/>
      <c r="M2367" s="224"/>
      <c r="N2367" s="225"/>
      <c r="O2367" s="225"/>
      <c r="P2367" s="225"/>
      <c r="Q2367" s="225"/>
      <c r="R2367" s="225"/>
      <c r="S2367" s="225"/>
      <c r="T2367" s="226"/>
      <c r="AT2367" s="227" t="s">
        <v>211</v>
      </c>
      <c r="AU2367" s="227" t="s">
        <v>86</v>
      </c>
      <c r="AV2367" s="14" t="s">
        <v>86</v>
      </c>
      <c r="AW2367" s="14" t="s">
        <v>32</v>
      </c>
      <c r="AX2367" s="14" t="s">
        <v>76</v>
      </c>
      <c r="AY2367" s="227" t="s">
        <v>200</v>
      </c>
    </row>
    <row r="2368" spans="1:65" s="14" customFormat="1" ht="11.25">
      <c r="B2368" s="217"/>
      <c r="C2368" s="218"/>
      <c r="D2368" s="208" t="s">
        <v>211</v>
      </c>
      <c r="E2368" s="219" t="s">
        <v>1</v>
      </c>
      <c r="F2368" s="220" t="s">
        <v>134</v>
      </c>
      <c r="G2368" s="218"/>
      <c r="H2368" s="221">
        <v>194.49</v>
      </c>
      <c r="I2368" s="222"/>
      <c r="J2368" s="218"/>
      <c r="K2368" s="218"/>
      <c r="L2368" s="223"/>
      <c r="M2368" s="224"/>
      <c r="N2368" s="225"/>
      <c r="O2368" s="225"/>
      <c r="P2368" s="225"/>
      <c r="Q2368" s="225"/>
      <c r="R2368" s="225"/>
      <c r="S2368" s="225"/>
      <c r="T2368" s="226"/>
      <c r="AT2368" s="227" t="s">
        <v>211</v>
      </c>
      <c r="AU2368" s="227" t="s">
        <v>86</v>
      </c>
      <c r="AV2368" s="14" t="s">
        <v>86</v>
      </c>
      <c r="AW2368" s="14" t="s">
        <v>32</v>
      </c>
      <c r="AX2368" s="14" t="s">
        <v>76</v>
      </c>
      <c r="AY2368" s="227" t="s">
        <v>200</v>
      </c>
    </row>
    <row r="2369" spans="1:65" s="15" customFormat="1" ht="11.25">
      <c r="B2369" s="228"/>
      <c r="C2369" s="229"/>
      <c r="D2369" s="208" t="s">
        <v>211</v>
      </c>
      <c r="E2369" s="230" t="s">
        <v>1</v>
      </c>
      <c r="F2369" s="231" t="s">
        <v>219</v>
      </c>
      <c r="G2369" s="229"/>
      <c r="H2369" s="232">
        <v>576.32399999999996</v>
      </c>
      <c r="I2369" s="233"/>
      <c r="J2369" s="229"/>
      <c r="K2369" s="229"/>
      <c r="L2369" s="234"/>
      <c r="M2369" s="235"/>
      <c r="N2369" s="236"/>
      <c r="O2369" s="236"/>
      <c r="P2369" s="236"/>
      <c r="Q2369" s="236"/>
      <c r="R2369" s="236"/>
      <c r="S2369" s="236"/>
      <c r="T2369" s="237"/>
      <c r="AT2369" s="238" t="s">
        <v>211</v>
      </c>
      <c r="AU2369" s="238" t="s">
        <v>86</v>
      </c>
      <c r="AV2369" s="15" t="s">
        <v>207</v>
      </c>
      <c r="AW2369" s="15" t="s">
        <v>32</v>
      </c>
      <c r="AX2369" s="15" t="s">
        <v>84</v>
      </c>
      <c r="AY2369" s="238" t="s">
        <v>200</v>
      </c>
    </row>
    <row r="2370" spans="1:65" s="2" customFormat="1" ht="24.2" customHeight="1">
      <c r="A2370" s="35"/>
      <c r="B2370" s="36"/>
      <c r="C2370" s="188" t="s">
        <v>2848</v>
      </c>
      <c r="D2370" s="188" t="s">
        <v>202</v>
      </c>
      <c r="E2370" s="189" t="s">
        <v>2849</v>
      </c>
      <c r="F2370" s="190" t="s">
        <v>2850</v>
      </c>
      <c r="G2370" s="191" t="s">
        <v>283</v>
      </c>
      <c r="H2370" s="192">
        <v>19.495000000000001</v>
      </c>
      <c r="I2370" s="193"/>
      <c r="J2370" s="194">
        <f>ROUND(I2370*H2370,2)</f>
        <v>0</v>
      </c>
      <c r="K2370" s="190" t="s">
        <v>206</v>
      </c>
      <c r="L2370" s="40"/>
      <c r="M2370" s="195" t="s">
        <v>1</v>
      </c>
      <c r="N2370" s="196" t="s">
        <v>41</v>
      </c>
      <c r="O2370" s="72"/>
      <c r="P2370" s="197">
        <f>O2370*H2370</f>
        <v>0</v>
      </c>
      <c r="Q2370" s="197">
        <v>0</v>
      </c>
      <c r="R2370" s="197">
        <f>Q2370*H2370</f>
        <v>0</v>
      </c>
      <c r="S2370" s="197">
        <v>0</v>
      </c>
      <c r="T2370" s="198">
        <f>S2370*H2370</f>
        <v>0</v>
      </c>
      <c r="U2370" s="35"/>
      <c r="V2370" s="35"/>
      <c r="W2370" s="35"/>
      <c r="X2370" s="35"/>
      <c r="Y2370" s="35"/>
      <c r="Z2370" s="35"/>
      <c r="AA2370" s="35"/>
      <c r="AB2370" s="35"/>
      <c r="AC2370" s="35"/>
      <c r="AD2370" s="35"/>
      <c r="AE2370" s="35"/>
      <c r="AR2370" s="199" t="s">
        <v>314</v>
      </c>
      <c r="AT2370" s="199" t="s">
        <v>202</v>
      </c>
      <c r="AU2370" s="199" t="s">
        <v>86</v>
      </c>
      <c r="AY2370" s="18" t="s">
        <v>200</v>
      </c>
      <c r="BE2370" s="200">
        <f>IF(N2370="základní",J2370,0)</f>
        <v>0</v>
      </c>
      <c r="BF2370" s="200">
        <f>IF(N2370="snížená",J2370,0)</f>
        <v>0</v>
      </c>
      <c r="BG2370" s="200">
        <f>IF(N2370="zákl. přenesená",J2370,0)</f>
        <v>0</v>
      </c>
      <c r="BH2370" s="200">
        <f>IF(N2370="sníž. přenesená",J2370,0)</f>
        <v>0</v>
      </c>
      <c r="BI2370" s="200">
        <f>IF(N2370="nulová",J2370,0)</f>
        <v>0</v>
      </c>
      <c r="BJ2370" s="18" t="s">
        <v>84</v>
      </c>
      <c r="BK2370" s="200">
        <f>ROUND(I2370*H2370,2)</f>
        <v>0</v>
      </c>
      <c r="BL2370" s="18" t="s">
        <v>314</v>
      </c>
      <c r="BM2370" s="199" t="s">
        <v>2851</v>
      </c>
    </row>
    <row r="2371" spans="1:65" s="2" customFormat="1" ht="11.25">
      <c r="A2371" s="35"/>
      <c r="B2371" s="36"/>
      <c r="C2371" s="37"/>
      <c r="D2371" s="201" t="s">
        <v>209</v>
      </c>
      <c r="E2371" s="37"/>
      <c r="F2371" s="202" t="s">
        <v>2852</v>
      </c>
      <c r="G2371" s="37"/>
      <c r="H2371" s="37"/>
      <c r="I2371" s="203"/>
      <c r="J2371" s="37"/>
      <c r="K2371" s="37"/>
      <c r="L2371" s="40"/>
      <c r="M2371" s="204"/>
      <c r="N2371" s="205"/>
      <c r="O2371" s="72"/>
      <c r="P2371" s="72"/>
      <c r="Q2371" s="72"/>
      <c r="R2371" s="72"/>
      <c r="S2371" s="72"/>
      <c r="T2371" s="73"/>
      <c r="U2371" s="35"/>
      <c r="V2371" s="35"/>
      <c r="W2371" s="35"/>
      <c r="X2371" s="35"/>
      <c r="Y2371" s="35"/>
      <c r="Z2371" s="35"/>
      <c r="AA2371" s="35"/>
      <c r="AB2371" s="35"/>
      <c r="AC2371" s="35"/>
      <c r="AD2371" s="35"/>
      <c r="AE2371" s="35"/>
      <c r="AT2371" s="18" t="s">
        <v>209</v>
      </c>
      <c r="AU2371" s="18" t="s">
        <v>86</v>
      </c>
    </row>
    <row r="2372" spans="1:65" s="12" customFormat="1" ht="22.9" customHeight="1">
      <c r="B2372" s="172"/>
      <c r="C2372" s="173"/>
      <c r="D2372" s="174" t="s">
        <v>75</v>
      </c>
      <c r="E2372" s="186" t="s">
        <v>2853</v>
      </c>
      <c r="F2372" s="186" t="s">
        <v>2854</v>
      </c>
      <c r="G2372" s="173"/>
      <c r="H2372" s="173"/>
      <c r="I2372" s="176"/>
      <c r="J2372" s="187">
        <f>BK2372</f>
        <v>0</v>
      </c>
      <c r="K2372" s="173"/>
      <c r="L2372" s="178"/>
      <c r="M2372" s="179"/>
      <c r="N2372" s="180"/>
      <c r="O2372" s="180"/>
      <c r="P2372" s="181">
        <f>SUM(P2373:P2488)</f>
        <v>0</v>
      </c>
      <c r="Q2372" s="180"/>
      <c r="R2372" s="181">
        <f>SUM(R2373:R2488)</f>
        <v>3.0094588399999997</v>
      </c>
      <c r="S2372" s="180"/>
      <c r="T2372" s="182">
        <f>SUM(T2373:T2488)</f>
        <v>0</v>
      </c>
      <c r="AR2372" s="183" t="s">
        <v>86</v>
      </c>
      <c r="AT2372" s="184" t="s">
        <v>75</v>
      </c>
      <c r="AU2372" s="184" t="s">
        <v>84</v>
      </c>
      <c r="AY2372" s="183" t="s">
        <v>200</v>
      </c>
      <c r="BK2372" s="185">
        <f>SUM(BK2373:BK2488)</f>
        <v>0</v>
      </c>
    </row>
    <row r="2373" spans="1:65" s="2" customFormat="1" ht="16.5" customHeight="1">
      <c r="A2373" s="35"/>
      <c r="B2373" s="36"/>
      <c r="C2373" s="188" t="s">
        <v>2855</v>
      </c>
      <c r="D2373" s="188" t="s">
        <v>202</v>
      </c>
      <c r="E2373" s="189" t="s">
        <v>2856</v>
      </c>
      <c r="F2373" s="190" t="s">
        <v>2857</v>
      </c>
      <c r="G2373" s="191" t="s">
        <v>101</v>
      </c>
      <c r="H2373" s="192">
        <v>117.928</v>
      </c>
      <c r="I2373" s="193"/>
      <c r="J2373" s="194">
        <f>ROUND(I2373*H2373,2)</f>
        <v>0</v>
      </c>
      <c r="K2373" s="190" t="s">
        <v>206</v>
      </c>
      <c r="L2373" s="40"/>
      <c r="M2373" s="195" t="s">
        <v>1</v>
      </c>
      <c r="N2373" s="196" t="s">
        <v>41</v>
      </c>
      <c r="O2373" s="72"/>
      <c r="P2373" s="197">
        <f>O2373*H2373</f>
        <v>0</v>
      </c>
      <c r="Q2373" s="197">
        <v>2.9999999999999997E-4</v>
      </c>
      <c r="R2373" s="197">
        <f>Q2373*H2373</f>
        <v>3.5378399999999997E-2</v>
      </c>
      <c r="S2373" s="197">
        <v>0</v>
      </c>
      <c r="T2373" s="198">
        <f>S2373*H2373</f>
        <v>0</v>
      </c>
      <c r="U2373" s="35"/>
      <c r="V2373" s="35"/>
      <c r="W2373" s="35"/>
      <c r="X2373" s="35"/>
      <c r="Y2373" s="35"/>
      <c r="Z2373" s="35"/>
      <c r="AA2373" s="35"/>
      <c r="AB2373" s="35"/>
      <c r="AC2373" s="35"/>
      <c r="AD2373" s="35"/>
      <c r="AE2373" s="35"/>
      <c r="AR2373" s="199" t="s">
        <v>314</v>
      </c>
      <c r="AT2373" s="199" t="s">
        <v>202</v>
      </c>
      <c r="AU2373" s="199" t="s">
        <v>86</v>
      </c>
      <c r="AY2373" s="18" t="s">
        <v>200</v>
      </c>
      <c r="BE2373" s="200">
        <f>IF(N2373="základní",J2373,0)</f>
        <v>0</v>
      </c>
      <c r="BF2373" s="200">
        <f>IF(N2373="snížená",J2373,0)</f>
        <v>0</v>
      </c>
      <c r="BG2373" s="200">
        <f>IF(N2373="zákl. přenesená",J2373,0)</f>
        <v>0</v>
      </c>
      <c r="BH2373" s="200">
        <f>IF(N2373="sníž. přenesená",J2373,0)</f>
        <v>0</v>
      </c>
      <c r="BI2373" s="200">
        <f>IF(N2373="nulová",J2373,0)</f>
        <v>0</v>
      </c>
      <c r="BJ2373" s="18" t="s">
        <v>84</v>
      </c>
      <c r="BK2373" s="200">
        <f>ROUND(I2373*H2373,2)</f>
        <v>0</v>
      </c>
      <c r="BL2373" s="18" t="s">
        <v>314</v>
      </c>
      <c r="BM2373" s="199" t="s">
        <v>2858</v>
      </c>
    </row>
    <row r="2374" spans="1:65" s="2" customFormat="1" ht="11.25">
      <c r="A2374" s="35"/>
      <c r="B2374" s="36"/>
      <c r="C2374" s="37"/>
      <c r="D2374" s="201" t="s">
        <v>209</v>
      </c>
      <c r="E2374" s="37"/>
      <c r="F2374" s="202" t="s">
        <v>2859</v>
      </c>
      <c r="G2374" s="37"/>
      <c r="H2374" s="37"/>
      <c r="I2374" s="203"/>
      <c r="J2374" s="37"/>
      <c r="K2374" s="37"/>
      <c r="L2374" s="40"/>
      <c r="M2374" s="204"/>
      <c r="N2374" s="205"/>
      <c r="O2374" s="72"/>
      <c r="P2374" s="72"/>
      <c r="Q2374" s="72"/>
      <c r="R2374" s="72"/>
      <c r="S2374" s="72"/>
      <c r="T2374" s="73"/>
      <c r="U2374" s="35"/>
      <c r="V2374" s="35"/>
      <c r="W2374" s="35"/>
      <c r="X2374" s="35"/>
      <c r="Y2374" s="35"/>
      <c r="Z2374" s="35"/>
      <c r="AA2374" s="35"/>
      <c r="AB2374" s="35"/>
      <c r="AC2374" s="35"/>
      <c r="AD2374" s="35"/>
      <c r="AE2374" s="35"/>
      <c r="AT2374" s="18" t="s">
        <v>209</v>
      </c>
      <c r="AU2374" s="18" t="s">
        <v>86</v>
      </c>
    </row>
    <row r="2375" spans="1:65" s="2" customFormat="1" ht="24.2" customHeight="1">
      <c r="A2375" s="35"/>
      <c r="B2375" s="36"/>
      <c r="C2375" s="188" t="s">
        <v>2860</v>
      </c>
      <c r="D2375" s="188" t="s">
        <v>202</v>
      </c>
      <c r="E2375" s="189" t="s">
        <v>2861</v>
      </c>
      <c r="F2375" s="190" t="s">
        <v>2862</v>
      </c>
      <c r="G2375" s="191" t="s">
        <v>101</v>
      </c>
      <c r="H2375" s="192">
        <v>17.693999999999999</v>
      </c>
      <c r="I2375" s="193"/>
      <c r="J2375" s="194">
        <f>ROUND(I2375*H2375,2)</f>
        <v>0</v>
      </c>
      <c r="K2375" s="190" t="s">
        <v>206</v>
      </c>
      <c r="L2375" s="40"/>
      <c r="M2375" s="195" t="s">
        <v>1</v>
      </c>
      <c r="N2375" s="196" t="s">
        <v>41</v>
      </c>
      <c r="O2375" s="72"/>
      <c r="P2375" s="197">
        <f>O2375*H2375</f>
        <v>0</v>
      </c>
      <c r="Q2375" s="197">
        <v>1.5E-3</v>
      </c>
      <c r="R2375" s="197">
        <f>Q2375*H2375</f>
        <v>2.6540999999999999E-2</v>
      </c>
      <c r="S2375" s="197">
        <v>0</v>
      </c>
      <c r="T2375" s="198">
        <f>S2375*H2375</f>
        <v>0</v>
      </c>
      <c r="U2375" s="35"/>
      <c r="V2375" s="35"/>
      <c r="W2375" s="35"/>
      <c r="X2375" s="35"/>
      <c r="Y2375" s="35"/>
      <c r="Z2375" s="35"/>
      <c r="AA2375" s="35"/>
      <c r="AB2375" s="35"/>
      <c r="AC2375" s="35"/>
      <c r="AD2375" s="35"/>
      <c r="AE2375" s="35"/>
      <c r="AR2375" s="199" t="s">
        <v>314</v>
      </c>
      <c r="AT2375" s="199" t="s">
        <v>202</v>
      </c>
      <c r="AU2375" s="199" t="s">
        <v>86</v>
      </c>
      <c r="AY2375" s="18" t="s">
        <v>200</v>
      </c>
      <c r="BE2375" s="200">
        <f>IF(N2375="základní",J2375,0)</f>
        <v>0</v>
      </c>
      <c r="BF2375" s="200">
        <f>IF(N2375="snížená",J2375,0)</f>
        <v>0</v>
      </c>
      <c r="BG2375" s="200">
        <f>IF(N2375="zákl. přenesená",J2375,0)</f>
        <v>0</v>
      </c>
      <c r="BH2375" s="200">
        <f>IF(N2375="sníž. přenesená",J2375,0)</f>
        <v>0</v>
      </c>
      <c r="BI2375" s="200">
        <f>IF(N2375="nulová",J2375,0)</f>
        <v>0</v>
      </c>
      <c r="BJ2375" s="18" t="s">
        <v>84</v>
      </c>
      <c r="BK2375" s="200">
        <f>ROUND(I2375*H2375,2)</f>
        <v>0</v>
      </c>
      <c r="BL2375" s="18" t="s">
        <v>314</v>
      </c>
      <c r="BM2375" s="199" t="s">
        <v>2863</v>
      </c>
    </row>
    <row r="2376" spans="1:65" s="2" customFormat="1" ht="11.25">
      <c r="A2376" s="35"/>
      <c r="B2376" s="36"/>
      <c r="C2376" s="37"/>
      <c r="D2376" s="201" t="s">
        <v>209</v>
      </c>
      <c r="E2376" s="37"/>
      <c r="F2376" s="202" t="s">
        <v>2864</v>
      </c>
      <c r="G2376" s="37"/>
      <c r="H2376" s="37"/>
      <c r="I2376" s="203"/>
      <c r="J2376" s="37"/>
      <c r="K2376" s="37"/>
      <c r="L2376" s="40"/>
      <c r="M2376" s="204"/>
      <c r="N2376" s="205"/>
      <c r="O2376" s="72"/>
      <c r="P2376" s="72"/>
      <c r="Q2376" s="72"/>
      <c r="R2376" s="72"/>
      <c r="S2376" s="72"/>
      <c r="T2376" s="73"/>
      <c r="U2376" s="35"/>
      <c r="V2376" s="35"/>
      <c r="W2376" s="35"/>
      <c r="X2376" s="35"/>
      <c r="Y2376" s="35"/>
      <c r="Z2376" s="35"/>
      <c r="AA2376" s="35"/>
      <c r="AB2376" s="35"/>
      <c r="AC2376" s="35"/>
      <c r="AD2376" s="35"/>
      <c r="AE2376" s="35"/>
      <c r="AT2376" s="18" t="s">
        <v>209</v>
      </c>
      <c r="AU2376" s="18" t="s">
        <v>86</v>
      </c>
    </row>
    <row r="2377" spans="1:65" s="13" customFormat="1" ht="11.25">
      <c r="B2377" s="206"/>
      <c r="C2377" s="207"/>
      <c r="D2377" s="208" t="s">
        <v>211</v>
      </c>
      <c r="E2377" s="209" t="s">
        <v>1</v>
      </c>
      <c r="F2377" s="210" t="s">
        <v>406</v>
      </c>
      <c r="G2377" s="207"/>
      <c r="H2377" s="209" t="s">
        <v>1</v>
      </c>
      <c r="I2377" s="211"/>
      <c r="J2377" s="207"/>
      <c r="K2377" s="207"/>
      <c r="L2377" s="212"/>
      <c r="M2377" s="213"/>
      <c r="N2377" s="214"/>
      <c r="O2377" s="214"/>
      <c r="P2377" s="214"/>
      <c r="Q2377" s="214"/>
      <c r="R2377" s="214"/>
      <c r="S2377" s="214"/>
      <c r="T2377" s="215"/>
      <c r="AT2377" s="216" t="s">
        <v>211</v>
      </c>
      <c r="AU2377" s="216" t="s">
        <v>86</v>
      </c>
      <c r="AV2377" s="13" t="s">
        <v>84</v>
      </c>
      <c r="AW2377" s="13" t="s">
        <v>32</v>
      </c>
      <c r="AX2377" s="13" t="s">
        <v>76</v>
      </c>
      <c r="AY2377" s="216" t="s">
        <v>200</v>
      </c>
    </row>
    <row r="2378" spans="1:65" s="13" customFormat="1" ht="11.25">
      <c r="B2378" s="206"/>
      <c r="C2378" s="207"/>
      <c r="D2378" s="208" t="s">
        <v>211</v>
      </c>
      <c r="E2378" s="209" t="s">
        <v>1</v>
      </c>
      <c r="F2378" s="210" t="s">
        <v>777</v>
      </c>
      <c r="G2378" s="207"/>
      <c r="H2378" s="209" t="s">
        <v>1</v>
      </c>
      <c r="I2378" s="211"/>
      <c r="J2378" s="207"/>
      <c r="K2378" s="207"/>
      <c r="L2378" s="212"/>
      <c r="M2378" s="213"/>
      <c r="N2378" s="214"/>
      <c r="O2378" s="214"/>
      <c r="P2378" s="214"/>
      <c r="Q2378" s="214"/>
      <c r="R2378" s="214"/>
      <c r="S2378" s="214"/>
      <c r="T2378" s="215"/>
      <c r="AT2378" s="216" t="s">
        <v>211</v>
      </c>
      <c r="AU2378" s="216" t="s">
        <v>86</v>
      </c>
      <c r="AV2378" s="13" t="s">
        <v>84</v>
      </c>
      <c r="AW2378" s="13" t="s">
        <v>32</v>
      </c>
      <c r="AX2378" s="13" t="s">
        <v>76</v>
      </c>
      <c r="AY2378" s="216" t="s">
        <v>200</v>
      </c>
    </row>
    <row r="2379" spans="1:65" s="14" customFormat="1" ht="11.25">
      <c r="B2379" s="217"/>
      <c r="C2379" s="218"/>
      <c r="D2379" s="208" t="s">
        <v>211</v>
      </c>
      <c r="E2379" s="219" t="s">
        <v>1</v>
      </c>
      <c r="F2379" s="220" t="s">
        <v>2865</v>
      </c>
      <c r="G2379" s="218"/>
      <c r="H2379" s="221">
        <v>1.3169999999999999</v>
      </c>
      <c r="I2379" s="222"/>
      <c r="J2379" s="218"/>
      <c r="K2379" s="218"/>
      <c r="L2379" s="223"/>
      <c r="M2379" s="224"/>
      <c r="N2379" s="225"/>
      <c r="O2379" s="225"/>
      <c r="P2379" s="225"/>
      <c r="Q2379" s="225"/>
      <c r="R2379" s="225"/>
      <c r="S2379" s="225"/>
      <c r="T2379" s="226"/>
      <c r="AT2379" s="227" t="s">
        <v>211</v>
      </c>
      <c r="AU2379" s="227" t="s">
        <v>86</v>
      </c>
      <c r="AV2379" s="14" t="s">
        <v>86</v>
      </c>
      <c r="AW2379" s="14" t="s">
        <v>32</v>
      </c>
      <c r="AX2379" s="14" t="s">
        <v>76</v>
      </c>
      <c r="AY2379" s="227" t="s">
        <v>200</v>
      </c>
    </row>
    <row r="2380" spans="1:65" s="14" customFormat="1" ht="11.25">
      <c r="B2380" s="217"/>
      <c r="C2380" s="218"/>
      <c r="D2380" s="208" t="s">
        <v>211</v>
      </c>
      <c r="E2380" s="219" t="s">
        <v>1</v>
      </c>
      <c r="F2380" s="220" t="s">
        <v>2866</v>
      </c>
      <c r="G2380" s="218"/>
      <c r="H2380" s="221">
        <v>-0.24</v>
      </c>
      <c r="I2380" s="222"/>
      <c r="J2380" s="218"/>
      <c r="K2380" s="218"/>
      <c r="L2380" s="223"/>
      <c r="M2380" s="224"/>
      <c r="N2380" s="225"/>
      <c r="O2380" s="225"/>
      <c r="P2380" s="225"/>
      <c r="Q2380" s="225"/>
      <c r="R2380" s="225"/>
      <c r="S2380" s="225"/>
      <c r="T2380" s="226"/>
      <c r="AT2380" s="227" t="s">
        <v>211</v>
      </c>
      <c r="AU2380" s="227" t="s">
        <v>86</v>
      </c>
      <c r="AV2380" s="14" t="s">
        <v>86</v>
      </c>
      <c r="AW2380" s="14" t="s">
        <v>32</v>
      </c>
      <c r="AX2380" s="14" t="s">
        <v>76</v>
      </c>
      <c r="AY2380" s="227" t="s">
        <v>200</v>
      </c>
    </row>
    <row r="2381" spans="1:65" s="13" customFormat="1" ht="11.25">
      <c r="B2381" s="206"/>
      <c r="C2381" s="207"/>
      <c r="D2381" s="208" t="s">
        <v>211</v>
      </c>
      <c r="E2381" s="209" t="s">
        <v>1</v>
      </c>
      <c r="F2381" s="210" t="s">
        <v>779</v>
      </c>
      <c r="G2381" s="207"/>
      <c r="H2381" s="209" t="s">
        <v>1</v>
      </c>
      <c r="I2381" s="211"/>
      <c r="J2381" s="207"/>
      <c r="K2381" s="207"/>
      <c r="L2381" s="212"/>
      <c r="M2381" s="213"/>
      <c r="N2381" s="214"/>
      <c r="O2381" s="214"/>
      <c r="P2381" s="214"/>
      <c r="Q2381" s="214"/>
      <c r="R2381" s="214"/>
      <c r="S2381" s="214"/>
      <c r="T2381" s="215"/>
      <c r="AT2381" s="216" t="s">
        <v>211</v>
      </c>
      <c r="AU2381" s="216" t="s">
        <v>86</v>
      </c>
      <c r="AV2381" s="13" t="s">
        <v>84</v>
      </c>
      <c r="AW2381" s="13" t="s">
        <v>32</v>
      </c>
      <c r="AX2381" s="13" t="s">
        <v>76</v>
      </c>
      <c r="AY2381" s="216" t="s">
        <v>200</v>
      </c>
    </row>
    <row r="2382" spans="1:65" s="14" customFormat="1" ht="11.25">
      <c r="B2382" s="217"/>
      <c r="C2382" s="218"/>
      <c r="D2382" s="208" t="s">
        <v>211</v>
      </c>
      <c r="E2382" s="219" t="s">
        <v>1</v>
      </c>
      <c r="F2382" s="220" t="s">
        <v>2867</v>
      </c>
      <c r="G2382" s="218"/>
      <c r="H2382" s="221">
        <v>1.2809999999999999</v>
      </c>
      <c r="I2382" s="222"/>
      <c r="J2382" s="218"/>
      <c r="K2382" s="218"/>
      <c r="L2382" s="223"/>
      <c r="M2382" s="224"/>
      <c r="N2382" s="225"/>
      <c r="O2382" s="225"/>
      <c r="P2382" s="225"/>
      <c r="Q2382" s="225"/>
      <c r="R2382" s="225"/>
      <c r="S2382" s="225"/>
      <c r="T2382" s="226"/>
      <c r="AT2382" s="227" t="s">
        <v>211</v>
      </c>
      <c r="AU2382" s="227" t="s">
        <v>86</v>
      </c>
      <c r="AV2382" s="14" t="s">
        <v>86</v>
      </c>
      <c r="AW2382" s="14" t="s">
        <v>32</v>
      </c>
      <c r="AX2382" s="14" t="s">
        <v>76</v>
      </c>
      <c r="AY2382" s="227" t="s">
        <v>200</v>
      </c>
    </row>
    <row r="2383" spans="1:65" s="14" customFormat="1" ht="11.25">
      <c r="B2383" s="217"/>
      <c r="C2383" s="218"/>
      <c r="D2383" s="208" t="s">
        <v>211</v>
      </c>
      <c r="E2383" s="219" t="s">
        <v>1</v>
      </c>
      <c r="F2383" s="220" t="s">
        <v>2868</v>
      </c>
      <c r="G2383" s="218"/>
      <c r="H2383" s="221">
        <v>-0.12</v>
      </c>
      <c r="I2383" s="222"/>
      <c r="J2383" s="218"/>
      <c r="K2383" s="218"/>
      <c r="L2383" s="223"/>
      <c r="M2383" s="224"/>
      <c r="N2383" s="225"/>
      <c r="O2383" s="225"/>
      <c r="P2383" s="225"/>
      <c r="Q2383" s="225"/>
      <c r="R2383" s="225"/>
      <c r="S2383" s="225"/>
      <c r="T2383" s="226"/>
      <c r="AT2383" s="227" t="s">
        <v>211</v>
      </c>
      <c r="AU2383" s="227" t="s">
        <v>86</v>
      </c>
      <c r="AV2383" s="14" t="s">
        <v>86</v>
      </c>
      <c r="AW2383" s="14" t="s">
        <v>32</v>
      </c>
      <c r="AX2383" s="14" t="s">
        <v>76</v>
      </c>
      <c r="AY2383" s="227" t="s">
        <v>200</v>
      </c>
    </row>
    <row r="2384" spans="1:65" s="13" customFormat="1" ht="11.25">
      <c r="B2384" s="206"/>
      <c r="C2384" s="207"/>
      <c r="D2384" s="208" t="s">
        <v>211</v>
      </c>
      <c r="E2384" s="209" t="s">
        <v>1</v>
      </c>
      <c r="F2384" s="210" t="s">
        <v>781</v>
      </c>
      <c r="G2384" s="207"/>
      <c r="H2384" s="209" t="s">
        <v>1</v>
      </c>
      <c r="I2384" s="211"/>
      <c r="J2384" s="207"/>
      <c r="K2384" s="207"/>
      <c r="L2384" s="212"/>
      <c r="M2384" s="213"/>
      <c r="N2384" s="214"/>
      <c r="O2384" s="214"/>
      <c r="P2384" s="214"/>
      <c r="Q2384" s="214"/>
      <c r="R2384" s="214"/>
      <c r="S2384" s="214"/>
      <c r="T2384" s="215"/>
      <c r="AT2384" s="216" t="s">
        <v>211</v>
      </c>
      <c r="AU2384" s="216" t="s">
        <v>86</v>
      </c>
      <c r="AV2384" s="13" t="s">
        <v>84</v>
      </c>
      <c r="AW2384" s="13" t="s">
        <v>32</v>
      </c>
      <c r="AX2384" s="13" t="s">
        <v>76</v>
      </c>
      <c r="AY2384" s="216" t="s">
        <v>200</v>
      </c>
    </row>
    <row r="2385" spans="2:51" s="14" customFormat="1" ht="11.25">
      <c r="B2385" s="217"/>
      <c r="C2385" s="218"/>
      <c r="D2385" s="208" t="s">
        <v>211</v>
      </c>
      <c r="E2385" s="219" t="s">
        <v>1</v>
      </c>
      <c r="F2385" s="220" t="s">
        <v>2869</v>
      </c>
      <c r="G2385" s="218"/>
      <c r="H2385" s="221">
        <v>0.92600000000000005</v>
      </c>
      <c r="I2385" s="222"/>
      <c r="J2385" s="218"/>
      <c r="K2385" s="218"/>
      <c r="L2385" s="223"/>
      <c r="M2385" s="224"/>
      <c r="N2385" s="225"/>
      <c r="O2385" s="225"/>
      <c r="P2385" s="225"/>
      <c r="Q2385" s="225"/>
      <c r="R2385" s="225"/>
      <c r="S2385" s="225"/>
      <c r="T2385" s="226"/>
      <c r="AT2385" s="227" t="s">
        <v>211</v>
      </c>
      <c r="AU2385" s="227" t="s">
        <v>86</v>
      </c>
      <c r="AV2385" s="14" t="s">
        <v>86</v>
      </c>
      <c r="AW2385" s="14" t="s">
        <v>32</v>
      </c>
      <c r="AX2385" s="14" t="s">
        <v>76</v>
      </c>
      <c r="AY2385" s="227" t="s">
        <v>200</v>
      </c>
    </row>
    <row r="2386" spans="2:51" s="14" customFormat="1" ht="11.25">
      <c r="B2386" s="217"/>
      <c r="C2386" s="218"/>
      <c r="D2386" s="208" t="s">
        <v>211</v>
      </c>
      <c r="E2386" s="219" t="s">
        <v>1</v>
      </c>
      <c r="F2386" s="220" t="s">
        <v>2866</v>
      </c>
      <c r="G2386" s="218"/>
      <c r="H2386" s="221">
        <v>-0.24</v>
      </c>
      <c r="I2386" s="222"/>
      <c r="J2386" s="218"/>
      <c r="K2386" s="218"/>
      <c r="L2386" s="223"/>
      <c r="M2386" s="224"/>
      <c r="N2386" s="225"/>
      <c r="O2386" s="225"/>
      <c r="P2386" s="225"/>
      <c r="Q2386" s="225"/>
      <c r="R2386" s="225"/>
      <c r="S2386" s="225"/>
      <c r="T2386" s="226"/>
      <c r="AT2386" s="227" t="s">
        <v>211</v>
      </c>
      <c r="AU2386" s="227" t="s">
        <v>86</v>
      </c>
      <c r="AV2386" s="14" t="s">
        <v>86</v>
      </c>
      <c r="AW2386" s="14" t="s">
        <v>32</v>
      </c>
      <c r="AX2386" s="14" t="s">
        <v>76</v>
      </c>
      <c r="AY2386" s="227" t="s">
        <v>200</v>
      </c>
    </row>
    <row r="2387" spans="2:51" s="13" customFormat="1" ht="11.25">
      <c r="B2387" s="206"/>
      <c r="C2387" s="207"/>
      <c r="D2387" s="208" t="s">
        <v>211</v>
      </c>
      <c r="E2387" s="209" t="s">
        <v>1</v>
      </c>
      <c r="F2387" s="210" t="s">
        <v>783</v>
      </c>
      <c r="G2387" s="207"/>
      <c r="H2387" s="209" t="s">
        <v>1</v>
      </c>
      <c r="I2387" s="211"/>
      <c r="J2387" s="207"/>
      <c r="K2387" s="207"/>
      <c r="L2387" s="212"/>
      <c r="M2387" s="213"/>
      <c r="N2387" s="214"/>
      <c r="O2387" s="214"/>
      <c r="P2387" s="214"/>
      <c r="Q2387" s="214"/>
      <c r="R2387" s="214"/>
      <c r="S2387" s="214"/>
      <c r="T2387" s="215"/>
      <c r="AT2387" s="216" t="s">
        <v>211</v>
      </c>
      <c r="AU2387" s="216" t="s">
        <v>86</v>
      </c>
      <c r="AV2387" s="13" t="s">
        <v>84</v>
      </c>
      <c r="AW2387" s="13" t="s">
        <v>32</v>
      </c>
      <c r="AX2387" s="13" t="s">
        <v>76</v>
      </c>
      <c r="AY2387" s="216" t="s">
        <v>200</v>
      </c>
    </row>
    <row r="2388" spans="2:51" s="14" customFormat="1" ht="11.25">
      <c r="B2388" s="217"/>
      <c r="C2388" s="218"/>
      <c r="D2388" s="208" t="s">
        <v>211</v>
      </c>
      <c r="E2388" s="219" t="s">
        <v>1</v>
      </c>
      <c r="F2388" s="220" t="s">
        <v>2870</v>
      </c>
      <c r="G2388" s="218"/>
      <c r="H2388" s="221">
        <v>1.278</v>
      </c>
      <c r="I2388" s="222"/>
      <c r="J2388" s="218"/>
      <c r="K2388" s="218"/>
      <c r="L2388" s="223"/>
      <c r="M2388" s="224"/>
      <c r="N2388" s="225"/>
      <c r="O2388" s="225"/>
      <c r="P2388" s="225"/>
      <c r="Q2388" s="225"/>
      <c r="R2388" s="225"/>
      <c r="S2388" s="225"/>
      <c r="T2388" s="226"/>
      <c r="AT2388" s="227" t="s">
        <v>211</v>
      </c>
      <c r="AU2388" s="227" t="s">
        <v>86</v>
      </c>
      <c r="AV2388" s="14" t="s">
        <v>86</v>
      </c>
      <c r="AW2388" s="14" t="s">
        <v>32</v>
      </c>
      <c r="AX2388" s="14" t="s">
        <v>76</v>
      </c>
      <c r="AY2388" s="227" t="s">
        <v>200</v>
      </c>
    </row>
    <row r="2389" spans="2:51" s="14" customFormat="1" ht="11.25">
      <c r="B2389" s="217"/>
      <c r="C2389" s="218"/>
      <c r="D2389" s="208" t="s">
        <v>211</v>
      </c>
      <c r="E2389" s="219" t="s">
        <v>1</v>
      </c>
      <c r="F2389" s="220" t="s">
        <v>2868</v>
      </c>
      <c r="G2389" s="218"/>
      <c r="H2389" s="221">
        <v>-0.12</v>
      </c>
      <c r="I2389" s="222"/>
      <c r="J2389" s="218"/>
      <c r="K2389" s="218"/>
      <c r="L2389" s="223"/>
      <c r="M2389" s="224"/>
      <c r="N2389" s="225"/>
      <c r="O2389" s="225"/>
      <c r="P2389" s="225"/>
      <c r="Q2389" s="225"/>
      <c r="R2389" s="225"/>
      <c r="S2389" s="225"/>
      <c r="T2389" s="226"/>
      <c r="AT2389" s="227" t="s">
        <v>211</v>
      </c>
      <c r="AU2389" s="227" t="s">
        <v>86</v>
      </c>
      <c r="AV2389" s="14" t="s">
        <v>86</v>
      </c>
      <c r="AW2389" s="14" t="s">
        <v>32</v>
      </c>
      <c r="AX2389" s="14" t="s">
        <v>76</v>
      </c>
      <c r="AY2389" s="227" t="s">
        <v>200</v>
      </c>
    </row>
    <row r="2390" spans="2:51" s="13" customFormat="1" ht="11.25">
      <c r="B2390" s="206"/>
      <c r="C2390" s="207"/>
      <c r="D2390" s="208" t="s">
        <v>211</v>
      </c>
      <c r="E2390" s="209" t="s">
        <v>1</v>
      </c>
      <c r="F2390" s="210" t="s">
        <v>785</v>
      </c>
      <c r="G2390" s="207"/>
      <c r="H2390" s="209" t="s">
        <v>1</v>
      </c>
      <c r="I2390" s="211"/>
      <c r="J2390" s="207"/>
      <c r="K2390" s="207"/>
      <c r="L2390" s="212"/>
      <c r="M2390" s="213"/>
      <c r="N2390" s="214"/>
      <c r="O2390" s="214"/>
      <c r="P2390" s="214"/>
      <c r="Q2390" s="214"/>
      <c r="R2390" s="214"/>
      <c r="S2390" s="214"/>
      <c r="T2390" s="215"/>
      <c r="AT2390" s="216" t="s">
        <v>211</v>
      </c>
      <c r="AU2390" s="216" t="s">
        <v>86</v>
      </c>
      <c r="AV2390" s="13" t="s">
        <v>84</v>
      </c>
      <c r="AW2390" s="13" t="s">
        <v>32</v>
      </c>
      <c r="AX2390" s="13" t="s">
        <v>76</v>
      </c>
      <c r="AY2390" s="216" t="s">
        <v>200</v>
      </c>
    </row>
    <row r="2391" spans="2:51" s="14" customFormat="1" ht="11.25">
      <c r="B2391" s="217"/>
      <c r="C2391" s="218"/>
      <c r="D2391" s="208" t="s">
        <v>211</v>
      </c>
      <c r="E2391" s="219" t="s">
        <v>1</v>
      </c>
      <c r="F2391" s="220" t="s">
        <v>2871</v>
      </c>
      <c r="G2391" s="218"/>
      <c r="H2391" s="221">
        <v>1.4550000000000001</v>
      </c>
      <c r="I2391" s="222"/>
      <c r="J2391" s="218"/>
      <c r="K2391" s="218"/>
      <c r="L2391" s="223"/>
      <c r="M2391" s="224"/>
      <c r="N2391" s="225"/>
      <c r="O2391" s="225"/>
      <c r="P2391" s="225"/>
      <c r="Q2391" s="225"/>
      <c r="R2391" s="225"/>
      <c r="S2391" s="225"/>
      <c r="T2391" s="226"/>
      <c r="AT2391" s="227" t="s">
        <v>211</v>
      </c>
      <c r="AU2391" s="227" t="s">
        <v>86</v>
      </c>
      <c r="AV2391" s="14" t="s">
        <v>86</v>
      </c>
      <c r="AW2391" s="14" t="s">
        <v>32</v>
      </c>
      <c r="AX2391" s="14" t="s">
        <v>76</v>
      </c>
      <c r="AY2391" s="227" t="s">
        <v>200</v>
      </c>
    </row>
    <row r="2392" spans="2:51" s="14" customFormat="1" ht="11.25">
      <c r="B2392" s="217"/>
      <c r="C2392" s="218"/>
      <c r="D2392" s="208" t="s">
        <v>211</v>
      </c>
      <c r="E2392" s="219" t="s">
        <v>1</v>
      </c>
      <c r="F2392" s="220" t="s">
        <v>2868</v>
      </c>
      <c r="G2392" s="218"/>
      <c r="H2392" s="221">
        <v>-0.12</v>
      </c>
      <c r="I2392" s="222"/>
      <c r="J2392" s="218"/>
      <c r="K2392" s="218"/>
      <c r="L2392" s="223"/>
      <c r="M2392" s="224"/>
      <c r="N2392" s="225"/>
      <c r="O2392" s="225"/>
      <c r="P2392" s="225"/>
      <c r="Q2392" s="225"/>
      <c r="R2392" s="225"/>
      <c r="S2392" s="225"/>
      <c r="T2392" s="226"/>
      <c r="AT2392" s="227" t="s">
        <v>211</v>
      </c>
      <c r="AU2392" s="227" t="s">
        <v>86</v>
      </c>
      <c r="AV2392" s="14" t="s">
        <v>86</v>
      </c>
      <c r="AW2392" s="14" t="s">
        <v>32</v>
      </c>
      <c r="AX2392" s="14" t="s">
        <v>76</v>
      </c>
      <c r="AY2392" s="227" t="s">
        <v>200</v>
      </c>
    </row>
    <row r="2393" spans="2:51" s="13" customFormat="1" ht="11.25">
      <c r="B2393" s="206"/>
      <c r="C2393" s="207"/>
      <c r="D2393" s="208" t="s">
        <v>211</v>
      </c>
      <c r="E2393" s="209" t="s">
        <v>1</v>
      </c>
      <c r="F2393" s="210" t="s">
        <v>798</v>
      </c>
      <c r="G2393" s="207"/>
      <c r="H2393" s="209" t="s">
        <v>1</v>
      </c>
      <c r="I2393" s="211"/>
      <c r="J2393" s="207"/>
      <c r="K2393" s="207"/>
      <c r="L2393" s="212"/>
      <c r="M2393" s="213"/>
      <c r="N2393" s="214"/>
      <c r="O2393" s="214"/>
      <c r="P2393" s="214"/>
      <c r="Q2393" s="214"/>
      <c r="R2393" s="214"/>
      <c r="S2393" s="214"/>
      <c r="T2393" s="215"/>
      <c r="AT2393" s="216" t="s">
        <v>211</v>
      </c>
      <c r="AU2393" s="216" t="s">
        <v>86</v>
      </c>
      <c r="AV2393" s="13" t="s">
        <v>84</v>
      </c>
      <c r="AW2393" s="13" t="s">
        <v>32</v>
      </c>
      <c r="AX2393" s="13" t="s">
        <v>76</v>
      </c>
      <c r="AY2393" s="216" t="s">
        <v>200</v>
      </c>
    </row>
    <row r="2394" spans="2:51" s="14" customFormat="1" ht="11.25">
      <c r="B2394" s="217"/>
      <c r="C2394" s="218"/>
      <c r="D2394" s="208" t="s">
        <v>211</v>
      </c>
      <c r="E2394" s="219" t="s">
        <v>1</v>
      </c>
      <c r="F2394" s="220" t="s">
        <v>2872</v>
      </c>
      <c r="G2394" s="218"/>
      <c r="H2394" s="221">
        <v>1.3009999999999999</v>
      </c>
      <c r="I2394" s="222"/>
      <c r="J2394" s="218"/>
      <c r="K2394" s="218"/>
      <c r="L2394" s="223"/>
      <c r="M2394" s="224"/>
      <c r="N2394" s="225"/>
      <c r="O2394" s="225"/>
      <c r="P2394" s="225"/>
      <c r="Q2394" s="225"/>
      <c r="R2394" s="225"/>
      <c r="S2394" s="225"/>
      <c r="T2394" s="226"/>
      <c r="AT2394" s="227" t="s">
        <v>211</v>
      </c>
      <c r="AU2394" s="227" t="s">
        <v>86</v>
      </c>
      <c r="AV2394" s="14" t="s">
        <v>86</v>
      </c>
      <c r="AW2394" s="14" t="s">
        <v>32</v>
      </c>
      <c r="AX2394" s="14" t="s">
        <v>76</v>
      </c>
      <c r="AY2394" s="227" t="s">
        <v>200</v>
      </c>
    </row>
    <row r="2395" spans="2:51" s="14" customFormat="1" ht="11.25">
      <c r="B2395" s="217"/>
      <c r="C2395" s="218"/>
      <c r="D2395" s="208" t="s">
        <v>211</v>
      </c>
      <c r="E2395" s="219" t="s">
        <v>1</v>
      </c>
      <c r="F2395" s="220" t="s">
        <v>2873</v>
      </c>
      <c r="G2395" s="218"/>
      <c r="H2395" s="221">
        <v>5.3330000000000002</v>
      </c>
      <c r="I2395" s="222"/>
      <c r="J2395" s="218"/>
      <c r="K2395" s="218"/>
      <c r="L2395" s="223"/>
      <c r="M2395" s="224"/>
      <c r="N2395" s="225"/>
      <c r="O2395" s="225"/>
      <c r="P2395" s="225"/>
      <c r="Q2395" s="225"/>
      <c r="R2395" s="225"/>
      <c r="S2395" s="225"/>
      <c r="T2395" s="226"/>
      <c r="AT2395" s="227" t="s">
        <v>211</v>
      </c>
      <c r="AU2395" s="227" t="s">
        <v>86</v>
      </c>
      <c r="AV2395" s="14" t="s">
        <v>86</v>
      </c>
      <c r="AW2395" s="14" t="s">
        <v>32</v>
      </c>
      <c r="AX2395" s="14" t="s">
        <v>76</v>
      </c>
      <c r="AY2395" s="227" t="s">
        <v>200</v>
      </c>
    </row>
    <row r="2396" spans="2:51" s="14" customFormat="1" ht="11.25">
      <c r="B2396" s="217"/>
      <c r="C2396" s="218"/>
      <c r="D2396" s="208" t="s">
        <v>211</v>
      </c>
      <c r="E2396" s="219" t="s">
        <v>1</v>
      </c>
      <c r="F2396" s="220" t="s">
        <v>2868</v>
      </c>
      <c r="G2396" s="218"/>
      <c r="H2396" s="221">
        <v>-0.12</v>
      </c>
      <c r="I2396" s="222"/>
      <c r="J2396" s="218"/>
      <c r="K2396" s="218"/>
      <c r="L2396" s="223"/>
      <c r="M2396" s="224"/>
      <c r="N2396" s="225"/>
      <c r="O2396" s="225"/>
      <c r="P2396" s="225"/>
      <c r="Q2396" s="225"/>
      <c r="R2396" s="225"/>
      <c r="S2396" s="225"/>
      <c r="T2396" s="226"/>
      <c r="AT2396" s="227" t="s">
        <v>211</v>
      </c>
      <c r="AU2396" s="227" t="s">
        <v>86</v>
      </c>
      <c r="AV2396" s="14" t="s">
        <v>86</v>
      </c>
      <c r="AW2396" s="14" t="s">
        <v>32</v>
      </c>
      <c r="AX2396" s="14" t="s">
        <v>76</v>
      </c>
      <c r="AY2396" s="227" t="s">
        <v>200</v>
      </c>
    </row>
    <row r="2397" spans="2:51" s="14" customFormat="1" ht="11.25">
      <c r="B2397" s="217"/>
      <c r="C2397" s="218"/>
      <c r="D2397" s="208" t="s">
        <v>211</v>
      </c>
      <c r="E2397" s="219" t="s">
        <v>1</v>
      </c>
      <c r="F2397" s="220" t="s">
        <v>2874</v>
      </c>
      <c r="G2397" s="218"/>
      <c r="H2397" s="221">
        <v>-0.105</v>
      </c>
      <c r="I2397" s="222"/>
      <c r="J2397" s="218"/>
      <c r="K2397" s="218"/>
      <c r="L2397" s="223"/>
      <c r="M2397" s="224"/>
      <c r="N2397" s="225"/>
      <c r="O2397" s="225"/>
      <c r="P2397" s="225"/>
      <c r="Q2397" s="225"/>
      <c r="R2397" s="225"/>
      <c r="S2397" s="225"/>
      <c r="T2397" s="226"/>
      <c r="AT2397" s="227" t="s">
        <v>211</v>
      </c>
      <c r="AU2397" s="227" t="s">
        <v>86</v>
      </c>
      <c r="AV2397" s="14" t="s">
        <v>86</v>
      </c>
      <c r="AW2397" s="14" t="s">
        <v>32</v>
      </c>
      <c r="AX2397" s="14" t="s">
        <v>76</v>
      </c>
      <c r="AY2397" s="227" t="s">
        <v>200</v>
      </c>
    </row>
    <row r="2398" spans="2:51" s="13" customFormat="1" ht="11.25">
      <c r="B2398" s="206"/>
      <c r="C2398" s="207"/>
      <c r="D2398" s="208" t="s">
        <v>211</v>
      </c>
      <c r="E2398" s="209" t="s">
        <v>1</v>
      </c>
      <c r="F2398" s="210" t="s">
        <v>800</v>
      </c>
      <c r="G2398" s="207"/>
      <c r="H2398" s="209" t="s">
        <v>1</v>
      </c>
      <c r="I2398" s="211"/>
      <c r="J2398" s="207"/>
      <c r="K2398" s="207"/>
      <c r="L2398" s="212"/>
      <c r="M2398" s="213"/>
      <c r="N2398" s="214"/>
      <c r="O2398" s="214"/>
      <c r="P2398" s="214"/>
      <c r="Q2398" s="214"/>
      <c r="R2398" s="214"/>
      <c r="S2398" s="214"/>
      <c r="T2398" s="215"/>
      <c r="AT2398" s="216" t="s">
        <v>211</v>
      </c>
      <c r="AU2398" s="216" t="s">
        <v>86</v>
      </c>
      <c r="AV2398" s="13" t="s">
        <v>84</v>
      </c>
      <c r="AW2398" s="13" t="s">
        <v>32</v>
      </c>
      <c r="AX2398" s="13" t="s">
        <v>76</v>
      </c>
      <c r="AY2398" s="216" t="s">
        <v>200</v>
      </c>
    </row>
    <row r="2399" spans="2:51" s="14" customFormat="1" ht="11.25">
      <c r="B2399" s="217"/>
      <c r="C2399" s="218"/>
      <c r="D2399" s="208" t="s">
        <v>211</v>
      </c>
      <c r="E2399" s="219" t="s">
        <v>1</v>
      </c>
      <c r="F2399" s="220" t="s">
        <v>2875</v>
      </c>
      <c r="G2399" s="218"/>
      <c r="H2399" s="221">
        <v>0.59099999999999997</v>
      </c>
      <c r="I2399" s="222"/>
      <c r="J2399" s="218"/>
      <c r="K2399" s="218"/>
      <c r="L2399" s="223"/>
      <c r="M2399" s="224"/>
      <c r="N2399" s="225"/>
      <c r="O2399" s="225"/>
      <c r="P2399" s="225"/>
      <c r="Q2399" s="225"/>
      <c r="R2399" s="225"/>
      <c r="S2399" s="225"/>
      <c r="T2399" s="226"/>
      <c r="AT2399" s="227" t="s">
        <v>211</v>
      </c>
      <c r="AU2399" s="227" t="s">
        <v>86</v>
      </c>
      <c r="AV2399" s="14" t="s">
        <v>86</v>
      </c>
      <c r="AW2399" s="14" t="s">
        <v>32</v>
      </c>
      <c r="AX2399" s="14" t="s">
        <v>76</v>
      </c>
      <c r="AY2399" s="227" t="s">
        <v>200</v>
      </c>
    </row>
    <row r="2400" spans="2:51" s="14" customFormat="1" ht="11.25">
      <c r="B2400" s="217"/>
      <c r="C2400" s="218"/>
      <c r="D2400" s="208" t="s">
        <v>211</v>
      </c>
      <c r="E2400" s="219" t="s">
        <v>1</v>
      </c>
      <c r="F2400" s="220" t="s">
        <v>2876</v>
      </c>
      <c r="G2400" s="218"/>
      <c r="H2400" s="221">
        <v>4.0069999999999997</v>
      </c>
      <c r="I2400" s="222"/>
      <c r="J2400" s="218"/>
      <c r="K2400" s="218"/>
      <c r="L2400" s="223"/>
      <c r="M2400" s="224"/>
      <c r="N2400" s="225"/>
      <c r="O2400" s="225"/>
      <c r="P2400" s="225"/>
      <c r="Q2400" s="225"/>
      <c r="R2400" s="225"/>
      <c r="S2400" s="225"/>
      <c r="T2400" s="226"/>
      <c r="AT2400" s="227" t="s">
        <v>211</v>
      </c>
      <c r="AU2400" s="227" t="s">
        <v>86</v>
      </c>
      <c r="AV2400" s="14" t="s">
        <v>86</v>
      </c>
      <c r="AW2400" s="14" t="s">
        <v>32</v>
      </c>
      <c r="AX2400" s="14" t="s">
        <v>76</v>
      </c>
      <c r="AY2400" s="227" t="s">
        <v>200</v>
      </c>
    </row>
    <row r="2401" spans="1:65" s="14" customFormat="1" ht="11.25">
      <c r="B2401" s="217"/>
      <c r="C2401" s="218"/>
      <c r="D2401" s="208" t="s">
        <v>211</v>
      </c>
      <c r="E2401" s="219" t="s">
        <v>1</v>
      </c>
      <c r="F2401" s="220" t="s">
        <v>2874</v>
      </c>
      <c r="G2401" s="218"/>
      <c r="H2401" s="221">
        <v>-0.105</v>
      </c>
      <c r="I2401" s="222"/>
      <c r="J2401" s="218"/>
      <c r="K2401" s="218"/>
      <c r="L2401" s="223"/>
      <c r="M2401" s="224"/>
      <c r="N2401" s="225"/>
      <c r="O2401" s="225"/>
      <c r="P2401" s="225"/>
      <c r="Q2401" s="225"/>
      <c r="R2401" s="225"/>
      <c r="S2401" s="225"/>
      <c r="T2401" s="226"/>
      <c r="AT2401" s="227" t="s">
        <v>211</v>
      </c>
      <c r="AU2401" s="227" t="s">
        <v>86</v>
      </c>
      <c r="AV2401" s="14" t="s">
        <v>86</v>
      </c>
      <c r="AW2401" s="14" t="s">
        <v>32</v>
      </c>
      <c r="AX2401" s="14" t="s">
        <v>76</v>
      </c>
      <c r="AY2401" s="227" t="s">
        <v>200</v>
      </c>
    </row>
    <row r="2402" spans="1:65" s="13" customFormat="1" ht="11.25">
      <c r="B2402" s="206"/>
      <c r="C2402" s="207"/>
      <c r="D2402" s="208" t="s">
        <v>211</v>
      </c>
      <c r="E2402" s="209" t="s">
        <v>1</v>
      </c>
      <c r="F2402" s="210" t="s">
        <v>802</v>
      </c>
      <c r="G2402" s="207"/>
      <c r="H2402" s="209" t="s">
        <v>1</v>
      </c>
      <c r="I2402" s="211"/>
      <c r="J2402" s="207"/>
      <c r="K2402" s="207"/>
      <c r="L2402" s="212"/>
      <c r="M2402" s="213"/>
      <c r="N2402" s="214"/>
      <c r="O2402" s="214"/>
      <c r="P2402" s="214"/>
      <c r="Q2402" s="214"/>
      <c r="R2402" s="214"/>
      <c r="S2402" s="214"/>
      <c r="T2402" s="215"/>
      <c r="AT2402" s="216" t="s">
        <v>211</v>
      </c>
      <c r="AU2402" s="216" t="s">
        <v>86</v>
      </c>
      <c r="AV2402" s="13" t="s">
        <v>84</v>
      </c>
      <c r="AW2402" s="13" t="s">
        <v>32</v>
      </c>
      <c r="AX2402" s="13" t="s">
        <v>76</v>
      </c>
      <c r="AY2402" s="216" t="s">
        <v>200</v>
      </c>
    </row>
    <row r="2403" spans="1:65" s="14" customFormat="1" ht="11.25">
      <c r="B2403" s="217"/>
      <c r="C2403" s="218"/>
      <c r="D2403" s="208" t="s">
        <v>211</v>
      </c>
      <c r="E2403" s="219" t="s">
        <v>1</v>
      </c>
      <c r="F2403" s="220" t="s">
        <v>2877</v>
      </c>
      <c r="G2403" s="218"/>
      <c r="H2403" s="221">
        <v>0.98299999999999998</v>
      </c>
      <c r="I2403" s="222"/>
      <c r="J2403" s="218"/>
      <c r="K2403" s="218"/>
      <c r="L2403" s="223"/>
      <c r="M2403" s="224"/>
      <c r="N2403" s="225"/>
      <c r="O2403" s="225"/>
      <c r="P2403" s="225"/>
      <c r="Q2403" s="225"/>
      <c r="R2403" s="225"/>
      <c r="S2403" s="225"/>
      <c r="T2403" s="226"/>
      <c r="AT2403" s="227" t="s">
        <v>211</v>
      </c>
      <c r="AU2403" s="227" t="s">
        <v>86</v>
      </c>
      <c r="AV2403" s="14" t="s">
        <v>86</v>
      </c>
      <c r="AW2403" s="14" t="s">
        <v>32</v>
      </c>
      <c r="AX2403" s="14" t="s">
        <v>76</v>
      </c>
      <c r="AY2403" s="227" t="s">
        <v>200</v>
      </c>
    </row>
    <row r="2404" spans="1:65" s="14" customFormat="1" ht="11.25">
      <c r="B2404" s="217"/>
      <c r="C2404" s="218"/>
      <c r="D2404" s="208" t="s">
        <v>211</v>
      </c>
      <c r="E2404" s="219" t="s">
        <v>1</v>
      </c>
      <c r="F2404" s="220" t="s">
        <v>2868</v>
      </c>
      <c r="G2404" s="218"/>
      <c r="H2404" s="221">
        <v>-0.12</v>
      </c>
      <c r="I2404" s="222"/>
      <c r="J2404" s="218"/>
      <c r="K2404" s="218"/>
      <c r="L2404" s="223"/>
      <c r="M2404" s="224"/>
      <c r="N2404" s="225"/>
      <c r="O2404" s="225"/>
      <c r="P2404" s="225"/>
      <c r="Q2404" s="225"/>
      <c r="R2404" s="225"/>
      <c r="S2404" s="225"/>
      <c r="T2404" s="226"/>
      <c r="AT2404" s="227" t="s">
        <v>211</v>
      </c>
      <c r="AU2404" s="227" t="s">
        <v>86</v>
      </c>
      <c r="AV2404" s="14" t="s">
        <v>86</v>
      </c>
      <c r="AW2404" s="14" t="s">
        <v>32</v>
      </c>
      <c r="AX2404" s="14" t="s">
        <v>76</v>
      </c>
      <c r="AY2404" s="227" t="s">
        <v>200</v>
      </c>
    </row>
    <row r="2405" spans="1:65" s="14" customFormat="1" ht="11.25">
      <c r="B2405" s="217"/>
      <c r="C2405" s="218"/>
      <c r="D2405" s="208" t="s">
        <v>211</v>
      </c>
      <c r="E2405" s="219" t="s">
        <v>1</v>
      </c>
      <c r="F2405" s="220" t="s">
        <v>2874</v>
      </c>
      <c r="G2405" s="218"/>
      <c r="H2405" s="221">
        <v>-0.105</v>
      </c>
      <c r="I2405" s="222"/>
      <c r="J2405" s="218"/>
      <c r="K2405" s="218"/>
      <c r="L2405" s="223"/>
      <c r="M2405" s="224"/>
      <c r="N2405" s="225"/>
      <c r="O2405" s="225"/>
      <c r="P2405" s="225"/>
      <c r="Q2405" s="225"/>
      <c r="R2405" s="225"/>
      <c r="S2405" s="225"/>
      <c r="T2405" s="226"/>
      <c r="AT2405" s="227" t="s">
        <v>211</v>
      </c>
      <c r="AU2405" s="227" t="s">
        <v>86</v>
      </c>
      <c r="AV2405" s="14" t="s">
        <v>86</v>
      </c>
      <c r="AW2405" s="14" t="s">
        <v>32</v>
      </c>
      <c r="AX2405" s="14" t="s">
        <v>76</v>
      </c>
      <c r="AY2405" s="227" t="s">
        <v>200</v>
      </c>
    </row>
    <row r="2406" spans="1:65" s="13" customFormat="1" ht="11.25">
      <c r="B2406" s="206"/>
      <c r="C2406" s="207"/>
      <c r="D2406" s="208" t="s">
        <v>211</v>
      </c>
      <c r="E2406" s="209" t="s">
        <v>1</v>
      </c>
      <c r="F2406" s="210" t="s">
        <v>804</v>
      </c>
      <c r="G2406" s="207"/>
      <c r="H2406" s="209" t="s">
        <v>1</v>
      </c>
      <c r="I2406" s="211"/>
      <c r="J2406" s="207"/>
      <c r="K2406" s="207"/>
      <c r="L2406" s="212"/>
      <c r="M2406" s="213"/>
      <c r="N2406" s="214"/>
      <c r="O2406" s="214"/>
      <c r="P2406" s="214"/>
      <c r="Q2406" s="214"/>
      <c r="R2406" s="214"/>
      <c r="S2406" s="214"/>
      <c r="T2406" s="215"/>
      <c r="AT2406" s="216" t="s">
        <v>211</v>
      </c>
      <c r="AU2406" s="216" t="s">
        <v>86</v>
      </c>
      <c r="AV2406" s="13" t="s">
        <v>84</v>
      </c>
      <c r="AW2406" s="13" t="s">
        <v>32</v>
      </c>
      <c r="AX2406" s="13" t="s">
        <v>76</v>
      </c>
      <c r="AY2406" s="216" t="s">
        <v>200</v>
      </c>
    </row>
    <row r="2407" spans="1:65" s="14" customFormat="1" ht="11.25">
      <c r="B2407" s="217"/>
      <c r="C2407" s="218"/>
      <c r="D2407" s="208" t="s">
        <v>211</v>
      </c>
      <c r="E2407" s="219" t="s">
        <v>1</v>
      </c>
      <c r="F2407" s="220" t="s">
        <v>2878</v>
      </c>
      <c r="G2407" s="218"/>
      <c r="H2407" s="221">
        <v>0.72199999999999998</v>
      </c>
      <c r="I2407" s="222"/>
      <c r="J2407" s="218"/>
      <c r="K2407" s="218"/>
      <c r="L2407" s="223"/>
      <c r="M2407" s="224"/>
      <c r="N2407" s="225"/>
      <c r="O2407" s="225"/>
      <c r="P2407" s="225"/>
      <c r="Q2407" s="225"/>
      <c r="R2407" s="225"/>
      <c r="S2407" s="225"/>
      <c r="T2407" s="226"/>
      <c r="AT2407" s="227" t="s">
        <v>211</v>
      </c>
      <c r="AU2407" s="227" t="s">
        <v>86</v>
      </c>
      <c r="AV2407" s="14" t="s">
        <v>86</v>
      </c>
      <c r="AW2407" s="14" t="s">
        <v>32</v>
      </c>
      <c r="AX2407" s="14" t="s">
        <v>76</v>
      </c>
      <c r="AY2407" s="227" t="s">
        <v>200</v>
      </c>
    </row>
    <row r="2408" spans="1:65" s="14" customFormat="1" ht="11.25">
      <c r="B2408" s="217"/>
      <c r="C2408" s="218"/>
      <c r="D2408" s="208" t="s">
        <v>211</v>
      </c>
      <c r="E2408" s="219" t="s">
        <v>1</v>
      </c>
      <c r="F2408" s="220" t="s">
        <v>2874</v>
      </c>
      <c r="G2408" s="218"/>
      <c r="H2408" s="221">
        <v>-0.105</v>
      </c>
      <c r="I2408" s="222"/>
      <c r="J2408" s="218"/>
      <c r="K2408" s="218"/>
      <c r="L2408" s="223"/>
      <c r="M2408" s="224"/>
      <c r="N2408" s="225"/>
      <c r="O2408" s="225"/>
      <c r="P2408" s="225"/>
      <c r="Q2408" s="225"/>
      <c r="R2408" s="225"/>
      <c r="S2408" s="225"/>
      <c r="T2408" s="226"/>
      <c r="AT2408" s="227" t="s">
        <v>211</v>
      </c>
      <c r="AU2408" s="227" t="s">
        <v>86</v>
      </c>
      <c r="AV2408" s="14" t="s">
        <v>86</v>
      </c>
      <c r="AW2408" s="14" t="s">
        <v>32</v>
      </c>
      <c r="AX2408" s="14" t="s">
        <v>76</v>
      </c>
      <c r="AY2408" s="227" t="s">
        <v>200</v>
      </c>
    </row>
    <row r="2409" spans="1:65" s="15" customFormat="1" ht="11.25">
      <c r="B2409" s="228"/>
      <c r="C2409" s="229"/>
      <c r="D2409" s="208" t="s">
        <v>211</v>
      </c>
      <c r="E2409" s="230" t="s">
        <v>1</v>
      </c>
      <c r="F2409" s="231" t="s">
        <v>219</v>
      </c>
      <c r="G2409" s="229"/>
      <c r="H2409" s="232">
        <v>17.693999999999999</v>
      </c>
      <c r="I2409" s="233"/>
      <c r="J2409" s="229"/>
      <c r="K2409" s="229"/>
      <c r="L2409" s="234"/>
      <c r="M2409" s="235"/>
      <c r="N2409" s="236"/>
      <c r="O2409" s="236"/>
      <c r="P2409" s="236"/>
      <c r="Q2409" s="236"/>
      <c r="R2409" s="236"/>
      <c r="S2409" s="236"/>
      <c r="T2409" s="237"/>
      <c r="AT2409" s="238" t="s">
        <v>211</v>
      </c>
      <c r="AU2409" s="238" t="s">
        <v>86</v>
      </c>
      <c r="AV2409" s="15" t="s">
        <v>207</v>
      </c>
      <c r="AW2409" s="15" t="s">
        <v>32</v>
      </c>
      <c r="AX2409" s="15" t="s">
        <v>84</v>
      </c>
      <c r="AY2409" s="238" t="s">
        <v>200</v>
      </c>
    </row>
    <row r="2410" spans="1:65" s="2" customFormat="1" ht="21.75" customHeight="1">
      <c r="A2410" s="35"/>
      <c r="B2410" s="36"/>
      <c r="C2410" s="188" t="s">
        <v>2879</v>
      </c>
      <c r="D2410" s="188" t="s">
        <v>202</v>
      </c>
      <c r="E2410" s="189" t="s">
        <v>2880</v>
      </c>
      <c r="F2410" s="190" t="s">
        <v>2881</v>
      </c>
      <c r="G2410" s="191" t="s">
        <v>415</v>
      </c>
      <c r="H2410" s="192">
        <v>19.63</v>
      </c>
      <c r="I2410" s="193"/>
      <c r="J2410" s="194">
        <f>ROUND(I2410*H2410,2)</f>
        <v>0</v>
      </c>
      <c r="K2410" s="190" t="s">
        <v>206</v>
      </c>
      <c r="L2410" s="40"/>
      <c r="M2410" s="195" t="s">
        <v>1</v>
      </c>
      <c r="N2410" s="196" t="s">
        <v>41</v>
      </c>
      <c r="O2410" s="72"/>
      <c r="P2410" s="197">
        <f>O2410*H2410</f>
        <v>0</v>
      </c>
      <c r="Q2410" s="197">
        <v>2.0000000000000001E-4</v>
      </c>
      <c r="R2410" s="197">
        <f>Q2410*H2410</f>
        <v>3.9259999999999998E-3</v>
      </c>
      <c r="S2410" s="197">
        <v>0</v>
      </c>
      <c r="T2410" s="198">
        <f>S2410*H2410</f>
        <v>0</v>
      </c>
      <c r="U2410" s="35"/>
      <c r="V2410" s="35"/>
      <c r="W2410" s="35"/>
      <c r="X2410" s="35"/>
      <c r="Y2410" s="35"/>
      <c r="Z2410" s="35"/>
      <c r="AA2410" s="35"/>
      <c r="AB2410" s="35"/>
      <c r="AC2410" s="35"/>
      <c r="AD2410" s="35"/>
      <c r="AE2410" s="35"/>
      <c r="AR2410" s="199" t="s">
        <v>314</v>
      </c>
      <c r="AT2410" s="199" t="s">
        <v>202</v>
      </c>
      <c r="AU2410" s="199" t="s">
        <v>86</v>
      </c>
      <c r="AY2410" s="18" t="s">
        <v>200</v>
      </c>
      <c r="BE2410" s="200">
        <f>IF(N2410="základní",J2410,0)</f>
        <v>0</v>
      </c>
      <c r="BF2410" s="200">
        <f>IF(N2410="snížená",J2410,0)</f>
        <v>0</v>
      </c>
      <c r="BG2410" s="200">
        <f>IF(N2410="zákl. přenesená",J2410,0)</f>
        <v>0</v>
      </c>
      <c r="BH2410" s="200">
        <f>IF(N2410="sníž. přenesená",J2410,0)</f>
        <v>0</v>
      </c>
      <c r="BI2410" s="200">
        <f>IF(N2410="nulová",J2410,0)</f>
        <v>0</v>
      </c>
      <c r="BJ2410" s="18" t="s">
        <v>84</v>
      </c>
      <c r="BK2410" s="200">
        <f>ROUND(I2410*H2410,2)</f>
        <v>0</v>
      </c>
      <c r="BL2410" s="18" t="s">
        <v>314</v>
      </c>
      <c r="BM2410" s="199" t="s">
        <v>2882</v>
      </c>
    </row>
    <row r="2411" spans="1:65" s="2" customFormat="1" ht="11.25">
      <c r="A2411" s="35"/>
      <c r="B2411" s="36"/>
      <c r="C2411" s="37"/>
      <c r="D2411" s="201" t="s">
        <v>209</v>
      </c>
      <c r="E2411" s="37"/>
      <c r="F2411" s="202" t="s">
        <v>2883</v>
      </c>
      <c r="G2411" s="37"/>
      <c r="H2411" s="37"/>
      <c r="I2411" s="203"/>
      <c r="J2411" s="37"/>
      <c r="K2411" s="37"/>
      <c r="L2411" s="40"/>
      <c r="M2411" s="204"/>
      <c r="N2411" s="205"/>
      <c r="O2411" s="72"/>
      <c r="P2411" s="72"/>
      <c r="Q2411" s="72"/>
      <c r="R2411" s="72"/>
      <c r="S2411" s="72"/>
      <c r="T2411" s="73"/>
      <c r="U2411" s="35"/>
      <c r="V2411" s="35"/>
      <c r="W2411" s="35"/>
      <c r="X2411" s="35"/>
      <c r="Y2411" s="35"/>
      <c r="Z2411" s="35"/>
      <c r="AA2411" s="35"/>
      <c r="AB2411" s="35"/>
      <c r="AC2411" s="35"/>
      <c r="AD2411" s="35"/>
      <c r="AE2411" s="35"/>
      <c r="AT2411" s="18" t="s">
        <v>209</v>
      </c>
      <c r="AU2411" s="18" t="s">
        <v>86</v>
      </c>
    </row>
    <row r="2412" spans="1:65" s="13" customFormat="1" ht="11.25">
      <c r="B2412" s="206"/>
      <c r="C2412" s="207"/>
      <c r="D2412" s="208" t="s">
        <v>211</v>
      </c>
      <c r="E2412" s="209" t="s">
        <v>1</v>
      </c>
      <c r="F2412" s="210" t="s">
        <v>406</v>
      </c>
      <c r="G2412" s="207"/>
      <c r="H2412" s="209" t="s">
        <v>1</v>
      </c>
      <c r="I2412" s="211"/>
      <c r="J2412" s="207"/>
      <c r="K2412" s="207"/>
      <c r="L2412" s="212"/>
      <c r="M2412" s="213"/>
      <c r="N2412" s="214"/>
      <c r="O2412" s="214"/>
      <c r="P2412" s="214"/>
      <c r="Q2412" s="214"/>
      <c r="R2412" s="214"/>
      <c r="S2412" s="214"/>
      <c r="T2412" s="215"/>
      <c r="AT2412" s="216" t="s">
        <v>211</v>
      </c>
      <c r="AU2412" s="216" t="s">
        <v>86</v>
      </c>
      <c r="AV2412" s="13" t="s">
        <v>84</v>
      </c>
      <c r="AW2412" s="13" t="s">
        <v>32</v>
      </c>
      <c r="AX2412" s="13" t="s">
        <v>76</v>
      </c>
      <c r="AY2412" s="216" t="s">
        <v>200</v>
      </c>
    </row>
    <row r="2413" spans="1:65" s="13" customFormat="1" ht="11.25">
      <c r="B2413" s="206"/>
      <c r="C2413" s="207"/>
      <c r="D2413" s="208" t="s">
        <v>211</v>
      </c>
      <c r="E2413" s="209" t="s">
        <v>1</v>
      </c>
      <c r="F2413" s="210" t="s">
        <v>777</v>
      </c>
      <c r="G2413" s="207"/>
      <c r="H2413" s="209" t="s">
        <v>1</v>
      </c>
      <c r="I2413" s="211"/>
      <c r="J2413" s="207"/>
      <c r="K2413" s="207"/>
      <c r="L2413" s="212"/>
      <c r="M2413" s="213"/>
      <c r="N2413" s="214"/>
      <c r="O2413" s="214"/>
      <c r="P2413" s="214"/>
      <c r="Q2413" s="214"/>
      <c r="R2413" s="214"/>
      <c r="S2413" s="214"/>
      <c r="T2413" s="215"/>
      <c r="AT2413" s="216" t="s">
        <v>211</v>
      </c>
      <c r="AU2413" s="216" t="s">
        <v>86</v>
      </c>
      <c r="AV2413" s="13" t="s">
        <v>84</v>
      </c>
      <c r="AW2413" s="13" t="s">
        <v>32</v>
      </c>
      <c r="AX2413" s="13" t="s">
        <v>76</v>
      </c>
      <c r="AY2413" s="216" t="s">
        <v>200</v>
      </c>
    </row>
    <row r="2414" spans="1:65" s="14" customFormat="1" ht="11.25">
      <c r="B2414" s="217"/>
      <c r="C2414" s="218"/>
      <c r="D2414" s="208" t="s">
        <v>211</v>
      </c>
      <c r="E2414" s="219" t="s">
        <v>1</v>
      </c>
      <c r="F2414" s="220" t="s">
        <v>2884</v>
      </c>
      <c r="G2414" s="218"/>
      <c r="H2414" s="221">
        <v>2.1</v>
      </c>
      <c r="I2414" s="222"/>
      <c r="J2414" s="218"/>
      <c r="K2414" s="218"/>
      <c r="L2414" s="223"/>
      <c r="M2414" s="224"/>
      <c r="N2414" s="225"/>
      <c r="O2414" s="225"/>
      <c r="P2414" s="225"/>
      <c r="Q2414" s="225"/>
      <c r="R2414" s="225"/>
      <c r="S2414" s="225"/>
      <c r="T2414" s="226"/>
      <c r="AT2414" s="227" t="s">
        <v>211</v>
      </c>
      <c r="AU2414" s="227" t="s">
        <v>86</v>
      </c>
      <c r="AV2414" s="14" t="s">
        <v>86</v>
      </c>
      <c r="AW2414" s="14" t="s">
        <v>32</v>
      </c>
      <c r="AX2414" s="14" t="s">
        <v>76</v>
      </c>
      <c r="AY2414" s="227" t="s">
        <v>200</v>
      </c>
    </row>
    <row r="2415" spans="1:65" s="13" customFormat="1" ht="11.25">
      <c r="B2415" s="206"/>
      <c r="C2415" s="207"/>
      <c r="D2415" s="208" t="s">
        <v>211</v>
      </c>
      <c r="E2415" s="209" t="s">
        <v>1</v>
      </c>
      <c r="F2415" s="210" t="s">
        <v>779</v>
      </c>
      <c r="G2415" s="207"/>
      <c r="H2415" s="209" t="s">
        <v>1</v>
      </c>
      <c r="I2415" s="211"/>
      <c r="J2415" s="207"/>
      <c r="K2415" s="207"/>
      <c r="L2415" s="212"/>
      <c r="M2415" s="213"/>
      <c r="N2415" s="214"/>
      <c r="O2415" s="214"/>
      <c r="P2415" s="214"/>
      <c r="Q2415" s="214"/>
      <c r="R2415" s="214"/>
      <c r="S2415" s="214"/>
      <c r="T2415" s="215"/>
      <c r="AT2415" s="216" t="s">
        <v>211</v>
      </c>
      <c r="AU2415" s="216" t="s">
        <v>86</v>
      </c>
      <c r="AV2415" s="13" t="s">
        <v>84</v>
      </c>
      <c r="AW2415" s="13" t="s">
        <v>32</v>
      </c>
      <c r="AX2415" s="13" t="s">
        <v>76</v>
      </c>
      <c r="AY2415" s="216" t="s">
        <v>200</v>
      </c>
    </row>
    <row r="2416" spans="1:65" s="14" customFormat="1" ht="11.25">
      <c r="B2416" s="217"/>
      <c r="C2416" s="218"/>
      <c r="D2416" s="208" t="s">
        <v>211</v>
      </c>
      <c r="E2416" s="219" t="s">
        <v>1</v>
      </c>
      <c r="F2416" s="220" t="s">
        <v>2041</v>
      </c>
      <c r="G2416" s="218"/>
      <c r="H2416" s="221">
        <v>1.6</v>
      </c>
      <c r="I2416" s="222"/>
      <c r="J2416" s="218"/>
      <c r="K2416" s="218"/>
      <c r="L2416" s="223"/>
      <c r="M2416" s="224"/>
      <c r="N2416" s="225"/>
      <c r="O2416" s="225"/>
      <c r="P2416" s="225"/>
      <c r="Q2416" s="225"/>
      <c r="R2416" s="225"/>
      <c r="S2416" s="225"/>
      <c r="T2416" s="226"/>
      <c r="AT2416" s="227" t="s">
        <v>211</v>
      </c>
      <c r="AU2416" s="227" t="s">
        <v>86</v>
      </c>
      <c r="AV2416" s="14" t="s">
        <v>86</v>
      </c>
      <c r="AW2416" s="14" t="s">
        <v>32</v>
      </c>
      <c r="AX2416" s="14" t="s">
        <v>76</v>
      </c>
      <c r="AY2416" s="227" t="s">
        <v>200</v>
      </c>
    </row>
    <row r="2417" spans="1:65" s="13" customFormat="1" ht="11.25">
      <c r="B2417" s="206"/>
      <c r="C2417" s="207"/>
      <c r="D2417" s="208" t="s">
        <v>211</v>
      </c>
      <c r="E2417" s="209" t="s">
        <v>1</v>
      </c>
      <c r="F2417" s="210" t="s">
        <v>781</v>
      </c>
      <c r="G2417" s="207"/>
      <c r="H2417" s="209" t="s">
        <v>1</v>
      </c>
      <c r="I2417" s="211"/>
      <c r="J2417" s="207"/>
      <c r="K2417" s="207"/>
      <c r="L2417" s="212"/>
      <c r="M2417" s="213"/>
      <c r="N2417" s="214"/>
      <c r="O2417" s="214"/>
      <c r="P2417" s="214"/>
      <c r="Q2417" s="214"/>
      <c r="R2417" s="214"/>
      <c r="S2417" s="214"/>
      <c r="T2417" s="215"/>
      <c r="AT2417" s="216" t="s">
        <v>211</v>
      </c>
      <c r="AU2417" s="216" t="s">
        <v>86</v>
      </c>
      <c r="AV2417" s="13" t="s">
        <v>84</v>
      </c>
      <c r="AW2417" s="13" t="s">
        <v>32</v>
      </c>
      <c r="AX2417" s="13" t="s">
        <v>76</v>
      </c>
      <c r="AY2417" s="216" t="s">
        <v>200</v>
      </c>
    </row>
    <row r="2418" spans="1:65" s="14" customFormat="1" ht="11.25">
      <c r="B2418" s="217"/>
      <c r="C2418" s="218"/>
      <c r="D2418" s="208" t="s">
        <v>211</v>
      </c>
      <c r="E2418" s="219" t="s">
        <v>1</v>
      </c>
      <c r="F2418" s="220" t="s">
        <v>2885</v>
      </c>
      <c r="G2418" s="218"/>
      <c r="H2418" s="221">
        <v>3.7</v>
      </c>
      <c r="I2418" s="222"/>
      <c r="J2418" s="218"/>
      <c r="K2418" s="218"/>
      <c r="L2418" s="223"/>
      <c r="M2418" s="224"/>
      <c r="N2418" s="225"/>
      <c r="O2418" s="225"/>
      <c r="P2418" s="225"/>
      <c r="Q2418" s="225"/>
      <c r="R2418" s="225"/>
      <c r="S2418" s="225"/>
      <c r="T2418" s="226"/>
      <c r="AT2418" s="227" t="s">
        <v>211</v>
      </c>
      <c r="AU2418" s="227" t="s">
        <v>86</v>
      </c>
      <c r="AV2418" s="14" t="s">
        <v>86</v>
      </c>
      <c r="AW2418" s="14" t="s">
        <v>32</v>
      </c>
      <c r="AX2418" s="14" t="s">
        <v>76</v>
      </c>
      <c r="AY2418" s="227" t="s">
        <v>200</v>
      </c>
    </row>
    <row r="2419" spans="1:65" s="13" customFormat="1" ht="11.25">
      <c r="B2419" s="206"/>
      <c r="C2419" s="207"/>
      <c r="D2419" s="208" t="s">
        <v>211</v>
      </c>
      <c r="E2419" s="209" t="s">
        <v>1</v>
      </c>
      <c r="F2419" s="210" t="s">
        <v>785</v>
      </c>
      <c r="G2419" s="207"/>
      <c r="H2419" s="209" t="s">
        <v>1</v>
      </c>
      <c r="I2419" s="211"/>
      <c r="J2419" s="207"/>
      <c r="K2419" s="207"/>
      <c r="L2419" s="212"/>
      <c r="M2419" s="213"/>
      <c r="N2419" s="214"/>
      <c r="O2419" s="214"/>
      <c r="P2419" s="214"/>
      <c r="Q2419" s="214"/>
      <c r="R2419" s="214"/>
      <c r="S2419" s="214"/>
      <c r="T2419" s="215"/>
      <c r="AT2419" s="216" t="s">
        <v>211</v>
      </c>
      <c r="AU2419" s="216" t="s">
        <v>86</v>
      </c>
      <c r="AV2419" s="13" t="s">
        <v>84</v>
      </c>
      <c r="AW2419" s="13" t="s">
        <v>32</v>
      </c>
      <c r="AX2419" s="13" t="s">
        <v>76</v>
      </c>
      <c r="AY2419" s="216" t="s">
        <v>200</v>
      </c>
    </row>
    <row r="2420" spans="1:65" s="14" customFormat="1" ht="11.25">
      <c r="B2420" s="217"/>
      <c r="C2420" s="218"/>
      <c r="D2420" s="208" t="s">
        <v>211</v>
      </c>
      <c r="E2420" s="219" t="s">
        <v>1</v>
      </c>
      <c r="F2420" s="220" t="s">
        <v>2886</v>
      </c>
      <c r="G2420" s="218"/>
      <c r="H2420" s="221">
        <v>4.2</v>
      </c>
      <c r="I2420" s="222"/>
      <c r="J2420" s="218"/>
      <c r="K2420" s="218"/>
      <c r="L2420" s="223"/>
      <c r="M2420" s="224"/>
      <c r="N2420" s="225"/>
      <c r="O2420" s="225"/>
      <c r="P2420" s="225"/>
      <c r="Q2420" s="225"/>
      <c r="R2420" s="225"/>
      <c r="S2420" s="225"/>
      <c r="T2420" s="226"/>
      <c r="AT2420" s="227" t="s">
        <v>211</v>
      </c>
      <c r="AU2420" s="227" t="s">
        <v>86</v>
      </c>
      <c r="AV2420" s="14" t="s">
        <v>86</v>
      </c>
      <c r="AW2420" s="14" t="s">
        <v>32</v>
      </c>
      <c r="AX2420" s="14" t="s">
        <v>76</v>
      </c>
      <c r="AY2420" s="227" t="s">
        <v>200</v>
      </c>
    </row>
    <row r="2421" spans="1:65" s="13" customFormat="1" ht="11.25">
      <c r="B2421" s="206"/>
      <c r="C2421" s="207"/>
      <c r="D2421" s="208" t="s">
        <v>211</v>
      </c>
      <c r="E2421" s="209" t="s">
        <v>1</v>
      </c>
      <c r="F2421" s="210" t="s">
        <v>798</v>
      </c>
      <c r="G2421" s="207"/>
      <c r="H2421" s="209" t="s">
        <v>1</v>
      </c>
      <c r="I2421" s="211"/>
      <c r="J2421" s="207"/>
      <c r="K2421" s="207"/>
      <c r="L2421" s="212"/>
      <c r="M2421" s="213"/>
      <c r="N2421" s="214"/>
      <c r="O2421" s="214"/>
      <c r="P2421" s="214"/>
      <c r="Q2421" s="214"/>
      <c r="R2421" s="214"/>
      <c r="S2421" s="214"/>
      <c r="T2421" s="215"/>
      <c r="AT2421" s="216" t="s">
        <v>211</v>
      </c>
      <c r="AU2421" s="216" t="s">
        <v>86</v>
      </c>
      <c r="AV2421" s="13" t="s">
        <v>84</v>
      </c>
      <c r="AW2421" s="13" t="s">
        <v>32</v>
      </c>
      <c r="AX2421" s="13" t="s">
        <v>76</v>
      </c>
      <c r="AY2421" s="216" t="s">
        <v>200</v>
      </c>
    </row>
    <row r="2422" spans="1:65" s="14" customFormat="1" ht="11.25">
      <c r="B2422" s="217"/>
      <c r="C2422" s="218"/>
      <c r="D2422" s="208" t="s">
        <v>211</v>
      </c>
      <c r="E2422" s="219" t="s">
        <v>1</v>
      </c>
      <c r="F2422" s="220" t="s">
        <v>2886</v>
      </c>
      <c r="G2422" s="218"/>
      <c r="H2422" s="221">
        <v>4.2</v>
      </c>
      <c r="I2422" s="222"/>
      <c r="J2422" s="218"/>
      <c r="K2422" s="218"/>
      <c r="L2422" s="223"/>
      <c r="M2422" s="224"/>
      <c r="N2422" s="225"/>
      <c r="O2422" s="225"/>
      <c r="P2422" s="225"/>
      <c r="Q2422" s="225"/>
      <c r="R2422" s="225"/>
      <c r="S2422" s="225"/>
      <c r="T2422" s="226"/>
      <c r="AT2422" s="227" t="s">
        <v>211</v>
      </c>
      <c r="AU2422" s="227" t="s">
        <v>86</v>
      </c>
      <c r="AV2422" s="14" t="s">
        <v>86</v>
      </c>
      <c r="AW2422" s="14" t="s">
        <v>32</v>
      </c>
      <c r="AX2422" s="14" t="s">
        <v>76</v>
      </c>
      <c r="AY2422" s="227" t="s">
        <v>200</v>
      </c>
    </row>
    <row r="2423" spans="1:65" s="13" customFormat="1" ht="11.25">
      <c r="B2423" s="206"/>
      <c r="C2423" s="207"/>
      <c r="D2423" s="208" t="s">
        <v>211</v>
      </c>
      <c r="E2423" s="209" t="s">
        <v>1</v>
      </c>
      <c r="F2423" s="210" t="s">
        <v>800</v>
      </c>
      <c r="G2423" s="207"/>
      <c r="H2423" s="209" t="s">
        <v>1</v>
      </c>
      <c r="I2423" s="211"/>
      <c r="J2423" s="207"/>
      <c r="K2423" s="207"/>
      <c r="L2423" s="212"/>
      <c r="M2423" s="213"/>
      <c r="N2423" s="214"/>
      <c r="O2423" s="214"/>
      <c r="P2423" s="214"/>
      <c r="Q2423" s="214"/>
      <c r="R2423" s="214"/>
      <c r="S2423" s="214"/>
      <c r="T2423" s="215"/>
      <c r="AT2423" s="216" t="s">
        <v>211</v>
      </c>
      <c r="AU2423" s="216" t="s">
        <v>86</v>
      </c>
      <c r="AV2423" s="13" t="s">
        <v>84</v>
      </c>
      <c r="AW2423" s="13" t="s">
        <v>32</v>
      </c>
      <c r="AX2423" s="13" t="s">
        <v>76</v>
      </c>
      <c r="AY2423" s="216" t="s">
        <v>200</v>
      </c>
    </row>
    <row r="2424" spans="1:65" s="14" customFormat="1" ht="11.25">
      <c r="B2424" s="217"/>
      <c r="C2424" s="218"/>
      <c r="D2424" s="208" t="s">
        <v>211</v>
      </c>
      <c r="E2424" s="219" t="s">
        <v>1</v>
      </c>
      <c r="F2424" s="220" t="s">
        <v>2042</v>
      </c>
      <c r="G2424" s="218"/>
      <c r="H2424" s="221">
        <v>0.85499999999999998</v>
      </c>
      <c r="I2424" s="222"/>
      <c r="J2424" s="218"/>
      <c r="K2424" s="218"/>
      <c r="L2424" s="223"/>
      <c r="M2424" s="224"/>
      <c r="N2424" s="225"/>
      <c r="O2424" s="225"/>
      <c r="P2424" s="225"/>
      <c r="Q2424" s="225"/>
      <c r="R2424" s="225"/>
      <c r="S2424" s="225"/>
      <c r="T2424" s="226"/>
      <c r="AT2424" s="227" t="s">
        <v>211</v>
      </c>
      <c r="AU2424" s="227" t="s">
        <v>86</v>
      </c>
      <c r="AV2424" s="14" t="s">
        <v>86</v>
      </c>
      <c r="AW2424" s="14" t="s">
        <v>32</v>
      </c>
      <c r="AX2424" s="14" t="s">
        <v>76</v>
      </c>
      <c r="AY2424" s="227" t="s">
        <v>200</v>
      </c>
    </row>
    <row r="2425" spans="1:65" s="13" customFormat="1" ht="11.25">
      <c r="B2425" s="206"/>
      <c r="C2425" s="207"/>
      <c r="D2425" s="208" t="s">
        <v>211</v>
      </c>
      <c r="E2425" s="209" t="s">
        <v>1</v>
      </c>
      <c r="F2425" s="210" t="s">
        <v>802</v>
      </c>
      <c r="G2425" s="207"/>
      <c r="H2425" s="209" t="s">
        <v>1</v>
      </c>
      <c r="I2425" s="211"/>
      <c r="J2425" s="207"/>
      <c r="K2425" s="207"/>
      <c r="L2425" s="212"/>
      <c r="M2425" s="213"/>
      <c r="N2425" s="214"/>
      <c r="O2425" s="214"/>
      <c r="P2425" s="214"/>
      <c r="Q2425" s="214"/>
      <c r="R2425" s="214"/>
      <c r="S2425" s="214"/>
      <c r="T2425" s="215"/>
      <c r="AT2425" s="216" t="s">
        <v>211</v>
      </c>
      <c r="AU2425" s="216" t="s">
        <v>86</v>
      </c>
      <c r="AV2425" s="13" t="s">
        <v>84</v>
      </c>
      <c r="AW2425" s="13" t="s">
        <v>32</v>
      </c>
      <c r="AX2425" s="13" t="s">
        <v>76</v>
      </c>
      <c r="AY2425" s="216" t="s">
        <v>200</v>
      </c>
    </row>
    <row r="2426" spans="1:65" s="14" customFormat="1" ht="11.25">
      <c r="B2426" s="217"/>
      <c r="C2426" s="218"/>
      <c r="D2426" s="208" t="s">
        <v>211</v>
      </c>
      <c r="E2426" s="219" t="s">
        <v>1</v>
      </c>
      <c r="F2426" s="220" t="s">
        <v>2887</v>
      </c>
      <c r="G2426" s="218"/>
      <c r="H2426" s="221">
        <v>2.1</v>
      </c>
      <c r="I2426" s="222"/>
      <c r="J2426" s="218"/>
      <c r="K2426" s="218"/>
      <c r="L2426" s="223"/>
      <c r="M2426" s="224"/>
      <c r="N2426" s="225"/>
      <c r="O2426" s="225"/>
      <c r="P2426" s="225"/>
      <c r="Q2426" s="225"/>
      <c r="R2426" s="225"/>
      <c r="S2426" s="225"/>
      <c r="T2426" s="226"/>
      <c r="AT2426" s="227" t="s">
        <v>211</v>
      </c>
      <c r="AU2426" s="227" t="s">
        <v>86</v>
      </c>
      <c r="AV2426" s="14" t="s">
        <v>86</v>
      </c>
      <c r="AW2426" s="14" t="s">
        <v>32</v>
      </c>
      <c r="AX2426" s="14" t="s">
        <v>76</v>
      </c>
      <c r="AY2426" s="227" t="s">
        <v>200</v>
      </c>
    </row>
    <row r="2427" spans="1:65" s="13" customFormat="1" ht="11.25">
      <c r="B2427" s="206"/>
      <c r="C2427" s="207"/>
      <c r="D2427" s="208" t="s">
        <v>211</v>
      </c>
      <c r="E2427" s="209" t="s">
        <v>1</v>
      </c>
      <c r="F2427" s="210" t="s">
        <v>804</v>
      </c>
      <c r="G2427" s="207"/>
      <c r="H2427" s="209" t="s">
        <v>1</v>
      </c>
      <c r="I2427" s="211"/>
      <c r="J2427" s="207"/>
      <c r="K2427" s="207"/>
      <c r="L2427" s="212"/>
      <c r="M2427" s="213"/>
      <c r="N2427" s="214"/>
      <c r="O2427" s="214"/>
      <c r="P2427" s="214"/>
      <c r="Q2427" s="214"/>
      <c r="R2427" s="214"/>
      <c r="S2427" s="214"/>
      <c r="T2427" s="215"/>
      <c r="AT2427" s="216" t="s">
        <v>211</v>
      </c>
      <c r="AU2427" s="216" t="s">
        <v>86</v>
      </c>
      <c r="AV2427" s="13" t="s">
        <v>84</v>
      </c>
      <c r="AW2427" s="13" t="s">
        <v>32</v>
      </c>
      <c r="AX2427" s="13" t="s">
        <v>76</v>
      </c>
      <c r="AY2427" s="216" t="s">
        <v>200</v>
      </c>
    </row>
    <row r="2428" spans="1:65" s="14" customFormat="1" ht="11.25">
      <c r="B2428" s="217"/>
      <c r="C2428" s="218"/>
      <c r="D2428" s="208" t="s">
        <v>211</v>
      </c>
      <c r="E2428" s="219" t="s">
        <v>1</v>
      </c>
      <c r="F2428" s="220" t="s">
        <v>2043</v>
      </c>
      <c r="G2428" s="218"/>
      <c r="H2428" s="221">
        <v>0.875</v>
      </c>
      <c r="I2428" s="222"/>
      <c r="J2428" s="218"/>
      <c r="K2428" s="218"/>
      <c r="L2428" s="223"/>
      <c r="M2428" s="224"/>
      <c r="N2428" s="225"/>
      <c r="O2428" s="225"/>
      <c r="P2428" s="225"/>
      <c r="Q2428" s="225"/>
      <c r="R2428" s="225"/>
      <c r="S2428" s="225"/>
      <c r="T2428" s="226"/>
      <c r="AT2428" s="227" t="s">
        <v>211</v>
      </c>
      <c r="AU2428" s="227" t="s">
        <v>86</v>
      </c>
      <c r="AV2428" s="14" t="s">
        <v>86</v>
      </c>
      <c r="AW2428" s="14" t="s">
        <v>32</v>
      </c>
      <c r="AX2428" s="14" t="s">
        <v>76</v>
      </c>
      <c r="AY2428" s="227" t="s">
        <v>200</v>
      </c>
    </row>
    <row r="2429" spans="1:65" s="15" customFormat="1" ht="11.25">
      <c r="B2429" s="228"/>
      <c r="C2429" s="229"/>
      <c r="D2429" s="208" t="s">
        <v>211</v>
      </c>
      <c r="E2429" s="230" t="s">
        <v>1</v>
      </c>
      <c r="F2429" s="231" t="s">
        <v>219</v>
      </c>
      <c r="G2429" s="229"/>
      <c r="H2429" s="232">
        <v>19.63</v>
      </c>
      <c r="I2429" s="233"/>
      <c r="J2429" s="229"/>
      <c r="K2429" s="229"/>
      <c r="L2429" s="234"/>
      <c r="M2429" s="235"/>
      <c r="N2429" s="236"/>
      <c r="O2429" s="236"/>
      <c r="P2429" s="236"/>
      <c r="Q2429" s="236"/>
      <c r="R2429" s="236"/>
      <c r="S2429" s="236"/>
      <c r="T2429" s="237"/>
      <c r="AT2429" s="238" t="s">
        <v>211</v>
      </c>
      <c r="AU2429" s="238" t="s">
        <v>86</v>
      </c>
      <c r="AV2429" s="15" t="s">
        <v>207</v>
      </c>
      <c r="AW2429" s="15" t="s">
        <v>32</v>
      </c>
      <c r="AX2429" s="15" t="s">
        <v>84</v>
      </c>
      <c r="AY2429" s="238" t="s">
        <v>200</v>
      </c>
    </row>
    <row r="2430" spans="1:65" s="2" customFormat="1" ht="24.2" customHeight="1">
      <c r="A2430" s="35"/>
      <c r="B2430" s="36"/>
      <c r="C2430" s="250" t="s">
        <v>2888</v>
      </c>
      <c r="D2430" s="250" t="s">
        <v>302</v>
      </c>
      <c r="E2430" s="251" t="s">
        <v>2889</v>
      </c>
      <c r="F2430" s="252" t="s">
        <v>2890</v>
      </c>
      <c r="G2430" s="253" t="s">
        <v>415</v>
      </c>
      <c r="H2430" s="254">
        <v>22.574999999999999</v>
      </c>
      <c r="I2430" s="255"/>
      <c r="J2430" s="256">
        <f>ROUND(I2430*H2430,2)</f>
        <v>0</v>
      </c>
      <c r="K2430" s="252" t="s">
        <v>206</v>
      </c>
      <c r="L2430" s="257"/>
      <c r="M2430" s="258" t="s">
        <v>1</v>
      </c>
      <c r="N2430" s="259" t="s">
        <v>41</v>
      </c>
      <c r="O2430" s="72"/>
      <c r="P2430" s="197">
        <f>O2430*H2430</f>
        <v>0</v>
      </c>
      <c r="Q2430" s="197">
        <v>1.2E-4</v>
      </c>
      <c r="R2430" s="197">
        <f>Q2430*H2430</f>
        <v>2.709E-3</v>
      </c>
      <c r="S2430" s="197">
        <v>0</v>
      </c>
      <c r="T2430" s="198">
        <f>S2430*H2430</f>
        <v>0</v>
      </c>
      <c r="U2430" s="35"/>
      <c r="V2430" s="35"/>
      <c r="W2430" s="35"/>
      <c r="X2430" s="35"/>
      <c r="Y2430" s="35"/>
      <c r="Z2430" s="35"/>
      <c r="AA2430" s="35"/>
      <c r="AB2430" s="35"/>
      <c r="AC2430" s="35"/>
      <c r="AD2430" s="35"/>
      <c r="AE2430" s="35"/>
      <c r="AR2430" s="199" t="s">
        <v>441</v>
      </c>
      <c r="AT2430" s="199" t="s">
        <v>302</v>
      </c>
      <c r="AU2430" s="199" t="s">
        <v>86</v>
      </c>
      <c r="AY2430" s="18" t="s">
        <v>200</v>
      </c>
      <c r="BE2430" s="200">
        <f>IF(N2430="základní",J2430,0)</f>
        <v>0</v>
      </c>
      <c r="BF2430" s="200">
        <f>IF(N2430="snížená",J2430,0)</f>
        <v>0</v>
      </c>
      <c r="BG2430" s="200">
        <f>IF(N2430="zákl. přenesená",J2430,0)</f>
        <v>0</v>
      </c>
      <c r="BH2430" s="200">
        <f>IF(N2430="sníž. přenesená",J2430,0)</f>
        <v>0</v>
      </c>
      <c r="BI2430" s="200">
        <f>IF(N2430="nulová",J2430,0)</f>
        <v>0</v>
      </c>
      <c r="BJ2430" s="18" t="s">
        <v>84</v>
      </c>
      <c r="BK2430" s="200">
        <f>ROUND(I2430*H2430,2)</f>
        <v>0</v>
      </c>
      <c r="BL2430" s="18" t="s">
        <v>314</v>
      </c>
      <c r="BM2430" s="199" t="s">
        <v>2891</v>
      </c>
    </row>
    <row r="2431" spans="1:65" s="14" customFormat="1" ht="11.25">
      <c r="B2431" s="217"/>
      <c r="C2431" s="218"/>
      <c r="D2431" s="208" t="s">
        <v>211</v>
      </c>
      <c r="E2431" s="218"/>
      <c r="F2431" s="220" t="s">
        <v>2892</v>
      </c>
      <c r="G2431" s="218"/>
      <c r="H2431" s="221">
        <v>22.574999999999999</v>
      </c>
      <c r="I2431" s="222"/>
      <c r="J2431" s="218"/>
      <c r="K2431" s="218"/>
      <c r="L2431" s="223"/>
      <c r="M2431" s="224"/>
      <c r="N2431" s="225"/>
      <c r="O2431" s="225"/>
      <c r="P2431" s="225"/>
      <c r="Q2431" s="225"/>
      <c r="R2431" s="225"/>
      <c r="S2431" s="225"/>
      <c r="T2431" s="226"/>
      <c r="AT2431" s="227" t="s">
        <v>211</v>
      </c>
      <c r="AU2431" s="227" t="s">
        <v>86</v>
      </c>
      <c r="AV2431" s="14" t="s">
        <v>86</v>
      </c>
      <c r="AW2431" s="14" t="s">
        <v>4</v>
      </c>
      <c r="AX2431" s="14" t="s">
        <v>84</v>
      </c>
      <c r="AY2431" s="227" t="s">
        <v>200</v>
      </c>
    </row>
    <row r="2432" spans="1:65" s="2" customFormat="1" ht="37.9" customHeight="1">
      <c r="A2432" s="35"/>
      <c r="B2432" s="36"/>
      <c r="C2432" s="188" t="s">
        <v>2893</v>
      </c>
      <c r="D2432" s="188" t="s">
        <v>202</v>
      </c>
      <c r="E2432" s="189" t="s">
        <v>2894</v>
      </c>
      <c r="F2432" s="190" t="s">
        <v>2895</v>
      </c>
      <c r="G2432" s="191" t="s">
        <v>101</v>
      </c>
      <c r="H2432" s="192">
        <v>117.928</v>
      </c>
      <c r="I2432" s="193"/>
      <c r="J2432" s="194">
        <f>ROUND(I2432*H2432,2)</f>
        <v>0</v>
      </c>
      <c r="K2432" s="190" t="s">
        <v>206</v>
      </c>
      <c r="L2432" s="40"/>
      <c r="M2432" s="195" t="s">
        <v>1</v>
      </c>
      <c r="N2432" s="196" t="s">
        <v>41</v>
      </c>
      <c r="O2432" s="72"/>
      <c r="P2432" s="197">
        <f>O2432*H2432</f>
        <v>0</v>
      </c>
      <c r="Q2432" s="197">
        <v>9.0299999999999998E-3</v>
      </c>
      <c r="R2432" s="197">
        <f>Q2432*H2432</f>
        <v>1.06488984</v>
      </c>
      <c r="S2432" s="197">
        <v>0</v>
      </c>
      <c r="T2432" s="198">
        <f>S2432*H2432</f>
        <v>0</v>
      </c>
      <c r="U2432" s="35"/>
      <c r="V2432" s="35"/>
      <c r="W2432" s="35"/>
      <c r="X2432" s="35"/>
      <c r="Y2432" s="35"/>
      <c r="Z2432" s="35"/>
      <c r="AA2432" s="35"/>
      <c r="AB2432" s="35"/>
      <c r="AC2432" s="35"/>
      <c r="AD2432" s="35"/>
      <c r="AE2432" s="35"/>
      <c r="AR2432" s="199" t="s">
        <v>314</v>
      </c>
      <c r="AT2432" s="199" t="s">
        <v>202</v>
      </c>
      <c r="AU2432" s="199" t="s">
        <v>86</v>
      </c>
      <c r="AY2432" s="18" t="s">
        <v>200</v>
      </c>
      <c r="BE2432" s="200">
        <f>IF(N2432="základní",J2432,0)</f>
        <v>0</v>
      </c>
      <c r="BF2432" s="200">
        <f>IF(N2432="snížená",J2432,0)</f>
        <v>0</v>
      </c>
      <c r="BG2432" s="200">
        <f>IF(N2432="zákl. přenesená",J2432,0)</f>
        <v>0</v>
      </c>
      <c r="BH2432" s="200">
        <f>IF(N2432="sníž. přenesená",J2432,0)</f>
        <v>0</v>
      </c>
      <c r="BI2432" s="200">
        <f>IF(N2432="nulová",J2432,0)</f>
        <v>0</v>
      </c>
      <c r="BJ2432" s="18" t="s">
        <v>84</v>
      </c>
      <c r="BK2432" s="200">
        <f>ROUND(I2432*H2432,2)</f>
        <v>0</v>
      </c>
      <c r="BL2432" s="18" t="s">
        <v>314</v>
      </c>
      <c r="BM2432" s="199" t="s">
        <v>2896</v>
      </c>
    </row>
    <row r="2433" spans="1:51" s="2" customFormat="1" ht="11.25">
      <c r="A2433" s="35"/>
      <c r="B2433" s="36"/>
      <c r="C2433" s="37"/>
      <c r="D2433" s="201" t="s">
        <v>209</v>
      </c>
      <c r="E2433" s="37"/>
      <c r="F2433" s="202" t="s">
        <v>2897</v>
      </c>
      <c r="G2433" s="37"/>
      <c r="H2433" s="37"/>
      <c r="I2433" s="203"/>
      <c r="J2433" s="37"/>
      <c r="K2433" s="37"/>
      <c r="L2433" s="40"/>
      <c r="M2433" s="204"/>
      <c r="N2433" s="205"/>
      <c r="O2433" s="72"/>
      <c r="P2433" s="72"/>
      <c r="Q2433" s="72"/>
      <c r="R2433" s="72"/>
      <c r="S2433" s="72"/>
      <c r="T2433" s="73"/>
      <c r="U2433" s="35"/>
      <c r="V2433" s="35"/>
      <c r="W2433" s="35"/>
      <c r="X2433" s="35"/>
      <c r="Y2433" s="35"/>
      <c r="Z2433" s="35"/>
      <c r="AA2433" s="35"/>
      <c r="AB2433" s="35"/>
      <c r="AC2433" s="35"/>
      <c r="AD2433" s="35"/>
      <c r="AE2433" s="35"/>
      <c r="AT2433" s="18" t="s">
        <v>209</v>
      </c>
      <c r="AU2433" s="18" t="s">
        <v>86</v>
      </c>
    </row>
    <row r="2434" spans="1:51" s="13" customFormat="1" ht="11.25">
      <c r="B2434" s="206"/>
      <c r="C2434" s="207"/>
      <c r="D2434" s="208" t="s">
        <v>211</v>
      </c>
      <c r="E2434" s="209" t="s">
        <v>1</v>
      </c>
      <c r="F2434" s="210" t="s">
        <v>406</v>
      </c>
      <c r="G2434" s="207"/>
      <c r="H2434" s="209" t="s">
        <v>1</v>
      </c>
      <c r="I2434" s="211"/>
      <c r="J2434" s="207"/>
      <c r="K2434" s="207"/>
      <c r="L2434" s="212"/>
      <c r="M2434" s="213"/>
      <c r="N2434" s="214"/>
      <c r="O2434" s="214"/>
      <c r="P2434" s="214"/>
      <c r="Q2434" s="214"/>
      <c r="R2434" s="214"/>
      <c r="S2434" s="214"/>
      <c r="T2434" s="215"/>
      <c r="AT2434" s="216" t="s">
        <v>211</v>
      </c>
      <c r="AU2434" s="216" t="s">
        <v>86</v>
      </c>
      <c r="AV2434" s="13" t="s">
        <v>84</v>
      </c>
      <c r="AW2434" s="13" t="s">
        <v>32</v>
      </c>
      <c r="AX2434" s="13" t="s">
        <v>76</v>
      </c>
      <c r="AY2434" s="216" t="s">
        <v>200</v>
      </c>
    </row>
    <row r="2435" spans="1:51" s="13" customFormat="1" ht="11.25">
      <c r="B2435" s="206"/>
      <c r="C2435" s="207"/>
      <c r="D2435" s="208" t="s">
        <v>211</v>
      </c>
      <c r="E2435" s="209" t="s">
        <v>1</v>
      </c>
      <c r="F2435" s="210" t="s">
        <v>777</v>
      </c>
      <c r="G2435" s="207"/>
      <c r="H2435" s="209" t="s">
        <v>1</v>
      </c>
      <c r="I2435" s="211"/>
      <c r="J2435" s="207"/>
      <c r="K2435" s="207"/>
      <c r="L2435" s="212"/>
      <c r="M2435" s="213"/>
      <c r="N2435" s="214"/>
      <c r="O2435" s="214"/>
      <c r="P2435" s="214"/>
      <c r="Q2435" s="214"/>
      <c r="R2435" s="214"/>
      <c r="S2435" s="214"/>
      <c r="T2435" s="215"/>
      <c r="AT2435" s="216" t="s">
        <v>211</v>
      </c>
      <c r="AU2435" s="216" t="s">
        <v>86</v>
      </c>
      <c r="AV2435" s="13" t="s">
        <v>84</v>
      </c>
      <c r="AW2435" s="13" t="s">
        <v>32</v>
      </c>
      <c r="AX2435" s="13" t="s">
        <v>76</v>
      </c>
      <c r="AY2435" s="216" t="s">
        <v>200</v>
      </c>
    </row>
    <row r="2436" spans="1:51" s="14" customFormat="1" ht="11.25">
      <c r="B2436" s="217"/>
      <c r="C2436" s="218"/>
      <c r="D2436" s="208" t="s">
        <v>211</v>
      </c>
      <c r="E2436" s="219" t="s">
        <v>1</v>
      </c>
      <c r="F2436" s="220" t="s">
        <v>2898</v>
      </c>
      <c r="G2436" s="218"/>
      <c r="H2436" s="221">
        <v>18.437999999999999</v>
      </c>
      <c r="I2436" s="222"/>
      <c r="J2436" s="218"/>
      <c r="K2436" s="218"/>
      <c r="L2436" s="223"/>
      <c r="M2436" s="224"/>
      <c r="N2436" s="225"/>
      <c r="O2436" s="225"/>
      <c r="P2436" s="225"/>
      <c r="Q2436" s="225"/>
      <c r="R2436" s="225"/>
      <c r="S2436" s="225"/>
      <c r="T2436" s="226"/>
      <c r="AT2436" s="227" t="s">
        <v>211</v>
      </c>
      <c r="AU2436" s="227" t="s">
        <v>86</v>
      </c>
      <c r="AV2436" s="14" t="s">
        <v>86</v>
      </c>
      <c r="AW2436" s="14" t="s">
        <v>32</v>
      </c>
      <c r="AX2436" s="14" t="s">
        <v>76</v>
      </c>
      <c r="AY2436" s="227" t="s">
        <v>200</v>
      </c>
    </row>
    <row r="2437" spans="1:51" s="14" customFormat="1" ht="11.25">
      <c r="B2437" s="217"/>
      <c r="C2437" s="218"/>
      <c r="D2437" s="208" t="s">
        <v>211</v>
      </c>
      <c r="E2437" s="219" t="s">
        <v>1</v>
      </c>
      <c r="F2437" s="220" t="s">
        <v>2899</v>
      </c>
      <c r="G2437" s="218"/>
      <c r="H2437" s="221">
        <v>-3.2</v>
      </c>
      <c r="I2437" s="222"/>
      <c r="J2437" s="218"/>
      <c r="K2437" s="218"/>
      <c r="L2437" s="223"/>
      <c r="M2437" s="224"/>
      <c r="N2437" s="225"/>
      <c r="O2437" s="225"/>
      <c r="P2437" s="225"/>
      <c r="Q2437" s="225"/>
      <c r="R2437" s="225"/>
      <c r="S2437" s="225"/>
      <c r="T2437" s="226"/>
      <c r="AT2437" s="227" t="s">
        <v>211</v>
      </c>
      <c r="AU2437" s="227" t="s">
        <v>86</v>
      </c>
      <c r="AV2437" s="14" t="s">
        <v>86</v>
      </c>
      <c r="AW2437" s="14" t="s">
        <v>32</v>
      </c>
      <c r="AX2437" s="14" t="s">
        <v>76</v>
      </c>
      <c r="AY2437" s="227" t="s">
        <v>200</v>
      </c>
    </row>
    <row r="2438" spans="1:51" s="13" customFormat="1" ht="11.25">
      <c r="B2438" s="206"/>
      <c r="C2438" s="207"/>
      <c r="D2438" s="208" t="s">
        <v>211</v>
      </c>
      <c r="E2438" s="209" t="s">
        <v>1</v>
      </c>
      <c r="F2438" s="210" t="s">
        <v>779</v>
      </c>
      <c r="G2438" s="207"/>
      <c r="H2438" s="209" t="s">
        <v>1</v>
      </c>
      <c r="I2438" s="211"/>
      <c r="J2438" s="207"/>
      <c r="K2438" s="207"/>
      <c r="L2438" s="212"/>
      <c r="M2438" s="213"/>
      <c r="N2438" s="214"/>
      <c r="O2438" s="214"/>
      <c r="P2438" s="214"/>
      <c r="Q2438" s="214"/>
      <c r="R2438" s="214"/>
      <c r="S2438" s="214"/>
      <c r="T2438" s="215"/>
      <c r="AT2438" s="216" t="s">
        <v>211</v>
      </c>
      <c r="AU2438" s="216" t="s">
        <v>86</v>
      </c>
      <c r="AV2438" s="13" t="s">
        <v>84</v>
      </c>
      <c r="AW2438" s="13" t="s">
        <v>32</v>
      </c>
      <c r="AX2438" s="13" t="s">
        <v>76</v>
      </c>
      <c r="AY2438" s="216" t="s">
        <v>200</v>
      </c>
    </row>
    <row r="2439" spans="1:51" s="14" customFormat="1" ht="11.25">
      <c r="B2439" s="217"/>
      <c r="C2439" s="218"/>
      <c r="D2439" s="208" t="s">
        <v>211</v>
      </c>
      <c r="E2439" s="219" t="s">
        <v>1</v>
      </c>
      <c r="F2439" s="220" t="s">
        <v>2900</v>
      </c>
      <c r="G2439" s="218"/>
      <c r="H2439" s="221">
        <v>17.934000000000001</v>
      </c>
      <c r="I2439" s="222"/>
      <c r="J2439" s="218"/>
      <c r="K2439" s="218"/>
      <c r="L2439" s="223"/>
      <c r="M2439" s="224"/>
      <c r="N2439" s="225"/>
      <c r="O2439" s="225"/>
      <c r="P2439" s="225"/>
      <c r="Q2439" s="225"/>
      <c r="R2439" s="225"/>
      <c r="S2439" s="225"/>
      <c r="T2439" s="226"/>
      <c r="AT2439" s="227" t="s">
        <v>211</v>
      </c>
      <c r="AU2439" s="227" t="s">
        <v>86</v>
      </c>
      <c r="AV2439" s="14" t="s">
        <v>86</v>
      </c>
      <c r="AW2439" s="14" t="s">
        <v>32</v>
      </c>
      <c r="AX2439" s="14" t="s">
        <v>76</v>
      </c>
      <c r="AY2439" s="227" t="s">
        <v>200</v>
      </c>
    </row>
    <row r="2440" spans="1:51" s="14" customFormat="1" ht="11.25">
      <c r="B2440" s="217"/>
      <c r="C2440" s="218"/>
      <c r="D2440" s="208" t="s">
        <v>211</v>
      </c>
      <c r="E2440" s="219" t="s">
        <v>1</v>
      </c>
      <c r="F2440" s="220" t="s">
        <v>448</v>
      </c>
      <c r="G2440" s="218"/>
      <c r="H2440" s="221">
        <v>-1.6</v>
      </c>
      <c r="I2440" s="222"/>
      <c r="J2440" s="218"/>
      <c r="K2440" s="218"/>
      <c r="L2440" s="223"/>
      <c r="M2440" s="224"/>
      <c r="N2440" s="225"/>
      <c r="O2440" s="225"/>
      <c r="P2440" s="225"/>
      <c r="Q2440" s="225"/>
      <c r="R2440" s="225"/>
      <c r="S2440" s="225"/>
      <c r="T2440" s="226"/>
      <c r="AT2440" s="227" t="s">
        <v>211</v>
      </c>
      <c r="AU2440" s="227" t="s">
        <v>86</v>
      </c>
      <c r="AV2440" s="14" t="s">
        <v>86</v>
      </c>
      <c r="AW2440" s="14" t="s">
        <v>32</v>
      </c>
      <c r="AX2440" s="14" t="s">
        <v>76</v>
      </c>
      <c r="AY2440" s="227" t="s">
        <v>200</v>
      </c>
    </row>
    <row r="2441" spans="1:51" s="13" customFormat="1" ht="11.25">
      <c r="B2441" s="206"/>
      <c r="C2441" s="207"/>
      <c r="D2441" s="208" t="s">
        <v>211</v>
      </c>
      <c r="E2441" s="209" t="s">
        <v>1</v>
      </c>
      <c r="F2441" s="210" t="s">
        <v>781</v>
      </c>
      <c r="G2441" s="207"/>
      <c r="H2441" s="209" t="s">
        <v>1</v>
      </c>
      <c r="I2441" s="211"/>
      <c r="J2441" s="207"/>
      <c r="K2441" s="207"/>
      <c r="L2441" s="212"/>
      <c r="M2441" s="213"/>
      <c r="N2441" s="214"/>
      <c r="O2441" s="214"/>
      <c r="P2441" s="214"/>
      <c r="Q2441" s="214"/>
      <c r="R2441" s="214"/>
      <c r="S2441" s="214"/>
      <c r="T2441" s="215"/>
      <c r="AT2441" s="216" t="s">
        <v>211</v>
      </c>
      <c r="AU2441" s="216" t="s">
        <v>86</v>
      </c>
      <c r="AV2441" s="13" t="s">
        <v>84</v>
      </c>
      <c r="AW2441" s="13" t="s">
        <v>32</v>
      </c>
      <c r="AX2441" s="13" t="s">
        <v>76</v>
      </c>
      <c r="AY2441" s="216" t="s">
        <v>200</v>
      </c>
    </row>
    <row r="2442" spans="1:51" s="14" customFormat="1" ht="11.25">
      <c r="B2442" s="217"/>
      <c r="C2442" s="218"/>
      <c r="D2442" s="208" t="s">
        <v>211</v>
      </c>
      <c r="E2442" s="219" t="s">
        <v>1</v>
      </c>
      <c r="F2442" s="220" t="s">
        <v>2901</v>
      </c>
      <c r="G2442" s="218"/>
      <c r="H2442" s="221">
        <v>12.957000000000001</v>
      </c>
      <c r="I2442" s="222"/>
      <c r="J2442" s="218"/>
      <c r="K2442" s="218"/>
      <c r="L2442" s="223"/>
      <c r="M2442" s="224"/>
      <c r="N2442" s="225"/>
      <c r="O2442" s="225"/>
      <c r="P2442" s="225"/>
      <c r="Q2442" s="225"/>
      <c r="R2442" s="225"/>
      <c r="S2442" s="225"/>
      <c r="T2442" s="226"/>
      <c r="AT2442" s="227" t="s">
        <v>211</v>
      </c>
      <c r="AU2442" s="227" t="s">
        <v>86</v>
      </c>
      <c r="AV2442" s="14" t="s">
        <v>86</v>
      </c>
      <c r="AW2442" s="14" t="s">
        <v>32</v>
      </c>
      <c r="AX2442" s="14" t="s">
        <v>76</v>
      </c>
      <c r="AY2442" s="227" t="s">
        <v>200</v>
      </c>
    </row>
    <row r="2443" spans="1:51" s="14" customFormat="1" ht="11.25">
      <c r="B2443" s="217"/>
      <c r="C2443" s="218"/>
      <c r="D2443" s="208" t="s">
        <v>211</v>
      </c>
      <c r="E2443" s="219" t="s">
        <v>1</v>
      </c>
      <c r="F2443" s="220" t="s">
        <v>2899</v>
      </c>
      <c r="G2443" s="218"/>
      <c r="H2443" s="221">
        <v>-3.2</v>
      </c>
      <c r="I2443" s="222"/>
      <c r="J2443" s="218"/>
      <c r="K2443" s="218"/>
      <c r="L2443" s="223"/>
      <c r="M2443" s="224"/>
      <c r="N2443" s="225"/>
      <c r="O2443" s="225"/>
      <c r="P2443" s="225"/>
      <c r="Q2443" s="225"/>
      <c r="R2443" s="225"/>
      <c r="S2443" s="225"/>
      <c r="T2443" s="226"/>
      <c r="AT2443" s="227" t="s">
        <v>211</v>
      </c>
      <c r="AU2443" s="227" t="s">
        <v>86</v>
      </c>
      <c r="AV2443" s="14" t="s">
        <v>86</v>
      </c>
      <c r="AW2443" s="14" t="s">
        <v>32</v>
      </c>
      <c r="AX2443" s="14" t="s">
        <v>76</v>
      </c>
      <c r="AY2443" s="227" t="s">
        <v>200</v>
      </c>
    </row>
    <row r="2444" spans="1:51" s="13" customFormat="1" ht="11.25">
      <c r="B2444" s="206"/>
      <c r="C2444" s="207"/>
      <c r="D2444" s="208" t="s">
        <v>211</v>
      </c>
      <c r="E2444" s="209" t="s">
        <v>1</v>
      </c>
      <c r="F2444" s="210" t="s">
        <v>783</v>
      </c>
      <c r="G2444" s="207"/>
      <c r="H2444" s="209" t="s">
        <v>1</v>
      </c>
      <c r="I2444" s="211"/>
      <c r="J2444" s="207"/>
      <c r="K2444" s="207"/>
      <c r="L2444" s="212"/>
      <c r="M2444" s="213"/>
      <c r="N2444" s="214"/>
      <c r="O2444" s="214"/>
      <c r="P2444" s="214"/>
      <c r="Q2444" s="214"/>
      <c r="R2444" s="214"/>
      <c r="S2444" s="214"/>
      <c r="T2444" s="215"/>
      <c r="AT2444" s="216" t="s">
        <v>211</v>
      </c>
      <c r="AU2444" s="216" t="s">
        <v>86</v>
      </c>
      <c r="AV2444" s="13" t="s">
        <v>84</v>
      </c>
      <c r="AW2444" s="13" t="s">
        <v>32</v>
      </c>
      <c r="AX2444" s="13" t="s">
        <v>76</v>
      </c>
      <c r="AY2444" s="216" t="s">
        <v>200</v>
      </c>
    </row>
    <row r="2445" spans="1:51" s="14" customFormat="1" ht="11.25">
      <c r="B2445" s="217"/>
      <c r="C2445" s="218"/>
      <c r="D2445" s="208" t="s">
        <v>211</v>
      </c>
      <c r="E2445" s="219" t="s">
        <v>1</v>
      </c>
      <c r="F2445" s="220" t="s">
        <v>2902</v>
      </c>
      <c r="G2445" s="218"/>
      <c r="H2445" s="221">
        <v>17.891999999999999</v>
      </c>
      <c r="I2445" s="222"/>
      <c r="J2445" s="218"/>
      <c r="K2445" s="218"/>
      <c r="L2445" s="223"/>
      <c r="M2445" s="224"/>
      <c r="N2445" s="225"/>
      <c r="O2445" s="225"/>
      <c r="P2445" s="225"/>
      <c r="Q2445" s="225"/>
      <c r="R2445" s="225"/>
      <c r="S2445" s="225"/>
      <c r="T2445" s="226"/>
      <c r="AT2445" s="227" t="s">
        <v>211</v>
      </c>
      <c r="AU2445" s="227" t="s">
        <v>86</v>
      </c>
      <c r="AV2445" s="14" t="s">
        <v>86</v>
      </c>
      <c r="AW2445" s="14" t="s">
        <v>32</v>
      </c>
      <c r="AX2445" s="14" t="s">
        <v>76</v>
      </c>
      <c r="AY2445" s="227" t="s">
        <v>200</v>
      </c>
    </row>
    <row r="2446" spans="1:51" s="14" customFormat="1" ht="11.25">
      <c r="B2446" s="217"/>
      <c r="C2446" s="218"/>
      <c r="D2446" s="208" t="s">
        <v>211</v>
      </c>
      <c r="E2446" s="219" t="s">
        <v>1</v>
      </c>
      <c r="F2446" s="220" t="s">
        <v>448</v>
      </c>
      <c r="G2446" s="218"/>
      <c r="H2446" s="221">
        <v>-1.6</v>
      </c>
      <c r="I2446" s="222"/>
      <c r="J2446" s="218"/>
      <c r="K2446" s="218"/>
      <c r="L2446" s="223"/>
      <c r="M2446" s="224"/>
      <c r="N2446" s="225"/>
      <c r="O2446" s="225"/>
      <c r="P2446" s="225"/>
      <c r="Q2446" s="225"/>
      <c r="R2446" s="225"/>
      <c r="S2446" s="225"/>
      <c r="T2446" s="226"/>
      <c r="AT2446" s="227" t="s">
        <v>211</v>
      </c>
      <c r="AU2446" s="227" t="s">
        <v>86</v>
      </c>
      <c r="AV2446" s="14" t="s">
        <v>86</v>
      </c>
      <c r="AW2446" s="14" t="s">
        <v>32</v>
      </c>
      <c r="AX2446" s="14" t="s">
        <v>76</v>
      </c>
      <c r="AY2446" s="227" t="s">
        <v>200</v>
      </c>
    </row>
    <row r="2447" spans="1:51" s="13" customFormat="1" ht="11.25">
      <c r="B2447" s="206"/>
      <c r="C2447" s="207"/>
      <c r="D2447" s="208" t="s">
        <v>211</v>
      </c>
      <c r="E2447" s="209" t="s">
        <v>1</v>
      </c>
      <c r="F2447" s="210" t="s">
        <v>785</v>
      </c>
      <c r="G2447" s="207"/>
      <c r="H2447" s="209" t="s">
        <v>1</v>
      </c>
      <c r="I2447" s="211"/>
      <c r="J2447" s="207"/>
      <c r="K2447" s="207"/>
      <c r="L2447" s="212"/>
      <c r="M2447" s="213"/>
      <c r="N2447" s="214"/>
      <c r="O2447" s="214"/>
      <c r="P2447" s="214"/>
      <c r="Q2447" s="214"/>
      <c r="R2447" s="214"/>
      <c r="S2447" s="214"/>
      <c r="T2447" s="215"/>
      <c r="AT2447" s="216" t="s">
        <v>211</v>
      </c>
      <c r="AU2447" s="216" t="s">
        <v>86</v>
      </c>
      <c r="AV2447" s="13" t="s">
        <v>84</v>
      </c>
      <c r="AW2447" s="13" t="s">
        <v>32</v>
      </c>
      <c r="AX2447" s="13" t="s">
        <v>76</v>
      </c>
      <c r="AY2447" s="216" t="s">
        <v>200</v>
      </c>
    </row>
    <row r="2448" spans="1:51" s="14" customFormat="1" ht="11.25">
      <c r="B2448" s="217"/>
      <c r="C2448" s="218"/>
      <c r="D2448" s="208" t="s">
        <v>211</v>
      </c>
      <c r="E2448" s="219" t="s">
        <v>1</v>
      </c>
      <c r="F2448" s="220" t="s">
        <v>2903</v>
      </c>
      <c r="G2448" s="218"/>
      <c r="H2448" s="221">
        <v>20.37</v>
      </c>
      <c r="I2448" s="222"/>
      <c r="J2448" s="218"/>
      <c r="K2448" s="218"/>
      <c r="L2448" s="223"/>
      <c r="M2448" s="224"/>
      <c r="N2448" s="225"/>
      <c r="O2448" s="225"/>
      <c r="P2448" s="225"/>
      <c r="Q2448" s="225"/>
      <c r="R2448" s="225"/>
      <c r="S2448" s="225"/>
      <c r="T2448" s="226"/>
      <c r="AT2448" s="227" t="s">
        <v>211</v>
      </c>
      <c r="AU2448" s="227" t="s">
        <v>86</v>
      </c>
      <c r="AV2448" s="14" t="s">
        <v>86</v>
      </c>
      <c r="AW2448" s="14" t="s">
        <v>32</v>
      </c>
      <c r="AX2448" s="14" t="s">
        <v>76</v>
      </c>
      <c r="AY2448" s="227" t="s">
        <v>200</v>
      </c>
    </row>
    <row r="2449" spans="2:51" s="14" customFormat="1" ht="11.25">
      <c r="B2449" s="217"/>
      <c r="C2449" s="218"/>
      <c r="D2449" s="208" t="s">
        <v>211</v>
      </c>
      <c r="E2449" s="219" t="s">
        <v>1</v>
      </c>
      <c r="F2449" s="220" t="s">
        <v>448</v>
      </c>
      <c r="G2449" s="218"/>
      <c r="H2449" s="221">
        <v>-1.6</v>
      </c>
      <c r="I2449" s="222"/>
      <c r="J2449" s="218"/>
      <c r="K2449" s="218"/>
      <c r="L2449" s="223"/>
      <c r="M2449" s="224"/>
      <c r="N2449" s="225"/>
      <c r="O2449" s="225"/>
      <c r="P2449" s="225"/>
      <c r="Q2449" s="225"/>
      <c r="R2449" s="225"/>
      <c r="S2449" s="225"/>
      <c r="T2449" s="226"/>
      <c r="AT2449" s="227" t="s">
        <v>211</v>
      </c>
      <c r="AU2449" s="227" t="s">
        <v>86</v>
      </c>
      <c r="AV2449" s="14" t="s">
        <v>86</v>
      </c>
      <c r="AW2449" s="14" t="s">
        <v>32</v>
      </c>
      <c r="AX2449" s="14" t="s">
        <v>76</v>
      </c>
      <c r="AY2449" s="227" t="s">
        <v>200</v>
      </c>
    </row>
    <row r="2450" spans="2:51" s="13" customFormat="1" ht="11.25">
      <c r="B2450" s="206"/>
      <c r="C2450" s="207"/>
      <c r="D2450" s="208" t="s">
        <v>211</v>
      </c>
      <c r="E2450" s="209" t="s">
        <v>1</v>
      </c>
      <c r="F2450" s="210" t="s">
        <v>798</v>
      </c>
      <c r="G2450" s="207"/>
      <c r="H2450" s="209" t="s">
        <v>1</v>
      </c>
      <c r="I2450" s="211"/>
      <c r="J2450" s="207"/>
      <c r="K2450" s="207"/>
      <c r="L2450" s="212"/>
      <c r="M2450" s="213"/>
      <c r="N2450" s="214"/>
      <c r="O2450" s="214"/>
      <c r="P2450" s="214"/>
      <c r="Q2450" s="214"/>
      <c r="R2450" s="214"/>
      <c r="S2450" s="214"/>
      <c r="T2450" s="215"/>
      <c r="AT2450" s="216" t="s">
        <v>211</v>
      </c>
      <c r="AU2450" s="216" t="s">
        <v>86</v>
      </c>
      <c r="AV2450" s="13" t="s">
        <v>84</v>
      </c>
      <c r="AW2450" s="13" t="s">
        <v>32</v>
      </c>
      <c r="AX2450" s="13" t="s">
        <v>76</v>
      </c>
      <c r="AY2450" s="216" t="s">
        <v>200</v>
      </c>
    </row>
    <row r="2451" spans="2:51" s="14" customFormat="1" ht="11.25">
      <c r="B2451" s="217"/>
      <c r="C2451" s="218"/>
      <c r="D2451" s="208" t="s">
        <v>211</v>
      </c>
      <c r="E2451" s="219" t="s">
        <v>1</v>
      </c>
      <c r="F2451" s="220" t="s">
        <v>2904</v>
      </c>
      <c r="G2451" s="218"/>
      <c r="H2451" s="221">
        <v>18.207000000000001</v>
      </c>
      <c r="I2451" s="222"/>
      <c r="J2451" s="218"/>
      <c r="K2451" s="218"/>
      <c r="L2451" s="223"/>
      <c r="M2451" s="224"/>
      <c r="N2451" s="225"/>
      <c r="O2451" s="225"/>
      <c r="P2451" s="225"/>
      <c r="Q2451" s="225"/>
      <c r="R2451" s="225"/>
      <c r="S2451" s="225"/>
      <c r="T2451" s="226"/>
      <c r="AT2451" s="227" t="s">
        <v>211</v>
      </c>
      <c r="AU2451" s="227" t="s">
        <v>86</v>
      </c>
      <c r="AV2451" s="14" t="s">
        <v>86</v>
      </c>
      <c r="AW2451" s="14" t="s">
        <v>32</v>
      </c>
      <c r="AX2451" s="14" t="s">
        <v>76</v>
      </c>
      <c r="AY2451" s="227" t="s">
        <v>200</v>
      </c>
    </row>
    <row r="2452" spans="2:51" s="14" customFormat="1" ht="11.25">
      <c r="B2452" s="217"/>
      <c r="C2452" s="218"/>
      <c r="D2452" s="208" t="s">
        <v>211</v>
      </c>
      <c r="E2452" s="219" t="s">
        <v>1</v>
      </c>
      <c r="F2452" s="220" t="s">
        <v>448</v>
      </c>
      <c r="G2452" s="218"/>
      <c r="H2452" s="221">
        <v>-1.6</v>
      </c>
      <c r="I2452" s="222"/>
      <c r="J2452" s="218"/>
      <c r="K2452" s="218"/>
      <c r="L2452" s="223"/>
      <c r="M2452" s="224"/>
      <c r="N2452" s="225"/>
      <c r="O2452" s="225"/>
      <c r="P2452" s="225"/>
      <c r="Q2452" s="225"/>
      <c r="R2452" s="225"/>
      <c r="S2452" s="225"/>
      <c r="T2452" s="226"/>
      <c r="AT2452" s="227" t="s">
        <v>211</v>
      </c>
      <c r="AU2452" s="227" t="s">
        <v>86</v>
      </c>
      <c r="AV2452" s="14" t="s">
        <v>86</v>
      </c>
      <c r="AW2452" s="14" t="s">
        <v>32</v>
      </c>
      <c r="AX2452" s="14" t="s">
        <v>76</v>
      </c>
      <c r="AY2452" s="227" t="s">
        <v>200</v>
      </c>
    </row>
    <row r="2453" spans="2:51" s="14" customFormat="1" ht="11.25">
      <c r="B2453" s="217"/>
      <c r="C2453" s="218"/>
      <c r="D2453" s="208" t="s">
        <v>211</v>
      </c>
      <c r="E2453" s="219" t="s">
        <v>1</v>
      </c>
      <c r="F2453" s="220" t="s">
        <v>2905</v>
      </c>
      <c r="G2453" s="218"/>
      <c r="H2453" s="221">
        <v>-1.4</v>
      </c>
      <c r="I2453" s="222"/>
      <c r="J2453" s="218"/>
      <c r="K2453" s="218"/>
      <c r="L2453" s="223"/>
      <c r="M2453" s="224"/>
      <c r="N2453" s="225"/>
      <c r="O2453" s="225"/>
      <c r="P2453" s="225"/>
      <c r="Q2453" s="225"/>
      <c r="R2453" s="225"/>
      <c r="S2453" s="225"/>
      <c r="T2453" s="226"/>
      <c r="AT2453" s="227" t="s">
        <v>211</v>
      </c>
      <c r="AU2453" s="227" t="s">
        <v>86</v>
      </c>
      <c r="AV2453" s="14" t="s">
        <v>86</v>
      </c>
      <c r="AW2453" s="14" t="s">
        <v>32</v>
      </c>
      <c r="AX2453" s="14" t="s">
        <v>76</v>
      </c>
      <c r="AY2453" s="227" t="s">
        <v>200</v>
      </c>
    </row>
    <row r="2454" spans="2:51" s="13" customFormat="1" ht="11.25">
      <c r="B2454" s="206"/>
      <c r="C2454" s="207"/>
      <c r="D2454" s="208" t="s">
        <v>211</v>
      </c>
      <c r="E2454" s="209" t="s">
        <v>1</v>
      </c>
      <c r="F2454" s="210" t="s">
        <v>800</v>
      </c>
      <c r="G2454" s="207"/>
      <c r="H2454" s="209" t="s">
        <v>1</v>
      </c>
      <c r="I2454" s="211"/>
      <c r="J2454" s="207"/>
      <c r="K2454" s="207"/>
      <c r="L2454" s="212"/>
      <c r="M2454" s="213"/>
      <c r="N2454" s="214"/>
      <c r="O2454" s="214"/>
      <c r="P2454" s="214"/>
      <c r="Q2454" s="214"/>
      <c r="R2454" s="214"/>
      <c r="S2454" s="214"/>
      <c r="T2454" s="215"/>
      <c r="AT2454" s="216" t="s">
        <v>211</v>
      </c>
      <c r="AU2454" s="216" t="s">
        <v>86</v>
      </c>
      <c r="AV2454" s="13" t="s">
        <v>84</v>
      </c>
      <c r="AW2454" s="13" t="s">
        <v>32</v>
      </c>
      <c r="AX2454" s="13" t="s">
        <v>76</v>
      </c>
      <c r="AY2454" s="216" t="s">
        <v>200</v>
      </c>
    </row>
    <row r="2455" spans="2:51" s="14" customFormat="1" ht="11.25">
      <c r="B2455" s="217"/>
      <c r="C2455" s="218"/>
      <c r="D2455" s="208" t="s">
        <v>211</v>
      </c>
      <c r="E2455" s="219" t="s">
        <v>1</v>
      </c>
      <c r="F2455" s="220" t="s">
        <v>2906</v>
      </c>
      <c r="G2455" s="218"/>
      <c r="H2455" s="221">
        <v>8.2739999999999991</v>
      </c>
      <c r="I2455" s="222"/>
      <c r="J2455" s="218"/>
      <c r="K2455" s="218"/>
      <c r="L2455" s="223"/>
      <c r="M2455" s="224"/>
      <c r="N2455" s="225"/>
      <c r="O2455" s="225"/>
      <c r="P2455" s="225"/>
      <c r="Q2455" s="225"/>
      <c r="R2455" s="225"/>
      <c r="S2455" s="225"/>
      <c r="T2455" s="226"/>
      <c r="AT2455" s="227" t="s">
        <v>211</v>
      </c>
      <c r="AU2455" s="227" t="s">
        <v>86</v>
      </c>
      <c r="AV2455" s="14" t="s">
        <v>86</v>
      </c>
      <c r="AW2455" s="14" t="s">
        <v>32</v>
      </c>
      <c r="AX2455" s="14" t="s">
        <v>76</v>
      </c>
      <c r="AY2455" s="227" t="s">
        <v>200</v>
      </c>
    </row>
    <row r="2456" spans="2:51" s="14" customFormat="1" ht="11.25">
      <c r="B2456" s="217"/>
      <c r="C2456" s="218"/>
      <c r="D2456" s="208" t="s">
        <v>211</v>
      </c>
      <c r="E2456" s="219" t="s">
        <v>1</v>
      </c>
      <c r="F2456" s="220" t="s">
        <v>2905</v>
      </c>
      <c r="G2456" s="218"/>
      <c r="H2456" s="221">
        <v>-1.4</v>
      </c>
      <c r="I2456" s="222"/>
      <c r="J2456" s="218"/>
      <c r="K2456" s="218"/>
      <c r="L2456" s="223"/>
      <c r="M2456" s="224"/>
      <c r="N2456" s="225"/>
      <c r="O2456" s="225"/>
      <c r="P2456" s="225"/>
      <c r="Q2456" s="225"/>
      <c r="R2456" s="225"/>
      <c r="S2456" s="225"/>
      <c r="T2456" s="226"/>
      <c r="AT2456" s="227" t="s">
        <v>211</v>
      </c>
      <c r="AU2456" s="227" t="s">
        <v>86</v>
      </c>
      <c r="AV2456" s="14" t="s">
        <v>86</v>
      </c>
      <c r="AW2456" s="14" t="s">
        <v>32</v>
      </c>
      <c r="AX2456" s="14" t="s">
        <v>76</v>
      </c>
      <c r="AY2456" s="227" t="s">
        <v>200</v>
      </c>
    </row>
    <row r="2457" spans="2:51" s="13" customFormat="1" ht="11.25">
      <c r="B2457" s="206"/>
      <c r="C2457" s="207"/>
      <c r="D2457" s="208" t="s">
        <v>211</v>
      </c>
      <c r="E2457" s="209" t="s">
        <v>1</v>
      </c>
      <c r="F2457" s="210" t="s">
        <v>802</v>
      </c>
      <c r="G2457" s="207"/>
      <c r="H2457" s="209" t="s">
        <v>1</v>
      </c>
      <c r="I2457" s="211"/>
      <c r="J2457" s="207"/>
      <c r="K2457" s="207"/>
      <c r="L2457" s="212"/>
      <c r="M2457" s="213"/>
      <c r="N2457" s="214"/>
      <c r="O2457" s="214"/>
      <c r="P2457" s="214"/>
      <c r="Q2457" s="214"/>
      <c r="R2457" s="214"/>
      <c r="S2457" s="214"/>
      <c r="T2457" s="215"/>
      <c r="AT2457" s="216" t="s">
        <v>211</v>
      </c>
      <c r="AU2457" s="216" t="s">
        <v>86</v>
      </c>
      <c r="AV2457" s="13" t="s">
        <v>84</v>
      </c>
      <c r="AW2457" s="13" t="s">
        <v>32</v>
      </c>
      <c r="AX2457" s="13" t="s">
        <v>76</v>
      </c>
      <c r="AY2457" s="216" t="s">
        <v>200</v>
      </c>
    </row>
    <row r="2458" spans="2:51" s="14" customFormat="1" ht="11.25">
      <c r="B2458" s="217"/>
      <c r="C2458" s="218"/>
      <c r="D2458" s="208" t="s">
        <v>211</v>
      </c>
      <c r="E2458" s="219" t="s">
        <v>1</v>
      </c>
      <c r="F2458" s="220" t="s">
        <v>2907</v>
      </c>
      <c r="G2458" s="218"/>
      <c r="H2458" s="221">
        <v>13.755000000000001</v>
      </c>
      <c r="I2458" s="222"/>
      <c r="J2458" s="218"/>
      <c r="K2458" s="218"/>
      <c r="L2458" s="223"/>
      <c r="M2458" s="224"/>
      <c r="N2458" s="225"/>
      <c r="O2458" s="225"/>
      <c r="P2458" s="225"/>
      <c r="Q2458" s="225"/>
      <c r="R2458" s="225"/>
      <c r="S2458" s="225"/>
      <c r="T2458" s="226"/>
      <c r="AT2458" s="227" t="s">
        <v>211</v>
      </c>
      <c r="AU2458" s="227" t="s">
        <v>86</v>
      </c>
      <c r="AV2458" s="14" t="s">
        <v>86</v>
      </c>
      <c r="AW2458" s="14" t="s">
        <v>32</v>
      </c>
      <c r="AX2458" s="14" t="s">
        <v>76</v>
      </c>
      <c r="AY2458" s="227" t="s">
        <v>200</v>
      </c>
    </row>
    <row r="2459" spans="2:51" s="14" customFormat="1" ht="11.25">
      <c r="B2459" s="217"/>
      <c r="C2459" s="218"/>
      <c r="D2459" s="208" t="s">
        <v>211</v>
      </c>
      <c r="E2459" s="219" t="s">
        <v>1</v>
      </c>
      <c r="F2459" s="220" t="s">
        <v>448</v>
      </c>
      <c r="G2459" s="218"/>
      <c r="H2459" s="221">
        <v>-1.6</v>
      </c>
      <c r="I2459" s="222"/>
      <c r="J2459" s="218"/>
      <c r="K2459" s="218"/>
      <c r="L2459" s="223"/>
      <c r="M2459" s="224"/>
      <c r="N2459" s="225"/>
      <c r="O2459" s="225"/>
      <c r="P2459" s="225"/>
      <c r="Q2459" s="225"/>
      <c r="R2459" s="225"/>
      <c r="S2459" s="225"/>
      <c r="T2459" s="226"/>
      <c r="AT2459" s="227" t="s">
        <v>211</v>
      </c>
      <c r="AU2459" s="227" t="s">
        <v>86</v>
      </c>
      <c r="AV2459" s="14" t="s">
        <v>86</v>
      </c>
      <c r="AW2459" s="14" t="s">
        <v>32</v>
      </c>
      <c r="AX2459" s="14" t="s">
        <v>76</v>
      </c>
      <c r="AY2459" s="227" t="s">
        <v>200</v>
      </c>
    </row>
    <row r="2460" spans="2:51" s="14" customFormat="1" ht="11.25">
      <c r="B2460" s="217"/>
      <c r="C2460" s="218"/>
      <c r="D2460" s="208" t="s">
        <v>211</v>
      </c>
      <c r="E2460" s="219" t="s">
        <v>1</v>
      </c>
      <c r="F2460" s="220" t="s">
        <v>2905</v>
      </c>
      <c r="G2460" s="218"/>
      <c r="H2460" s="221">
        <v>-1.4</v>
      </c>
      <c r="I2460" s="222"/>
      <c r="J2460" s="218"/>
      <c r="K2460" s="218"/>
      <c r="L2460" s="223"/>
      <c r="M2460" s="224"/>
      <c r="N2460" s="225"/>
      <c r="O2460" s="225"/>
      <c r="P2460" s="225"/>
      <c r="Q2460" s="225"/>
      <c r="R2460" s="225"/>
      <c r="S2460" s="225"/>
      <c r="T2460" s="226"/>
      <c r="AT2460" s="227" t="s">
        <v>211</v>
      </c>
      <c r="AU2460" s="227" t="s">
        <v>86</v>
      </c>
      <c r="AV2460" s="14" t="s">
        <v>86</v>
      </c>
      <c r="AW2460" s="14" t="s">
        <v>32</v>
      </c>
      <c r="AX2460" s="14" t="s">
        <v>76</v>
      </c>
      <c r="AY2460" s="227" t="s">
        <v>200</v>
      </c>
    </row>
    <row r="2461" spans="2:51" s="13" customFormat="1" ht="11.25">
      <c r="B2461" s="206"/>
      <c r="C2461" s="207"/>
      <c r="D2461" s="208" t="s">
        <v>211</v>
      </c>
      <c r="E2461" s="209" t="s">
        <v>1</v>
      </c>
      <c r="F2461" s="210" t="s">
        <v>804</v>
      </c>
      <c r="G2461" s="207"/>
      <c r="H2461" s="209" t="s">
        <v>1</v>
      </c>
      <c r="I2461" s="211"/>
      <c r="J2461" s="207"/>
      <c r="K2461" s="207"/>
      <c r="L2461" s="212"/>
      <c r="M2461" s="213"/>
      <c r="N2461" s="214"/>
      <c r="O2461" s="214"/>
      <c r="P2461" s="214"/>
      <c r="Q2461" s="214"/>
      <c r="R2461" s="214"/>
      <c r="S2461" s="214"/>
      <c r="T2461" s="215"/>
      <c r="AT2461" s="216" t="s">
        <v>211</v>
      </c>
      <c r="AU2461" s="216" t="s">
        <v>86</v>
      </c>
      <c r="AV2461" s="13" t="s">
        <v>84</v>
      </c>
      <c r="AW2461" s="13" t="s">
        <v>32</v>
      </c>
      <c r="AX2461" s="13" t="s">
        <v>76</v>
      </c>
      <c r="AY2461" s="216" t="s">
        <v>200</v>
      </c>
    </row>
    <row r="2462" spans="2:51" s="14" customFormat="1" ht="11.25">
      <c r="B2462" s="217"/>
      <c r="C2462" s="218"/>
      <c r="D2462" s="208" t="s">
        <v>211</v>
      </c>
      <c r="E2462" s="219" t="s">
        <v>1</v>
      </c>
      <c r="F2462" s="220" t="s">
        <v>2908</v>
      </c>
      <c r="G2462" s="218"/>
      <c r="H2462" s="221">
        <v>10.101000000000001</v>
      </c>
      <c r="I2462" s="222"/>
      <c r="J2462" s="218"/>
      <c r="K2462" s="218"/>
      <c r="L2462" s="223"/>
      <c r="M2462" s="224"/>
      <c r="N2462" s="225"/>
      <c r="O2462" s="225"/>
      <c r="P2462" s="225"/>
      <c r="Q2462" s="225"/>
      <c r="R2462" s="225"/>
      <c r="S2462" s="225"/>
      <c r="T2462" s="226"/>
      <c r="AT2462" s="227" t="s">
        <v>211</v>
      </c>
      <c r="AU2462" s="227" t="s">
        <v>86</v>
      </c>
      <c r="AV2462" s="14" t="s">
        <v>86</v>
      </c>
      <c r="AW2462" s="14" t="s">
        <v>32</v>
      </c>
      <c r="AX2462" s="14" t="s">
        <v>76</v>
      </c>
      <c r="AY2462" s="227" t="s">
        <v>200</v>
      </c>
    </row>
    <row r="2463" spans="2:51" s="14" customFormat="1" ht="11.25">
      <c r="B2463" s="217"/>
      <c r="C2463" s="218"/>
      <c r="D2463" s="208" t="s">
        <v>211</v>
      </c>
      <c r="E2463" s="219" t="s">
        <v>1</v>
      </c>
      <c r="F2463" s="220" t="s">
        <v>2905</v>
      </c>
      <c r="G2463" s="218"/>
      <c r="H2463" s="221">
        <v>-1.4</v>
      </c>
      <c r="I2463" s="222"/>
      <c r="J2463" s="218"/>
      <c r="K2463" s="218"/>
      <c r="L2463" s="223"/>
      <c r="M2463" s="224"/>
      <c r="N2463" s="225"/>
      <c r="O2463" s="225"/>
      <c r="P2463" s="225"/>
      <c r="Q2463" s="225"/>
      <c r="R2463" s="225"/>
      <c r="S2463" s="225"/>
      <c r="T2463" s="226"/>
      <c r="AT2463" s="227" t="s">
        <v>211</v>
      </c>
      <c r="AU2463" s="227" t="s">
        <v>86</v>
      </c>
      <c r="AV2463" s="14" t="s">
        <v>86</v>
      </c>
      <c r="AW2463" s="14" t="s">
        <v>32</v>
      </c>
      <c r="AX2463" s="14" t="s">
        <v>76</v>
      </c>
      <c r="AY2463" s="227" t="s">
        <v>200</v>
      </c>
    </row>
    <row r="2464" spans="2:51" s="15" customFormat="1" ht="11.25">
      <c r="B2464" s="228"/>
      <c r="C2464" s="229"/>
      <c r="D2464" s="208" t="s">
        <v>211</v>
      </c>
      <c r="E2464" s="230" t="s">
        <v>1</v>
      </c>
      <c r="F2464" s="231" t="s">
        <v>219</v>
      </c>
      <c r="G2464" s="229"/>
      <c r="H2464" s="232">
        <v>117.928</v>
      </c>
      <c r="I2464" s="233"/>
      <c r="J2464" s="229"/>
      <c r="K2464" s="229"/>
      <c r="L2464" s="234"/>
      <c r="M2464" s="235"/>
      <c r="N2464" s="236"/>
      <c r="O2464" s="236"/>
      <c r="P2464" s="236"/>
      <c r="Q2464" s="236"/>
      <c r="R2464" s="236"/>
      <c r="S2464" s="236"/>
      <c r="T2464" s="237"/>
      <c r="AT2464" s="238" t="s">
        <v>211</v>
      </c>
      <c r="AU2464" s="238" t="s">
        <v>86</v>
      </c>
      <c r="AV2464" s="15" t="s">
        <v>207</v>
      </c>
      <c r="AW2464" s="15" t="s">
        <v>32</v>
      </c>
      <c r="AX2464" s="15" t="s">
        <v>84</v>
      </c>
      <c r="AY2464" s="238" t="s">
        <v>200</v>
      </c>
    </row>
    <row r="2465" spans="1:65" s="2" customFormat="1" ht="16.5" customHeight="1">
      <c r="A2465" s="35"/>
      <c r="B2465" s="36"/>
      <c r="C2465" s="250" t="s">
        <v>2909</v>
      </c>
      <c r="D2465" s="250" t="s">
        <v>302</v>
      </c>
      <c r="E2465" s="251" t="s">
        <v>2910</v>
      </c>
      <c r="F2465" s="252" t="s">
        <v>2911</v>
      </c>
      <c r="G2465" s="253" t="s">
        <v>101</v>
      </c>
      <c r="H2465" s="254">
        <v>135.61699999999999</v>
      </c>
      <c r="I2465" s="255"/>
      <c r="J2465" s="256">
        <f>ROUND(I2465*H2465,2)</f>
        <v>0</v>
      </c>
      <c r="K2465" s="252" t="s">
        <v>1</v>
      </c>
      <c r="L2465" s="257"/>
      <c r="M2465" s="258" t="s">
        <v>1</v>
      </c>
      <c r="N2465" s="259" t="s">
        <v>41</v>
      </c>
      <c r="O2465" s="72"/>
      <c r="P2465" s="197">
        <f>O2465*H2465</f>
        <v>0</v>
      </c>
      <c r="Q2465" s="197">
        <v>1.38E-2</v>
      </c>
      <c r="R2465" s="197">
        <f>Q2465*H2465</f>
        <v>1.8715145999999998</v>
      </c>
      <c r="S2465" s="197">
        <v>0</v>
      </c>
      <c r="T2465" s="198">
        <f>S2465*H2465</f>
        <v>0</v>
      </c>
      <c r="U2465" s="35"/>
      <c r="V2465" s="35"/>
      <c r="W2465" s="35"/>
      <c r="X2465" s="35"/>
      <c r="Y2465" s="35"/>
      <c r="Z2465" s="35"/>
      <c r="AA2465" s="35"/>
      <c r="AB2465" s="35"/>
      <c r="AC2465" s="35"/>
      <c r="AD2465" s="35"/>
      <c r="AE2465" s="35"/>
      <c r="AR2465" s="199" t="s">
        <v>441</v>
      </c>
      <c r="AT2465" s="199" t="s">
        <v>302</v>
      </c>
      <c r="AU2465" s="199" t="s">
        <v>86</v>
      </c>
      <c r="AY2465" s="18" t="s">
        <v>200</v>
      </c>
      <c r="BE2465" s="200">
        <f>IF(N2465="základní",J2465,0)</f>
        <v>0</v>
      </c>
      <c r="BF2465" s="200">
        <f>IF(N2465="snížená",J2465,0)</f>
        <v>0</v>
      </c>
      <c r="BG2465" s="200">
        <f>IF(N2465="zákl. přenesená",J2465,0)</f>
        <v>0</v>
      </c>
      <c r="BH2465" s="200">
        <f>IF(N2465="sníž. přenesená",J2465,0)</f>
        <v>0</v>
      </c>
      <c r="BI2465" s="200">
        <f>IF(N2465="nulová",J2465,0)</f>
        <v>0</v>
      </c>
      <c r="BJ2465" s="18" t="s">
        <v>84</v>
      </c>
      <c r="BK2465" s="200">
        <f>ROUND(I2465*H2465,2)</f>
        <v>0</v>
      </c>
      <c r="BL2465" s="18" t="s">
        <v>314</v>
      </c>
      <c r="BM2465" s="199" t="s">
        <v>2912</v>
      </c>
    </row>
    <row r="2466" spans="1:65" s="14" customFormat="1" ht="11.25">
      <c r="B2466" s="217"/>
      <c r="C2466" s="218"/>
      <c r="D2466" s="208" t="s">
        <v>211</v>
      </c>
      <c r="E2466" s="218"/>
      <c r="F2466" s="220" t="s">
        <v>2913</v>
      </c>
      <c r="G2466" s="218"/>
      <c r="H2466" s="221">
        <v>135.61699999999999</v>
      </c>
      <c r="I2466" s="222"/>
      <c r="J2466" s="218"/>
      <c r="K2466" s="218"/>
      <c r="L2466" s="223"/>
      <c r="M2466" s="224"/>
      <c r="N2466" s="225"/>
      <c r="O2466" s="225"/>
      <c r="P2466" s="225"/>
      <c r="Q2466" s="225"/>
      <c r="R2466" s="225"/>
      <c r="S2466" s="225"/>
      <c r="T2466" s="226"/>
      <c r="AT2466" s="227" t="s">
        <v>211</v>
      </c>
      <c r="AU2466" s="227" t="s">
        <v>86</v>
      </c>
      <c r="AV2466" s="14" t="s">
        <v>86</v>
      </c>
      <c r="AW2466" s="14" t="s">
        <v>4</v>
      </c>
      <c r="AX2466" s="14" t="s">
        <v>84</v>
      </c>
      <c r="AY2466" s="227" t="s">
        <v>200</v>
      </c>
    </row>
    <row r="2467" spans="1:65" s="2" customFormat="1" ht="24.2" customHeight="1">
      <c r="A2467" s="35"/>
      <c r="B2467" s="36"/>
      <c r="C2467" s="188" t="s">
        <v>2914</v>
      </c>
      <c r="D2467" s="188" t="s">
        <v>202</v>
      </c>
      <c r="E2467" s="189" t="s">
        <v>2915</v>
      </c>
      <c r="F2467" s="190" t="s">
        <v>2916</v>
      </c>
      <c r="G2467" s="191" t="s">
        <v>101</v>
      </c>
      <c r="H2467" s="192">
        <v>25.332000000000001</v>
      </c>
      <c r="I2467" s="193"/>
      <c r="J2467" s="194">
        <f>ROUND(I2467*H2467,2)</f>
        <v>0</v>
      </c>
      <c r="K2467" s="190" t="s">
        <v>1277</v>
      </c>
      <c r="L2467" s="40"/>
      <c r="M2467" s="195" t="s">
        <v>1</v>
      </c>
      <c r="N2467" s="196" t="s">
        <v>41</v>
      </c>
      <c r="O2467" s="72"/>
      <c r="P2467" s="197">
        <f>O2467*H2467</f>
        <v>0</v>
      </c>
      <c r="Q2467" s="197">
        <v>0</v>
      </c>
      <c r="R2467" s="197">
        <f>Q2467*H2467</f>
        <v>0</v>
      </c>
      <c r="S2467" s="197">
        <v>0</v>
      </c>
      <c r="T2467" s="198">
        <f>S2467*H2467</f>
        <v>0</v>
      </c>
      <c r="U2467" s="35"/>
      <c r="V2467" s="35"/>
      <c r="W2467" s="35"/>
      <c r="X2467" s="35"/>
      <c r="Y2467" s="35"/>
      <c r="Z2467" s="35"/>
      <c r="AA2467" s="35"/>
      <c r="AB2467" s="35"/>
      <c r="AC2467" s="35"/>
      <c r="AD2467" s="35"/>
      <c r="AE2467" s="35"/>
      <c r="AR2467" s="199" t="s">
        <v>314</v>
      </c>
      <c r="AT2467" s="199" t="s">
        <v>202</v>
      </c>
      <c r="AU2467" s="199" t="s">
        <v>86</v>
      </c>
      <c r="AY2467" s="18" t="s">
        <v>200</v>
      </c>
      <c r="BE2467" s="200">
        <f>IF(N2467="základní",J2467,0)</f>
        <v>0</v>
      </c>
      <c r="BF2467" s="200">
        <f>IF(N2467="snížená",J2467,0)</f>
        <v>0</v>
      </c>
      <c r="BG2467" s="200">
        <f>IF(N2467="zákl. přenesená",J2467,0)</f>
        <v>0</v>
      </c>
      <c r="BH2467" s="200">
        <f>IF(N2467="sníž. přenesená",J2467,0)</f>
        <v>0</v>
      </c>
      <c r="BI2467" s="200">
        <f>IF(N2467="nulová",J2467,0)</f>
        <v>0</v>
      </c>
      <c r="BJ2467" s="18" t="s">
        <v>84</v>
      </c>
      <c r="BK2467" s="200">
        <f>ROUND(I2467*H2467,2)</f>
        <v>0</v>
      </c>
      <c r="BL2467" s="18" t="s">
        <v>314</v>
      </c>
      <c r="BM2467" s="199" t="s">
        <v>2917</v>
      </c>
    </row>
    <row r="2468" spans="1:65" s="2" customFormat="1" ht="11.25">
      <c r="A2468" s="35"/>
      <c r="B2468" s="36"/>
      <c r="C2468" s="37"/>
      <c r="D2468" s="201" t="s">
        <v>209</v>
      </c>
      <c r="E2468" s="37"/>
      <c r="F2468" s="202" t="s">
        <v>2918</v>
      </c>
      <c r="G2468" s="37"/>
      <c r="H2468" s="37"/>
      <c r="I2468" s="203"/>
      <c r="J2468" s="37"/>
      <c r="K2468" s="37"/>
      <c r="L2468" s="40"/>
      <c r="M2468" s="204"/>
      <c r="N2468" s="205"/>
      <c r="O2468" s="72"/>
      <c r="P2468" s="72"/>
      <c r="Q2468" s="72"/>
      <c r="R2468" s="72"/>
      <c r="S2468" s="72"/>
      <c r="T2468" s="73"/>
      <c r="U2468" s="35"/>
      <c r="V2468" s="35"/>
      <c r="W2468" s="35"/>
      <c r="X2468" s="35"/>
      <c r="Y2468" s="35"/>
      <c r="Z2468" s="35"/>
      <c r="AA2468" s="35"/>
      <c r="AB2468" s="35"/>
      <c r="AC2468" s="35"/>
      <c r="AD2468" s="35"/>
      <c r="AE2468" s="35"/>
      <c r="AT2468" s="18" t="s">
        <v>209</v>
      </c>
      <c r="AU2468" s="18" t="s">
        <v>86</v>
      </c>
    </row>
    <row r="2469" spans="1:65" s="13" customFormat="1" ht="11.25">
      <c r="B2469" s="206"/>
      <c r="C2469" s="207"/>
      <c r="D2469" s="208" t="s">
        <v>211</v>
      </c>
      <c r="E2469" s="209" t="s">
        <v>1</v>
      </c>
      <c r="F2469" s="210" t="s">
        <v>406</v>
      </c>
      <c r="G2469" s="207"/>
      <c r="H2469" s="209" t="s">
        <v>1</v>
      </c>
      <c r="I2469" s="211"/>
      <c r="J2469" s="207"/>
      <c r="K2469" s="207"/>
      <c r="L2469" s="212"/>
      <c r="M2469" s="213"/>
      <c r="N2469" s="214"/>
      <c r="O2469" s="214"/>
      <c r="P2469" s="214"/>
      <c r="Q2469" s="214"/>
      <c r="R2469" s="214"/>
      <c r="S2469" s="214"/>
      <c r="T2469" s="215"/>
      <c r="AT2469" s="216" t="s">
        <v>211</v>
      </c>
      <c r="AU2469" s="216" t="s">
        <v>86</v>
      </c>
      <c r="AV2469" s="13" t="s">
        <v>84</v>
      </c>
      <c r="AW2469" s="13" t="s">
        <v>32</v>
      </c>
      <c r="AX2469" s="13" t="s">
        <v>76</v>
      </c>
      <c r="AY2469" s="216" t="s">
        <v>200</v>
      </c>
    </row>
    <row r="2470" spans="1:65" s="14" customFormat="1" ht="11.25">
      <c r="B2470" s="217"/>
      <c r="C2470" s="218"/>
      <c r="D2470" s="208" t="s">
        <v>211</v>
      </c>
      <c r="E2470" s="219" t="s">
        <v>1</v>
      </c>
      <c r="F2470" s="220" t="s">
        <v>2901</v>
      </c>
      <c r="G2470" s="218"/>
      <c r="H2470" s="221">
        <v>12.957000000000001</v>
      </c>
      <c r="I2470" s="222"/>
      <c r="J2470" s="218"/>
      <c r="K2470" s="218"/>
      <c r="L2470" s="223"/>
      <c r="M2470" s="224"/>
      <c r="N2470" s="225"/>
      <c r="O2470" s="225"/>
      <c r="P2470" s="225"/>
      <c r="Q2470" s="225"/>
      <c r="R2470" s="225"/>
      <c r="S2470" s="225"/>
      <c r="T2470" s="226"/>
      <c r="AT2470" s="227" t="s">
        <v>211</v>
      </c>
      <c r="AU2470" s="227" t="s">
        <v>86</v>
      </c>
      <c r="AV2470" s="14" t="s">
        <v>86</v>
      </c>
      <c r="AW2470" s="14" t="s">
        <v>32</v>
      </c>
      <c r="AX2470" s="14" t="s">
        <v>76</v>
      </c>
      <c r="AY2470" s="227" t="s">
        <v>200</v>
      </c>
    </row>
    <row r="2471" spans="1:65" s="14" customFormat="1" ht="11.25">
      <c r="B2471" s="217"/>
      <c r="C2471" s="218"/>
      <c r="D2471" s="208" t="s">
        <v>211</v>
      </c>
      <c r="E2471" s="219" t="s">
        <v>1</v>
      </c>
      <c r="F2471" s="220" t="s">
        <v>2899</v>
      </c>
      <c r="G2471" s="218"/>
      <c r="H2471" s="221">
        <v>-3.2</v>
      </c>
      <c r="I2471" s="222"/>
      <c r="J2471" s="218"/>
      <c r="K2471" s="218"/>
      <c r="L2471" s="223"/>
      <c r="M2471" s="224"/>
      <c r="N2471" s="225"/>
      <c r="O2471" s="225"/>
      <c r="P2471" s="225"/>
      <c r="Q2471" s="225"/>
      <c r="R2471" s="225"/>
      <c r="S2471" s="225"/>
      <c r="T2471" s="226"/>
      <c r="AT2471" s="227" t="s">
        <v>211</v>
      </c>
      <c r="AU2471" s="227" t="s">
        <v>86</v>
      </c>
      <c r="AV2471" s="14" t="s">
        <v>86</v>
      </c>
      <c r="AW2471" s="14" t="s">
        <v>32</v>
      </c>
      <c r="AX2471" s="14" t="s">
        <v>76</v>
      </c>
      <c r="AY2471" s="227" t="s">
        <v>200</v>
      </c>
    </row>
    <row r="2472" spans="1:65" s="13" customFormat="1" ht="11.25">
      <c r="B2472" s="206"/>
      <c r="C2472" s="207"/>
      <c r="D2472" s="208" t="s">
        <v>211</v>
      </c>
      <c r="E2472" s="209" t="s">
        <v>1</v>
      </c>
      <c r="F2472" s="210" t="s">
        <v>800</v>
      </c>
      <c r="G2472" s="207"/>
      <c r="H2472" s="209" t="s">
        <v>1</v>
      </c>
      <c r="I2472" s="211"/>
      <c r="J2472" s="207"/>
      <c r="K2472" s="207"/>
      <c r="L2472" s="212"/>
      <c r="M2472" s="213"/>
      <c r="N2472" s="214"/>
      <c r="O2472" s="214"/>
      <c r="P2472" s="214"/>
      <c r="Q2472" s="214"/>
      <c r="R2472" s="214"/>
      <c r="S2472" s="214"/>
      <c r="T2472" s="215"/>
      <c r="AT2472" s="216" t="s">
        <v>211</v>
      </c>
      <c r="AU2472" s="216" t="s">
        <v>86</v>
      </c>
      <c r="AV2472" s="13" t="s">
        <v>84</v>
      </c>
      <c r="AW2472" s="13" t="s">
        <v>32</v>
      </c>
      <c r="AX2472" s="13" t="s">
        <v>76</v>
      </c>
      <c r="AY2472" s="216" t="s">
        <v>200</v>
      </c>
    </row>
    <row r="2473" spans="1:65" s="14" customFormat="1" ht="11.25">
      <c r="B2473" s="217"/>
      <c r="C2473" s="218"/>
      <c r="D2473" s="208" t="s">
        <v>211</v>
      </c>
      <c r="E2473" s="219" t="s">
        <v>1</v>
      </c>
      <c r="F2473" s="220" t="s">
        <v>2906</v>
      </c>
      <c r="G2473" s="218"/>
      <c r="H2473" s="221">
        <v>8.2739999999999991</v>
      </c>
      <c r="I2473" s="222"/>
      <c r="J2473" s="218"/>
      <c r="K2473" s="218"/>
      <c r="L2473" s="223"/>
      <c r="M2473" s="224"/>
      <c r="N2473" s="225"/>
      <c r="O2473" s="225"/>
      <c r="P2473" s="225"/>
      <c r="Q2473" s="225"/>
      <c r="R2473" s="225"/>
      <c r="S2473" s="225"/>
      <c r="T2473" s="226"/>
      <c r="AT2473" s="227" t="s">
        <v>211</v>
      </c>
      <c r="AU2473" s="227" t="s">
        <v>86</v>
      </c>
      <c r="AV2473" s="14" t="s">
        <v>86</v>
      </c>
      <c r="AW2473" s="14" t="s">
        <v>32</v>
      </c>
      <c r="AX2473" s="14" t="s">
        <v>76</v>
      </c>
      <c r="AY2473" s="227" t="s">
        <v>200</v>
      </c>
    </row>
    <row r="2474" spans="1:65" s="14" customFormat="1" ht="11.25">
      <c r="B2474" s="217"/>
      <c r="C2474" s="218"/>
      <c r="D2474" s="208" t="s">
        <v>211</v>
      </c>
      <c r="E2474" s="219" t="s">
        <v>1</v>
      </c>
      <c r="F2474" s="220" t="s">
        <v>2905</v>
      </c>
      <c r="G2474" s="218"/>
      <c r="H2474" s="221">
        <v>-1.4</v>
      </c>
      <c r="I2474" s="222"/>
      <c r="J2474" s="218"/>
      <c r="K2474" s="218"/>
      <c r="L2474" s="223"/>
      <c r="M2474" s="224"/>
      <c r="N2474" s="225"/>
      <c r="O2474" s="225"/>
      <c r="P2474" s="225"/>
      <c r="Q2474" s="225"/>
      <c r="R2474" s="225"/>
      <c r="S2474" s="225"/>
      <c r="T2474" s="226"/>
      <c r="AT2474" s="227" t="s">
        <v>211</v>
      </c>
      <c r="AU2474" s="227" t="s">
        <v>86</v>
      </c>
      <c r="AV2474" s="14" t="s">
        <v>86</v>
      </c>
      <c r="AW2474" s="14" t="s">
        <v>32</v>
      </c>
      <c r="AX2474" s="14" t="s">
        <v>76</v>
      </c>
      <c r="AY2474" s="227" t="s">
        <v>200</v>
      </c>
    </row>
    <row r="2475" spans="1:65" s="13" customFormat="1" ht="11.25">
      <c r="B2475" s="206"/>
      <c r="C2475" s="207"/>
      <c r="D2475" s="208" t="s">
        <v>211</v>
      </c>
      <c r="E2475" s="209" t="s">
        <v>1</v>
      </c>
      <c r="F2475" s="210" t="s">
        <v>804</v>
      </c>
      <c r="G2475" s="207"/>
      <c r="H2475" s="209" t="s">
        <v>1</v>
      </c>
      <c r="I2475" s="211"/>
      <c r="J2475" s="207"/>
      <c r="K2475" s="207"/>
      <c r="L2475" s="212"/>
      <c r="M2475" s="213"/>
      <c r="N2475" s="214"/>
      <c r="O2475" s="214"/>
      <c r="P2475" s="214"/>
      <c r="Q2475" s="214"/>
      <c r="R2475" s="214"/>
      <c r="S2475" s="214"/>
      <c r="T2475" s="215"/>
      <c r="AT2475" s="216" t="s">
        <v>211</v>
      </c>
      <c r="AU2475" s="216" t="s">
        <v>86</v>
      </c>
      <c r="AV2475" s="13" t="s">
        <v>84</v>
      </c>
      <c r="AW2475" s="13" t="s">
        <v>32</v>
      </c>
      <c r="AX2475" s="13" t="s">
        <v>76</v>
      </c>
      <c r="AY2475" s="216" t="s">
        <v>200</v>
      </c>
    </row>
    <row r="2476" spans="1:65" s="14" customFormat="1" ht="11.25">
      <c r="B2476" s="217"/>
      <c r="C2476" s="218"/>
      <c r="D2476" s="208" t="s">
        <v>211</v>
      </c>
      <c r="E2476" s="219" t="s">
        <v>1</v>
      </c>
      <c r="F2476" s="220" t="s">
        <v>2908</v>
      </c>
      <c r="G2476" s="218"/>
      <c r="H2476" s="221">
        <v>10.101000000000001</v>
      </c>
      <c r="I2476" s="222"/>
      <c r="J2476" s="218"/>
      <c r="K2476" s="218"/>
      <c r="L2476" s="223"/>
      <c r="M2476" s="224"/>
      <c r="N2476" s="225"/>
      <c r="O2476" s="225"/>
      <c r="P2476" s="225"/>
      <c r="Q2476" s="225"/>
      <c r="R2476" s="225"/>
      <c r="S2476" s="225"/>
      <c r="T2476" s="226"/>
      <c r="AT2476" s="227" t="s">
        <v>211</v>
      </c>
      <c r="AU2476" s="227" t="s">
        <v>86</v>
      </c>
      <c r="AV2476" s="14" t="s">
        <v>86</v>
      </c>
      <c r="AW2476" s="14" t="s">
        <v>32</v>
      </c>
      <c r="AX2476" s="14" t="s">
        <v>76</v>
      </c>
      <c r="AY2476" s="227" t="s">
        <v>200</v>
      </c>
    </row>
    <row r="2477" spans="1:65" s="14" customFormat="1" ht="11.25">
      <c r="B2477" s="217"/>
      <c r="C2477" s="218"/>
      <c r="D2477" s="208" t="s">
        <v>211</v>
      </c>
      <c r="E2477" s="219" t="s">
        <v>1</v>
      </c>
      <c r="F2477" s="220" t="s">
        <v>2905</v>
      </c>
      <c r="G2477" s="218"/>
      <c r="H2477" s="221">
        <v>-1.4</v>
      </c>
      <c r="I2477" s="222"/>
      <c r="J2477" s="218"/>
      <c r="K2477" s="218"/>
      <c r="L2477" s="223"/>
      <c r="M2477" s="224"/>
      <c r="N2477" s="225"/>
      <c r="O2477" s="225"/>
      <c r="P2477" s="225"/>
      <c r="Q2477" s="225"/>
      <c r="R2477" s="225"/>
      <c r="S2477" s="225"/>
      <c r="T2477" s="226"/>
      <c r="AT2477" s="227" t="s">
        <v>211</v>
      </c>
      <c r="AU2477" s="227" t="s">
        <v>86</v>
      </c>
      <c r="AV2477" s="14" t="s">
        <v>86</v>
      </c>
      <c r="AW2477" s="14" t="s">
        <v>32</v>
      </c>
      <c r="AX2477" s="14" t="s">
        <v>76</v>
      </c>
      <c r="AY2477" s="227" t="s">
        <v>200</v>
      </c>
    </row>
    <row r="2478" spans="1:65" s="15" customFormat="1" ht="11.25">
      <c r="B2478" s="228"/>
      <c r="C2478" s="229"/>
      <c r="D2478" s="208" t="s">
        <v>211</v>
      </c>
      <c r="E2478" s="230" t="s">
        <v>1</v>
      </c>
      <c r="F2478" s="231" t="s">
        <v>219</v>
      </c>
      <c r="G2478" s="229"/>
      <c r="H2478" s="232">
        <v>25.332000000000001</v>
      </c>
      <c r="I2478" s="233"/>
      <c r="J2478" s="229"/>
      <c r="K2478" s="229"/>
      <c r="L2478" s="234"/>
      <c r="M2478" s="235"/>
      <c r="N2478" s="236"/>
      <c r="O2478" s="236"/>
      <c r="P2478" s="236"/>
      <c r="Q2478" s="236"/>
      <c r="R2478" s="236"/>
      <c r="S2478" s="236"/>
      <c r="T2478" s="237"/>
      <c r="AT2478" s="238" t="s">
        <v>211</v>
      </c>
      <c r="AU2478" s="238" t="s">
        <v>86</v>
      </c>
      <c r="AV2478" s="15" t="s">
        <v>207</v>
      </c>
      <c r="AW2478" s="15" t="s">
        <v>32</v>
      </c>
      <c r="AX2478" s="15" t="s">
        <v>84</v>
      </c>
      <c r="AY2478" s="238" t="s">
        <v>200</v>
      </c>
    </row>
    <row r="2479" spans="1:65" s="2" customFormat="1" ht="16.5" customHeight="1">
      <c r="A2479" s="35"/>
      <c r="B2479" s="36"/>
      <c r="C2479" s="188" t="s">
        <v>2919</v>
      </c>
      <c r="D2479" s="188" t="s">
        <v>202</v>
      </c>
      <c r="E2479" s="189" t="s">
        <v>2920</v>
      </c>
      <c r="F2479" s="190" t="s">
        <v>2921</v>
      </c>
      <c r="G2479" s="191" t="s">
        <v>415</v>
      </c>
      <c r="H2479" s="192">
        <v>150</v>
      </c>
      <c r="I2479" s="193"/>
      <c r="J2479" s="194">
        <f>ROUND(I2479*H2479,2)</f>
        <v>0</v>
      </c>
      <c r="K2479" s="190" t="s">
        <v>206</v>
      </c>
      <c r="L2479" s="40"/>
      <c r="M2479" s="195" t="s">
        <v>1</v>
      </c>
      <c r="N2479" s="196" t="s">
        <v>41</v>
      </c>
      <c r="O2479" s="72"/>
      <c r="P2479" s="197">
        <f>O2479*H2479</f>
        <v>0</v>
      </c>
      <c r="Q2479" s="197">
        <v>3.0000000000000001E-5</v>
      </c>
      <c r="R2479" s="197">
        <f>Q2479*H2479</f>
        <v>4.5000000000000005E-3</v>
      </c>
      <c r="S2479" s="197">
        <v>0</v>
      </c>
      <c r="T2479" s="198">
        <f>S2479*H2479</f>
        <v>0</v>
      </c>
      <c r="U2479" s="35"/>
      <c r="V2479" s="35"/>
      <c r="W2479" s="35"/>
      <c r="X2479" s="35"/>
      <c r="Y2479" s="35"/>
      <c r="Z2479" s="35"/>
      <c r="AA2479" s="35"/>
      <c r="AB2479" s="35"/>
      <c r="AC2479" s="35"/>
      <c r="AD2479" s="35"/>
      <c r="AE2479" s="35"/>
      <c r="AR2479" s="199" t="s">
        <v>314</v>
      </c>
      <c r="AT2479" s="199" t="s">
        <v>202</v>
      </c>
      <c r="AU2479" s="199" t="s">
        <v>86</v>
      </c>
      <c r="AY2479" s="18" t="s">
        <v>200</v>
      </c>
      <c r="BE2479" s="200">
        <f>IF(N2479="základní",J2479,0)</f>
        <v>0</v>
      </c>
      <c r="BF2479" s="200">
        <f>IF(N2479="snížená",J2479,0)</f>
        <v>0</v>
      </c>
      <c r="BG2479" s="200">
        <f>IF(N2479="zákl. přenesená",J2479,0)</f>
        <v>0</v>
      </c>
      <c r="BH2479" s="200">
        <f>IF(N2479="sníž. přenesená",J2479,0)</f>
        <v>0</v>
      </c>
      <c r="BI2479" s="200">
        <f>IF(N2479="nulová",J2479,0)</f>
        <v>0</v>
      </c>
      <c r="BJ2479" s="18" t="s">
        <v>84</v>
      </c>
      <c r="BK2479" s="200">
        <f>ROUND(I2479*H2479,2)</f>
        <v>0</v>
      </c>
      <c r="BL2479" s="18" t="s">
        <v>314</v>
      </c>
      <c r="BM2479" s="199" t="s">
        <v>2922</v>
      </c>
    </row>
    <row r="2480" spans="1:65" s="2" customFormat="1" ht="11.25">
      <c r="A2480" s="35"/>
      <c r="B2480" s="36"/>
      <c r="C2480" s="37"/>
      <c r="D2480" s="201" t="s">
        <v>209</v>
      </c>
      <c r="E2480" s="37"/>
      <c r="F2480" s="202" t="s">
        <v>2923</v>
      </c>
      <c r="G2480" s="37"/>
      <c r="H2480" s="37"/>
      <c r="I2480" s="203"/>
      <c r="J2480" s="37"/>
      <c r="K2480" s="37"/>
      <c r="L2480" s="40"/>
      <c r="M2480" s="204"/>
      <c r="N2480" s="205"/>
      <c r="O2480" s="72"/>
      <c r="P2480" s="72"/>
      <c r="Q2480" s="72"/>
      <c r="R2480" s="72"/>
      <c r="S2480" s="72"/>
      <c r="T2480" s="73"/>
      <c r="U2480" s="35"/>
      <c r="V2480" s="35"/>
      <c r="W2480" s="35"/>
      <c r="X2480" s="35"/>
      <c r="Y2480" s="35"/>
      <c r="Z2480" s="35"/>
      <c r="AA2480" s="35"/>
      <c r="AB2480" s="35"/>
      <c r="AC2480" s="35"/>
      <c r="AD2480" s="35"/>
      <c r="AE2480" s="35"/>
      <c r="AT2480" s="18" t="s">
        <v>209</v>
      </c>
      <c r="AU2480" s="18" t="s">
        <v>86</v>
      </c>
    </row>
    <row r="2481" spans="1:65" s="2" customFormat="1" ht="16.5" customHeight="1">
      <c r="A2481" s="35"/>
      <c r="B2481" s="36"/>
      <c r="C2481" s="188" t="s">
        <v>2924</v>
      </c>
      <c r="D2481" s="188" t="s">
        <v>202</v>
      </c>
      <c r="E2481" s="189" t="s">
        <v>2925</v>
      </c>
      <c r="F2481" s="190" t="s">
        <v>2926</v>
      </c>
      <c r="G2481" s="191" t="s">
        <v>403</v>
      </c>
      <c r="H2481" s="192">
        <v>24</v>
      </c>
      <c r="I2481" s="193"/>
      <c r="J2481" s="194">
        <f>ROUND(I2481*H2481,2)</f>
        <v>0</v>
      </c>
      <c r="K2481" s="190" t="s">
        <v>206</v>
      </c>
      <c r="L2481" s="40"/>
      <c r="M2481" s="195" t="s">
        <v>1</v>
      </c>
      <c r="N2481" s="196" t="s">
        <v>41</v>
      </c>
      <c r="O2481" s="72"/>
      <c r="P2481" s="197">
        <f>O2481*H2481</f>
        <v>0</v>
      </c>
      <c r="Q2481" s="197">
        <v>0</v>
      </c>
      <c r="R2481" s="197">
        <f>Q2481*H2481</f>
        <v>0</v>
      </c>
      <c r="S2481" s="197">
        <v>0</v>
      </c>
      <c r="T2481" s="198">
        <f>S2481*H2481</f>
        <v>0</v>
      </c>
      <c r="U2481" s="35"/>
      <c r="V2481" s="35"/>
      <c r="W2481" s="35"/>
      <c r="X2481" s="35"/>
      <c r="Y2481" s="35"/>
      <c r="Z2481" s="35"/>
      <c r="AA2481" s="35"/>
      <c r="AB2481" s="35"/>
      <c r="AC2481" s="35"/>
      <c r="AD2481" s="35"/>
      <c r="AE2481" s="35"/>
      <c r="AR2481" s="199" t="s">
        <v>314</v>
      </c>
      <c r="AT2481" s="199" t="s">
        <v>202</v>
      </c>
      <c r="AU2481" s="199" t="s">
        <v>86</v>
      </c>
      <c r="AY2481" s="18" t="s">
        <v>200</v>
      </c>
      <c r="BE2481" s="200">
        <f>IF(N2481="základní",J2481,0)</f>
        <v>0</v>
      </c>
      <c r="BF2481" s="200">
        <f>IF(N2481="snížená",J2481,0)</f>
        <v>0</v>
      </c>
      <c r="BG2481" s="200">
        <f>IF(N2481="zákl. přenesená",J2481,0)</f>
        <v>0</v>
      </c>
      <c r="BH2481" s="200">
        <f>IF(N2481="sníž. přenesená",J2481,0)</f>
        <v>0</v>
      </c>
      <c r="BI2481" s="200">
        <f>IF(N2481="nulová",J2481,0)</f>
        <v>0</v>
      </c>
      <c r="BJ2481" s="18" t="s">
        <v>84</v>
      </c>
      <c r="BK2481" s="200">
        <f>ROUND(I2481*H2481,2)</f>
        <v>0</v>
      </c>
      <c r="BL2481" s="18" t="s">
        <v>314</v>
      </c>
      <c r="BM2481" s="199" t="s">
        <v>2927</v>
      </c>
    </row>
    <row r="2482" spans="1:65" s="2" customFormat="1" ht="11.25">
      <c r="A2482" s="35"/>
      <c r="B2482" s="36"/>
      <c r="C2482" s="37"/>
      <c r="D2482" s="201" t="s">
        <v>209</v>
      </c>
      <c r="E2482" s="37"/>
      <c r="F2482" s="202" t="s">
        <v>2928</v>
      </c>
      <c r="G2482" s="37"/>
      <c r="H2482" s="37"/>
      <c r="I2482" s="203"/>
      <c r="J2482" s="37"/>
      <c r="K2482" s="37"/>
      <c r="L2482" s="40"/>
      <c r="M2482" s="204"/>
      <c r="N2482" s="205"/>
      <c r="O2482" s="72"/>
      <c r="P2482" s="72"/>
      <c r="Q2482" s="72"/>
      <c r="R2482" s="72"/>
      <c r="S2482" s="72"/>
      <c r="T2482" s="73"/>
      <c r="U2482" s="35"/>
      <c r="V2482" s="35"/>
      <c r="W2482" s="35"/>
      <c r="X2482" s="35"/>
      <c r="Y2482" s="35"/>
      <c r="Z2482" s="35"/>
      <c r="AA2482" s="35"/>
      <c r="AB2482" s="35"/>
      <c r="AC2482" s="35"/>
      <c r="AD2482" s="35"/>
      <c r="AE2482" s="35"/>
      <c r="AT2482" s="18" t="s">
        <v>209</v>
      </c>
      <c r="AU2482" s="18" t="s">
        <v>86</v>
      </c>
    </row>
    <row r="2483" spans="1:65" s="2" customFormat="1" ht="16.5" customHeight="1">
      <c r="A2483" s="35"/>
      <c r="B2483" s="36"/>
      <c r="C2483" s="188" t="s">
        <v>2929</v>
      </c>
      <c r="D2483" s="188" t="s">
        <v>202</v>
      </c>
      <c r="E2483" s="189" t="s">
        <v>2930</v>
      </c>
      <c r="F2483" s="190" t="s">
        <v>2931</v>
      </c>
      <c r="G2483" s="191" t="s">
        <v>403</v>
      </c>
      <c r="H2483" s="192">
        <v>10</v>
      </c>
      <c r="I2483" s="193"/>
      <c r="J2483" s="194">
        <f>ROUND(I2483*H2483,2)</f>
        <v>0</v>
      </c>
      <c r="K2483" s="190" t="s">
        <v>206</v>
      </c>
      <c r="L2483" s="40"/>
      <c r="M2483" s="195" t="s">
        <v>1</v>
      </c>
      <c r="N2483" s="196" t="s">
        <v>41</v>
      </c>
      <c r="O2483" s="72"/>
      <c r="P2483" s="197">
        <f>O2483*H2483</f>
        <v>0</v>
      </c>
      <c r="Q2483" s="197">
        <v>0</v>
      </c>
      <c r="R2483" s="197">
        <f>Q2483*H2483</f>
        <v>0</v>
      </c>
      <c r="S2483" s="197">
        <v>0</v>
      </c>
      <c r="T2483" s="198">
        <f>S2483*H2483</f>
        <v>0</v>
      </c>
      <c r="U2483" s="35"/>
      <c r="V2483" s="35"/>
      <c r="W2483" s="35"/>
      <c r="X2483" s="35"/>
      <c r="Y2483" s="35"/>
      <c r="Z2483" s="35"/>
      <c r="AA2483" s="35"/>
      <c r="AB2483" s="35"/>
      <c r="AC2483" s="35"/>
      <c r="AD2483" s="35"/>
      <c r="AE2483" s="35"/>
      <c r="AR2483" s="199" t="s">
        <v>314</v>
      </c>
      <c r="AT2483" s="199" t="s">
        <v>202</v>
      </c>
      <c r="AU2483" s="199" t="s">
        <v>86</v>
      </c>
      <c r="AY2483" s="18" t="s">
        <v>200</v>
      </c>
      <c r="BE2483" s="200">
        <f>IF(N2483="základní",J2483,0)</f>
        <v>0</v>
      </c>
      <c r="BF2483" s="200">
        <f>IF(N2483="snížená",J2483,0)</f>
        <v>0</v>
      </c>
      <c r="BG2483" s="200">
        <f>IF(N2483="zákl. přenesená",J2483,0)</f>
        <v>0</v>
      </c>
      <c r="BH2483" s="200">
        <f>IF(N2483="sníž. přenesená",J2483,0)</f>
        <v>0</v>
      </c>
      <c r="BI2483" s="200">
        <f>IF(N2483="nulová",J2483,0)</f>
        <v>0</v>
      </c>
      <c r="BJ2483" s="18" t="s">
        <v>84</v>
      </c>
      <c r="BK2483" s="200">
        <f>ROUND(I2483*H2483,2)</f>
        <v>0</v>
      </c>
      <c r="BL2483" s="18" t="s">
        <v>314</v>
      </c>
      <c r="BM2483" s="199" t="s">
        <v>2932</v>
      </c>
    </row>
    <row r="2484" spans="1:65" s="2" customFormat="1" ht="11.25">
      <c r="A2484" s="35"/>
      <c r="B2484" s="36"/>
      <c r="C2484" s="37"/>
      <c r="D2484" s="201" t="s">
        <v>209</v>
      </c>
      <c r="E2484" s="37"/>
      <c r="F2484" s="202" t="s">
        <v>2933</v>
      </c>
      <c r="G2484" s="37"/>
      <c r="H2484" s="37"/>
      <c r="I2484" s="203"/>
      <c r="J2484" s="37"/>
      <c r="K2484" s="37"/>
      <c r="L2484" s="40"/>
      <c r="M2484" s="204"/>
      <c r="N2484" s="205"/>
      <c r="O2484" s="72"/>
      <c r="P2484" s="72"/>
      <c r="Q2484" s="72"/>
      <c r="R2484" s="72"/>
      <c r="S2484" s="72"/>
      <c r="T2484" s="73"/>
      <c r="U2484" s="35"/>
      <c r="V2484" s="35"/>
      <c r="W2484" s="35"/>
      <c r="X2484" s="35"/>
      <c r="Y2484" s="35"/>
      <c r="Z2484" s="35"/>
      <c r="AA2484" s="35"/>
      <c r="AB2484" s="35"/>
      <c r="AC2484" s="35"/>
      <c r="AD2484" s="35"/>
      <c r="AE2484" s="35"/>
      <c r="AT2484" s="18" t="s">
        <v>209</v>
      </c>
      <c r="AU2484" s="18" t="s">
        <v>86</v>
      </c>
    </row>
    <row r="2485" spans="1:65" s="2" customFormat="1" ht="16.5" customHeight="1">
      <c r="A2485" s="35"/>
      <c r="B2485" s="36"/>
      <c r="C2485" s="188" t="s">
        <v>2934</v>
      </c>
      <c r="D2485" s="188" t="s">
        <v>202</v>
      </c>
      <c r="E2485" s="189" t="s">
        <v>2935</v>
      </c>
      <c r="F2485" s="190" t="s">
        <v>2936</v>
      </c>
      <c r="G2485" s="191" t="s">
        <v>415</v>
      </c>
      <c r="H2485" s="192">
        <v>20</v>
      </c>
      <c r="I2485" s="193"/>
      <c r="J2485" s="194">
        <f>ROUND(I2485*H2485,2)</f>
        <v>0</v>
      </c>
      <c r="K2485" s="190" t="s">
        <v>206</v>
      </c>
      <c r="L2485" s="40"/>
      <c r="M2485" s="195" t="s">
        <v>1</v>
      </c>
      <c r="N2485" s="196" t="s">
        <v>41</v>
      </c>
      <c r="O2485" s="72"/>
      <c r="P2485" s="197">
        <f>O2485*H2485</f>
        <v>0</v>
      </c>
      <c r="Q2485" s="197">
        <v>0</v>
      </c>
      <c r="R2485" s="197">
        <f>Q2485*H2485</f>
        <v>0</v>
      </c>
      <c r="S2485" s="197">
        <v>0</v>
      </c>
      <c r="T2485" s="198">
        <f>S2485*H2485</f>
        <v>0</v>
      </c>
      <c r="U2485" s="35"/>
      <c r="V2485" s="35"/>
      <c r="W2485" s="35"/>
      <c r="X2485" s="35"/>
      <c r="Y2485" s="35"/>
      <c r="Z2485" s="35"/>
      <c r="AA2485" s="35"/>
      <c r="AB2485" s="35"/>
      <c r="AC2485" s="35"/>
      <c r="AD2485" s="35"/>
      <c r="AE2485" s="35"/>
      <c r="AR2485" s="199" t="s">
        <v>314</v>
      </c>
      <c r="AT2485" s="199" t="s">
        <v>202</v>
      </c>
      <c r="AU2485" s="199" t="s">
        <v>86</v>
      </c>
      <c r="AY2485" s="18" t="s">
        <v>200</v>
      </c>
      <c r="BE2485" s="200">
        <f>IF(N2485="základní",J2485,0)</f>
        <v>0</v>
      </c>
      <c r="BF2485" s="200">
        <f>IF(N2485="snížená",J2485,0)</f>
        <v>0</v>
      </c>
      <c r="BG2485" s="200">
        <f>IF(N2485="zákl. přenesená",J2485,0)</f>
        <v>0</v>
      </c>
      <c r="BH2485" s="200">
        <f>IF(N2485="sníž. přenesená",J2485,0)</f>
        <v>0</v>
      </c>
      <c r="BI2485" s="200">
        <f>IF(N2485="nulová",J2485,0)</f>
        <v>0</v>
      </c>
      <c r="BJ2485" s="18" t="s">
        <v>84</v>
      </c>
      <c r="BK2485" s="200">
        <f>ROUND(I2485*H2485,2)</f>
        <v>0</v>
      </c>
      <c r="BL2485" s="18" t="s">
        <v>314</v>
      </c>
      <c r="BM2485" s="199" t="s">
        <v>2937</v>
      </c>
    </row>
    <row r="2486" spans="1:65" s="2" customFormat="1" ht="11.25">
      <c r="A2486" s="35"/>
      <c r="B2486" s="36"/>
      <c r="C2486" s="37"/>
      <c r="D2486" s="201" t="s">
        <v>209</v>
      </c>
      <c r="E2486" s="37"/>
      <c r="F2486" s="202" t="s">
        <v>2938</v>
      </c>
      <c r="G2486" s="37"/>
      <c r="H2486" s="37"/>
      <c r="I2486" s="203"/>
      <c r="J2486" s="37"/>
      <c r="K2486" s="37"/>
      <c r="L2486" s="40"/>
      <c r="M2486" s="204"/>
      <c r="N2486" s="205"/>
      <c r="O2486" s="72"/>
      <c r="P2486" s="72"/>
      <c r="Q2486" s="72"/>
      <c r="R2486" s="72"/>
      <c r="S2486" s="72"/>
      <c r="T2486" s="73"/>
      <c r="U2486" s="35"/>
      <c r="V2486" s="35"/>
      <c r="W2486" s="35"/>
      <c r="X2486" s="35"/>
      <c r="Y2486" s="35"/>
      <c r="Z2486" s="35"/>
      <c r="AA2486" s="35"/>
      <c r="AB2486" s="35"/>
      <c r="AC2486" s="35"/>
      <c r="AD2486" s="35"/>
      <c r="AE2486" s="35"/>
      <c r="AT2486" s="18" t="s">
        <v>209</v>
      </c>
      <c r="AU2486" s="18" t="s">
        <v>86</v>
      </c>
    </row>
    <row r="2487" spans="1:65" s="2" customFormat="1" ht="24.2" customHeight="1">
      <c r="A2487" s="35"/>
      <c r="B2487" s="36"/>
      <c r="C2487" s="188" t="s">
        <v>2939</v>
      </c>
      <c r="D2487" s="188" t="s">
        <v>202</v>
      </c>
      <c r="E2487" s="189" t="s">
        <v>2940</v>
      </c>
      <c r="F2487" s="190" t="s">
        <v>2941</v>
      </c>
      <c r="G2487" s="191" t="s">
        <v>283</v>
      </c>
      <c r="H2487" s="192">
        <v>3.0089999999999999</v>
      </c>
      <c r="I2487" s="193"/>
      <c r="J2487" s="194">
        <f>ROUND(I2487*H2487,2)</f>
        <v>0</v>
      </c>
      <c r="K2487" s="190" t="s">
        <v>206</v>
      </c>
      <c r="L2487" s="40"/>
      <c r="M2487" s="195" t="s">
        <v>1</v>
      </c>
      <c r="N2487" s="196" t="s">
        <v>41</v>
      </c>
      <c r="O2487" s="72"/>
      <c r="P2487" s="197">
        <f>O2487*H2487</f>
        <v>0</v>
      </c>
      <c r="Q2487" s="197">
        <v>0</v>
      </c>
      <c r="R2487" s="197">
        <f>Q2487*H2487</f>
        <v>0</v>
      </c>
      <c r="S2487" s="197">
        <v>0</v>
      </c>
      <c r="T2487" s="198">
        <f>S2487*H2487</f>
        <v>0</v>
      </c>
      <c r="U2487" s="35"/>
      <c r="V2487" s="35"/>
      <c r="W2487" s="35"/>
      <c r="X2487" s="35"/>
      <c r="Y2487" s="35"/>
      <c r="Z2487" s="35"/>
      <c r="AA2487" s="35"/>
      <c r="AB2487" s="35"/>
      <c r="AC2487" s="35"/>
      <c r="AD2487" s="35"/>
      <c r="AE2487" s="35"/>
      <c r="AR2487" s="199" t="s">
        <v>314</v>
      </c>
      <c r="AT2487" s="199" t="s">
        <v>202</v>
      </c>
      <c r="AU2487" s="199" t="s">
        <v>86</v>
      </c>
      <c r="AY2487" s="18" t="s">
        <v>200</v>
      </c>
      <c r="BE2487" s="200">
        <f>IF(N2487="základní",J2487,0)</f>
        <v>0</v>
      </c>
      <c r="BF2487" s="200">
        <f>IF(N2487="snížená",J2487,0)</f>
        <v>0</v>
      </c>
      <c r="BG2487" s="200">
        <f>IF(N2487="zákl. přenesená",J2487,0)</f>
        <v>0</v>
      </c>
      <c r="BH2487" s="200">
        <f>IF(N2487="sníž. přenesená",J2487,0)</f>
        <v>0</v>
      </c>
      <c r="BI2487" s="200">
        <f>IF(N2487="nulová",J2487,0)</f>
        <v>0</v>
      </c>
      <c r="BJ2487" s="18" t="s">
        <v>84</v>
      </c>
      <c r="BK2487" s="200">
        <f>ROUND(I2487*H2487,2)</f>
        <v>0</v>
      </c>
      <c r="BL2487" s="18" t="s">
        <v>314</v>
      </c>
      <c r="BM2487" s="199" t="s">
        <v>2942</v>
      </c>
    </row>
    <row r="2488" spans="1:65" s="2" customFormat="1" ht="11.25">
      <c r="A2488" s="35"/>
      <c r="B2488" s="36"/>
      <c r="C2488" s="37"/>
      <c r="D2488" s="201" t="s">
        <v>209</v>
      </c>
      <c r="E2488" s="37"/>
      <c r="F2488" s="202" t="s">
        <v>2943</v>
      </c>
      <c r="G2488" s="37"/>
      <c r="H2488" s="37"/>
      <c r="I2488" s="203"/>
      <c r="J2488" s="37"/>
      <c r="K2488" s="37"/>
      <c r="L2488" s="40"/>
      <c r="M2488" s="204"/>
      <c r="N2488" s="205"/>
      <c r="O2488" s="72"/>
      <c r="P2488" s="72"/>
      <c r="Q2488" s="72"/>
      <c r="R2488" s="72"/>
      <c r="S2488" s="72"/>
      <c r="T2488" s="73"/>
      <c r="U2488" s="35"/>
      <c r="V2488" s="35"/>
      <c r="W2488" s="35"/>
      <c r="X2488" s="35"/>
      <c r="Y2488" s="35"/>
      <c r="Z2488" s="35"/>
      <c r="AA2488" s="35"/>
      <c r="AB2488" s="35"/>
      <c r="AC2488" s="35"/>
      <c r="AD2488" s="35"/>
      <c r="AE2488" s="35"/>
      <c r="AT2488" s="18" t="s">
        <v>209</v>
      </c>
      <c r="AU2488" s="18" t="s">
        <v>86</v>
      </c>
    </row>
    <row r="2489" spans="1:65" s="12" customFormat="1" ht="22.9" customHeight="1">
      <c r="B2489" s="172"/>
      <c r="C2489" s="173"/>
      <c r="D2489" s="174" t="s">
        <v>75</v>
      </c>
      <c r="E2489" s="186" t="s">
        <v>2944</v>
      </c>
      <c r="F2489" s="186" t="s">
        <v>2945</v>
      </c>
      <c r="G2489" s="173"/>
      <c r="H2489" s="173"/>
      <c r="I2489" s="176"/>
      <c r="J2489" s="187">
        <f>BK2489</f>
        <v>0</v>
      </c>
      <c r="K2489" s="173"/>
      <c r="L2489" s="178"/>
      <c r="M2489" s="179"/>
      <c r="N2489" s="180"/>
      <c r="O2489" s="180"/>
      <c r="P2489" s="181">
        <f>SUM(P2490:P2554)</f>
        <v>0</v>
      </c>
      <c r="Q2489" s="180"/>
      <c r="R2489" s="181">
        <f>SUM(R2490:R2554)</f>
        <v>0.72976820999999992</v>
      </c>
      <c r="S2489" s="180"/>
      <c r="T2489" s="182">
        <f>SUM(T2490:T2554)</f>
        <v>0</v>
      </c>
      <c r="AR2489" s="183" t="s">
        <v>86</v>
      </c>
      <c r="AT2489" s="184" t="s">
        <v>75</v>
      </c>
      <c r="AU2489" s="184" t="s">
        <v>84</v>
      </c>
      <c r="AY2489" s="183" t="s">
        <v>200</v>
      </c>
      <c r="BK2489" s="185">
        <f>SUM(BK2490:BK2554)</f>
        <v>0</v>
      </c>
    </row>
    <row r="2490" spans="1:65" s="2" customFormat="1" ht="33" customHeight="1">
      <c r="A2490" s="35"/>
      <c r="B2490" s="36"/>
      <c r="C2490" s="188" t="s">
        <v>2946</v>
      </c>
      <c r="D2490" s="188" t="s">
        <v>202</v>
      </c>
      <c r="E2490" s="189" t="s">
        <v>2947</v>
      </c>
      <c r="F2490" s="190" t="s">
        <v>2948</v>
      </c>
      <c r="G2490" s="191" t="s">
        <v>101</v>
      </c>
      <c r="H2490" s="192">
        <v>100</v>
      </c>
      <c r="I2490" s="193"/>
      <c r="J2490" s="194">
        <f>ROUND(I2490*H2490,2)</f>
        <v>0</v>
      </c>
      <c r="K2490" s="190" t="s">
        <v>206</v>
      </c>
      <c r="L2490" s="40"/>
      <c r="M2490" s="195" t="s">
        <v>1</v>
      </c>
      <c r="N2490" s="196" t="s">
        <v>41</v>
      </c>
      <c r="O2490" s="72"/>
      <c r="P2490" s="197">
        <f>O2490*H2490</f>
        <v>0</v>
      </c>
      <c r="Q2490" s="197">
        <v>1.3999999999999999E-4</v>
      </c>
      <c r="R2490" s="197">
        <f>Q2490*H2490</f>
        <v>1.3999999999999999E-2</v>
      </c>
      <c r="S2490" s="197">
        <v>0</v>
      </c>
      <c r="T2490" s="198">
        <f>S2490*H2490</f>
        <v>0</v>
      </c>
      <c r="U2490" s="35"/>
      <c r="V2490" s="35"/>
      <c r="W2490" s="35"/>
      <c r="X2490" s="35"/>
      <c r="Y2490" s="35"/>
      <c r="Z2490" s="35"/>
      <c r="AA2490" s="35"/>
      <c r="AB2490" s="35"/>
      <c r="AC2490" s="35"/>
      <c r="AD2490" s="35"/>
      <c r="AE2490" s="35"/>
      <c r="AR2490" s="199" t="s">
        <v>314</v>
      </c>
      <c r="AT2490" s="199" t="s">
        <v>202</v>
      </c>
      <c r="AU2490" s="199" t="s">
        <v>86</v>
      </c>
      <c r="AY2490" s="18" t="s">
        <v>200</v>
      </c>
      <c r="BE2490" s="200">
        <f>IF(N2490="základní",J2490,0)</f>
        <v>0</v>
      </c>
      <c r="BF2490" s="200">
        <f>IF(N2490="snížená",J2490,0)</f>
        <v>0</v>
      </c>
      <c r="BG2490" s="200">
        <f>IF(N2490="zákl. přenesená",J2490,0)</f>
        <v>0</v>
      </c>
      <c r="BH2490" s="200">
        <f>IF(N2490="sníž. přenesená",J2490,0)</f>
        <v>0</v>
      </c>
      <c r="BI2490" s="200">
        <f>IF(N2490="nulová",J2490,0)</f>
        <v>0</v>
      </c>
      <c r="BJ2490" s="18" t="s">
        <v>84</v>
      </c>
      <c r="BK2490" s="200">
        <f>ROUND(I2490*H2490,2)</f>
        <v>0</v>
      </c>
      <c r="BL2490" s="18" t="s">
        <v>314</v>
      </c>
      <c r="BM2490" s="199" t="s">
        <v>2949</v>
      </c>
    </row>
    <row r="2491" spans="1:65" s="2" customFormat="1" ht="11.25">
      <c r="A2491" s="35"/>
      <c r="B2491" s="36"/>
      <c r="C2491" s="37"/>
      <c r="D2491" s="201" t="s">
        <v>209</v>
      </c>
      <c r="E2491" s="37"/>
      <c r="F2491" s="202" t="s">
        <v>2950</v>
      </c>
      <c r="G2491" s="37"/>
      <c r="H2491" s="37"/>
      <c r="I2491" s="203"/>
      <c r="J2491" s="37"/>
      <c r="K2491" s="37"/>
      <c r="L2491" s="40"/>
      <c r="M2491" s="204"/>
      <c r="N2491" s="205"/>
      <c r="O2491" s="72"/>
      <c r="P2491" s="72"/>
      <c r="Q2491" s="72"/>
      <c r="R2491" s="72"/>
      <c r="S2491" s="72"/>
      <c r="T2491" s="73"/>
      <c r="U2491" s="35"/>
      <c r="V2491" s="35"/>
      <c r="W2491" s="35"/>
      <c r="X2491" s="35"/>
      <c r="Y2491" s="35"/>
      <c r="Z2491" s="35"/>
      <c r="AA2491" s="35"/>
      <c r="AB2491" s="35"/>
      <c r="AC2491" s="35"/>
      <c r="AD2491" s="35"/>
      <c r="AE2491" s="35"/>
      <c r="AT2491" s="18" t="s">
        <v>209</v>
      </c>
      <c r="AU2491" s="18" t="s">
        <v>86</v>
      </c>
    </row>
    <row r="2492" spans="1:65" s="2" customFormat="1" ht="24.2" customHeight="1">
      <c r="A2492" s="35"/>
      <c r="B2492" s="36"/>
      <c r="C2492" s="188" t="s">
        <v>2951</v>
      </c>
      <c r="D2492" s="188" t="s">
        <v>202</v>
      </c>
      <c r="E2492" s="189" t="s">
        <v>2952</v>
      </c>
      <c r="F2492" s="190" t="s">
        <v>2953</v>
      </c>
      <c r="G2492" s="191" t="s">
        <v>101</v>
      </c>
      <c r="H2492" s="192">
        <v>984.26900000000001</v>
      </c>
      <c r="I2492" s="193"/>
      <c r="J2492" s="194">
        <f>ROUND(I2492*H2492,2)</f>
        <v>0</v>
      </c>
      <c r="K2492" s="190" t="s">
        <v>206</v>
      </c>
      <c r="L2492" s="40"/>
      <c r="M2492" s="195" t="s">
        <v>1</v>
      </c>
      <c r="N2492" s="196" t="s">
        <v>41</v>
      </c>
      <c r="O2492" s="72"/>
      <c r="P2492" s="197">
        <f>O2492*H2492</f>
        <v>0</v>
      </c>
      <c r="Q2492" s="197">
        <v>1.4999999999999999E-4</v>
      </c>
      <c r="R2492" s="197">
        <f>Q2492*H2492</f>
        <v>0.14764034999999998</v>
      </c>
      <c r="S2492" s="197">
        <v>0</v>
      </c>
      <c r="T2492" s="198">
        <f>S2492*H2492</f>
        <v>0</v>
      </c>
      <c r="U2492" s="35"/>
      <c r="V2492" s="35"/>
      <c r="W2492" s="35"/>
      <c r="X2492" s="35"/>
      <c r="Y2492" s="35"/>
      <c r="Z2492" s="35"/>
      <c r="AA2492" s="35"/>
      <c r="AB2492" s="35"/>
      <c r="AC2492" s="35"/>
      <c r="AD2492" s="35"/>
      <c r="AE2492" s="35"/>
      <c r="AR2492" s="199" t="s">
        <v>314</v>
      </c>
      <c r="AT2492" s="199" t="s">
        <v>202</v>
      </c>
      <c r="AU2492" s="199" t="s">
        <v>86</v>
      </c>
      <c r="AY2492" s="18" t="s">
        <v>200</v>
      </c>
      <c r="BE2492" s="200">
        <f>IF(N2492="základní",J2492,0)</f>
        <v>0</v>
      </c>
      <c r="BF2492" s="200">
        <f>IF(N2492="snížená",J2492,0)</f>
        <v>0</v>
      </c>
      <c r="BG2492" s="200">
        <f>IF(N2492="zákl. přenesená",J2492,0)</f>
        <v>0</v>
      </c>
      <c r="BH2492" s="200">
        <f>IF(N2492="sníž. přenesená",J2492,0)</f>
        <v>0</v>
      </c>
      <c r="BI2492" s="200">
        <f>IF(N2492="nulová",J2492,0)</f>
        <v>0</v>
      </c>
      <c r="BJ2492" s="18" t="s">
        <v>84</v>
      </c>
      <c r="BK2492" s="200">
        <f>ROUND(I2492*H2492,2)</f>
        <v>0</v>
      </c>
      <c r="BL2492" s="18" t="s">
        <v>314</v>
      </c>
      <c r="BM2492" s="199" t="s">
        <v>2954</v>
      </c>
    </row>
    <row r="2493" spans="1:65" s="2" customFormat="1" ht="11.25">
      <c r="A2493" s="35"/>
      <c r="B2493" s="36"/>
      <c r="C2493" s="37"/>
      <c r="D2493" s="201" t="s">
        <v>209</v>
      </c>
      <c r="E2493" s="37"/>
      <c r="F2493" s="202" t="s">
        <v>2955</v>
      </c>
      <c r="G2493" s="37"/>
      <c r="H2493" s="37"/>
      <c r="I2493" s="203"/>
      <c r="J2493" s="37"/>
      <c r="K2493" s="37"/>
      <c r="L2493" s="40"/>
      <c r="M2493" s="204"/>
      <c r="N2493" s="205"/>
      <c r="O2493" s="72"/>
      <c r="P2493" s="72"/>
      <c r="Q2493" s="72"/>
      <c r="R2493" s="72"/>
      <c r="S2493" s="72"/>
      <c r="T2493" s="73"/>
      <c r="U2493" s="35"/>
      <c r="V2493" s="35"/>
      <c r="W2493" s="35"/>
      <c r="X2493" s="35"/>
      <c r="Y2493" s="35"/>
      <c r="Z2493" s="35"/>
      <c r="AA2493" s="35"/>
      <c r="AB2493" s="35"/>
      <c r="AC2493" s="35"/>
      <c r="AD2493" s="35"/>
      <c r="AE2493" s="35"/>
      <c r="AT2493" s="18" t="s">
        <v>209</v>
      </c>
      <c r="AU2493" s="18" t="s">
        <v>86</v>
      </c>
    </row>
    <row r="2494" spans="1:65" s="13" customFormat="1" ht="11.25">
      <c r="B2494" s="206"/>
      <c r="C2494" s="207"/>
      <c r="D2494" s="208" t="s">
        <v>211</v>
      </c>
      <c r="E2494" s="209" t="s">
        <v>1</v>
      </c>
      <c r="F2494" s="210" t="s">
        <v>1511</v>
      </c>
      <c r="G2494" s="207"/>
      <c r="H2494" s="209" t="s">
        <v>1</v>
      </c>
      <c r="I2494" s="211"/>
      <c r="J2494" s="207"/>
      <c r="K2494" s="207"/>
      <c r="L2494" s="212"/>
      <c r="M2494" s="213"/>
      <c r="N2494" s="214"/>
      <c r="O2494" s="214"/>
      <c r="P2494" s="214"/>
      <c r="Q2494" s="214"/>
      <c r="R2494" s="214"/>
      <c r="S2494" s="214"/>
      <c r="T2494" s="215"/>
      <c r="AT2494" s="216" t="s">
        <v>211</v>
      </c>
      <c r="AU2494" s="216" t="s">
        <v>86</v>
      </c>
      <c r="AV2494" s="13" t="s">
        <v>84</v>
      </c>
      <c r="AW2494" s="13" t="s">
        <v>32</v>
      </c>
      <c r="AX2494" s="13" t="s">
        <v>76</v>
      </c>
      <c r="AY2494" s="216" t="s">
        <v>200</v>
      </c>
    </row>
    <row r="2495" spans="1:65" s="14" customFormat="1" ht="11.25">
      <c r="B2495" s="217"/>
      <c r="C2495" s="218"/>
      <c r="D2495" s="208" t="s">
        <v>211</v>
      </c>
      <c r="E2495" s="219" t="s">
        <v>1</v>
      </c>
      <c r="F2495" s="220" t="s">
        <v>1512</v>
      </c>
      <c r="G2495" s="218"/>
      <c r="H2495" s="221">
        <v>404.8</v>
      </c>
      <c r="I2495" s="222"/>
      <c r="J2495" s="218"/>
      <c r="K2495" s="218"/>
      <c r="L2495" s="223"/>
      <c r="M2495" s="224"/>
      <c r="N2495" s="225"/>
      <c r="O2495" s="225"/>
      <c r="P2495" s="225"/>
      <c r="Q2495" s="225"/>
      <c r="R2495" s="225"/>
      <c r="S2495" s="225"/>
      <c r="T2495" s="226"/>
      <c r="AT2495" s="227" t="s">
        <v>211</v>
      </c>
      <c r="AU2495" s="227" t="s">
        <v>86</v>
      </c>
      <c r="AV2495" s="14" t="s">
        <v>86</v>
      </c>
      <c r="AW2495" s="14" t="s">
        <v>32</v>
      </c>
      <c r="AX2495" s="14" t="s">
        <v>76</v>
      </c>
      <c r="AY2495" s="227" t="s">
        <v>200</v>
      </c>
    </row>
    <row r="2496" spans="1:65" s="13" customFormat="1" ht="11.25">
      <c r="B2496" s="206"/>
      <c r="C2496" s="207"/>
      <c r="D2496" s="208" t="s">
        <v>211</v>
      </c>
      <c r="E2496" s="209" t="s">
        <v>1</v>
      </c>
      <c r="F2496" s="210" t="s">
        <v>1513</v>
      </c>
      <c r="G2496" s="207"/>
      <c r="H2496" s="209" t="s">
        <v>1</v>
      </c>
      <c r="I2496" s="211"/>
      <c r="J2496" s="207"/>
      <c r="K2496" s="207"/>
      <c r="L2496" s="212"/>
      <c r="M2496" s="213"/>
      <c r="N2496" s="214"/>
      <c r="O2496" s="214"/>
      <c r="P2496" s="214"/>
      <c r="Q2496" s="214"/>
      <c r="R2496" s="214"/>
      <c r="S2496" s="214"/>
      <c r="T2496" s="215"/>
      <c r="AT2496" s="216" t="s">
        <v>211</v>
      </c>
      <c r="AU2496" s="216" t="s">
        <v>86</v>
      </c>
      <c r="AV2496" s="13" t="s">
        <v>84</v>
      </c>
      <c r="AW2496" s="13" t="s">
        <v>32</v>
      </c>
      <c r="AX2496" s="13" t="s">
        <v>76</v>
      </c>
      <c r="AY2496" s="216" t="s">
        <v>200</v>
      </c>
    </row>
    <row r="2497" spans="1:65" s="14" customFormat="1" ht="11.25">
      <c r="B2497" s="217"/>
      <c r="C2497" s="218"/>
      <c r="D2497" s="208" t="s">
        <v>211</v>
      </c>
      <c r="E2497" s="219" t="s">
        <v>1</v>
      </c>
      <c r="F2497" s="220" t="s">
        <v>1514</v>
      </c>
      <c r="G2497" s="218"/>
      <c r="H2497" s="221">
        <v>211.36500000000001</v>
      </c>
      <c r="I2497" s="222"/>
      <c r="J2497" s="218"/>
      <c r="K2497" s="218"/>
      <c r="L2497" s="223"/>
      <c r="M2497" s="224"/>
      <c r="N2497" s="225"/>
      <c r="O2497" s="225"/>
      <c r="P2497" s="225"/>
      <c r="Q2497" s="225"/>
      <c r="R2497" s="225"/>
      <c r="S2497" s="225"/>
      <c r="T2497" s="226"/>
      <c r="AT2497" s="227" t="s">
        <v>211</v>
      </c>
      <c r="AU2497" s="227" t="s">
        <v>86</v>
      </c>
      <c r="AV2497" s="14" t="s">
        <v>86</v>
      </c>
      <c r="AW2497" s="14" t="s">
        <v>32</v>
      </c>
      <c r="AX2497" s="14" t="s">
        <v>76</v>
      </c>
      <c r="AY2497" s="227" t="s">
        <v>200</v>
      </c>
    </row>
    <row r="2498" spans="1:65" s="13" customFormat="1" ht="11.25">
      <c r="B2498" s="206"/>
      <c r="C2498" s="207"/>
      <c r="D2498" s="208" t="s">
        <v>211</v>
      </c>
      <c r="E2498" s="209" t="s">
        <v>1</v>
      </c>
      <c r="F2498" s="210" t="s">
        <v>1515</v>
      </c>
      <c r="G2498" s="207"/>
      <c r="H2498" s="209" t="s">
        <v>1</v>
      </c>
      <c r="I2498" s="211"/>
      <c r="J2498" s="207"/>
      <c r="K2498" s="207"/>
      <c r="L2498" s="212"/>
      <c r="M2498" s="213"/>
      <c r="N2498" s="214"/>
      <c r="O2498" s="214"/>
      <c r="P2498" s="214"/>
      <c r="Q2498" s="214"/>
      <c r="R2498" s="214"/>
      <c r="S2498" s="214"/>
      <c r="T2498" s="215"/>
      <c r="AT2498" s="216" t="s">
        <v>211</v>
      </c>
      <c r="AU2498" s="216" t="s">
        <v>86</v>
      </c>
      <c r="AV2498" s="13" t="s">
        <v>84</v>
      </c>
      <c r="AW2498" s="13" t="s">
        <v>32</v>
      </c>
      <c r="AX2498" s="13" t="s">
        <v>76</v>
      </c>
      <c r="AY2498" s="216" t="s">
        <v>200</v>
      </c>
    </row>
    <row r="2499" spans="1:65" s="14" customFormat="1" ht="11.25">
      <c r="B2499" s="217"/>
      <c r="C2499" s="218"/>
      <c r="D2499" s="208" t="s">
        <v>211</v>
      </c>
      <c r="E2499" s="219" t="s">
        <v>1</v>
      </c>
      <c r="F2499" s="220" t="s">
        <v>1516</v>
      </c>
      <c r="G2499" s="218"/>
      <c r="H2499" s="221">
        <v>83</v>
      </c>
      <c r="I2499" s="222"/>
      <c r="J2499" s="218"/>
      <c r="K2499" s="218"/>
      <c r="L2499" s="223"/>
      <c r="M2499" s="224"/>
      <c r="N2499" s="225"/>
      <c r="O2499" s="225"/>
      <c r="P2499" s="225"/>
      <c r="Q2499" s="225"/>
      <c r="R2499" s="225"/>
      <c r="S2499" s="225"/>
      <c r="T2499" s="226"/>
      <c r="AT2499" s="227" t="s">
        <v>211</v>
      </c>
      <c r="AU2499" s="227" t="s">
        <v>86</v>
      </c>
      <c r="AV2499" s="14" t="s">
        <v>86</v>
      </c>
      <c r="AW2499" s="14" t="s">
        <v>32</v>
      </c>
      <c r="AX2499" s="14" t="s">
        <v>76</v>
      </c>
      <c r="AY2499" s="227" t="s">
        <v>200</v>
      </c>
    </row>
    <row r="2500" spans="1:65" s="13" customFormat="1" ht="11.25">
      <c r="B2500" s="206"/>
      <c r="C2500" s="207"/>
      <c r="D2500" s="208" t="s">
        <v>211</v>
      </c>
      <c r="E2500" s="209" t="s">
        <v>1</v>
      </c>
      <c r="F2500" s="210" t="s">
        <v>1517</v>
      </c>
      <c r="G2500" s="207"/>
      <c r="H2500" s="209" t="s">
        <v>1</v>
      </c>
      <c r="I2500" s="211"/>
      <c r="J2500" s="207"/>
      <c r="K2500" s="207"/>
      <c r="L2500" s="212"/>
      <c r="M2500" s="213"/>
      <c r="N2500" s="214"/>
      <c r="O2500" s="214"/>
      <c r="P2500" s="214"/>
      <c r="Q2500" s="214"/>
      <c r="R2500" s="214"/>
      <c r="S2500" s="214"/>
      <c r="T2500" s="215"/>
      <c r="AT2500" s="216" t="s">
        <v>211</v>
      </c>
      <c r="AU2500" s="216" t="s">
        <v>86</v>
      </c>
      <c r="AV2500" s="13" t="s">
        <v>84</v>
      </c>
      <c r="AW2500" s="13" t="s">
        <v>32</v>
      </c>
      <c r="AX2500" s="13" t="s">
        <v>76</v>
      </c>
      <c r="AY2500" s="216" t="s">
        <v>200</v>
      </c>
    </row>
    <row r="2501" spans="1:65" s="14" customFormat="1" ht="11.25">
      <c r="B2501" s="217"/>
      <c r="C2501" s="218"/>
      <c r="D2501" s="208" t="s">
        <v>211</v>
      </c>
      <c r="E2501" s="219" t="s">
        <v>1</v>
      </c>
      <c r="F2501" s="220" t="s">
        <v>1518</v>
      </c>
      <c r="G2501" s="218"/>
      <c r="H2501" s="221">
        <v>84</v>
      </c>
      <c r="I2501" s="222"/>
      <c r="J2501" s="218"/>
      <c r="K2501" s="218"/>
      <c r="L2501" s="223"/>
      <c r="M2501" s="224"/>
      <c r="N2501" s="225"/>
      <c r="O2501" s="225"/>
      <c r="P2501" s="225"/>
      <c r="Q2501" s="225"/>
      <c r="R2501" s="225"/>
      <c r="S2501" s="225"/>
      <c r="T2501" s="226"/>
      <c r="AT2501" s="227" t="s">
        <v>211</v>
      </c>
      <c r="AU2501" s="227" t="s">
        <v>86</v>
      </c>
      <c r="AV2501" s="14" t="s">
        <v>86</v>
      </c>
      <c r="AW2501" s="14" t="s">
        <v>32</v>
      </c>
      <c r="AX2501" s="14" t="s">
        <v>76</v>
      </c>
      <c r="AY2501" s="227" t="s">
        <v>200</v>
      </c>
    </row>
    <row r="2502" spans="1:65" s="13" customFormat="1" ht="11.25">
      <c r="B2502" s="206"/>
      <c r="C2502" s="207"/>
      <c r="D2502" s="208" t="s">
        <v>211</v>
      </c>
      <c r="E2502" s="209" t="s">
        <v>1</v>
      </c>
      <c r="F2502" s="210" t="s">
        <v>1519</v>
      </c>
      <c r="G2502" s="207"/>
      <c r="H2502" s="209" t="s">
        <v>1</v>
      </c>
      <c r="I2502" s="211"/>
      <c r="J2502" s="207"/>
      <c r="K2502" s="207"/>
      <c r="L2502" s="212"/>
      <c r="M2502" s="213"/>
      <c r="N2502" s="214"/>
      <c r="O2502" s="214"/>
      <c r="P2502" s="214"/>
      <c r="Q2502" s="214"/>
      <c r="R2502" s="214"/>
      <c r="S2502" s="214"/>
      <c r="T2502" s="215"/>
      <c r="AT2502" s="216" t="s">
        <v>211</v>
      </c>
      <c r="AU2502" s="216" t="s">
        <v>86</v>
      </c>
      <c r="AV2502" s="13" t="s">
        <v>84</v>
      </c>
      <c r="AW2502" s="13" t="s">
        <v>32</v>
      </c>
      <c r="AX2502" s="13" t="s">
        <v>76</v>
      </c>
      <c r="AY2502" s="216" t="s">
        <v>200</v>
      </c>
    </row>
    <row r="2503" spans="1:65" s="14" customFormat="1" ht="11.25">
      <c r="B2503" s="217"/>
      <c r="C2503" s="218"/>
      <c r="D2503" s="208" t="s">
        <v>211</v>
      </c>
      <c r="E2503" s="219" t="s">
        <v>1</v>
      </c>
      <c r="F2503" s="220" t="s">
        <v>1520</v>
      </c>
      <c r="G2503" s="218"/>
      <c r="H2503" s="221">
        <v>14.8</v>
      </c>
      <c r="I2503" s="222"/>
      <c r="J2503" s="218"/>
      <c r="K2503" s="218"/>
      <c r="L2503" s="223"/>
      <c r="M2503" s="224"/>
      <c r="N2503" s="225"/>
      <c r="O2503" s="225"/>
      <c r="P2503" s="225"/>
      <c r="Q2503" s="225"/>
      <c r="R2503" s="225"/>
      <c r="S2503" s="225"/>
      <c r="T2503" s="226"/>
      <c r="AT2503" s="227" t="s">
        <v>211</v>
      </c>
      <c r="AU2503" s="227" t="s">
        <v>86</v>
      </c>
      <c r="AV2503" s="14" t="s">
        <v>86</v>
      </c>
      <c r="AW2503" s="14" t="s">
        <v>32</v>
      </c>
      <c r="AX2503" s="14" t="s">
        <v>76</v>
      </c>
      <c r="AY2503" s="227" t="s">
        <v>200</v>
      </c>
    </row>
    <row r="2504" spans="1:65" s="13" customFormat="1" ht="11.25">
      <c r="B2504" s="206"/>
      <c r="C2504" s="207"/>
      <c r="D2504" s="208" t="s">
        <v>211</v>
      </c>
      <c r="E2504" s="209" t="s">
        <v>1</v>
      </c>
      <c r="F2504" s="210" t="s">
        <v>1521</v>
      </c>
      <c r="G2504" s="207"/>
      <c r="H2504" s="209" t="s">
        <v>1</v>
      </c>
      <c r="I2504" s="211"/>
      <c r="J2504" s="207"/>
      <c r="K2504" s="207"/>
      <c r="L2504" s="212"/>
      <c r="M2504" s="213"/>
      <c r="N2504" s="214"/>
      <c r="O2504" s="214"/>
      <c r="P2504" s="214"/>
      <c r="Q2504" s="214"/>
      <c r="R2504" s="214"/>
      <c r="S2504" s="214"/>
      <c r="T2504" s="215"/>
      <c r="AT2504" s="216" t="s">
        <v>211</v>
      </c>
      <c r="AU2504" s="216" t="s">
        <v>86</v>
      </c>
      <c r="AV2504" s="13" t="s">
        <v>84</v>
      </c>
      <c r="AW2504" s="13" t="s">
        <v>32</v>
      </c>
      <c r="AX2504" s="13" t="s">
        <v>76</v>
      </c>
      <c r="AY2504" s="216" t="s">
        <v>200</v>
      </c>
    </row>
    <row r="2505" spans="1:65" s="14" customFormat="1" ht="11.25">
      <c r="B2505" s="217"/>
      <c r="C2505" s="218"/>
      <c r="D2505" s="208" t="s">
        <v>211</v>
      </c>
      <c r="E2505" s="219" t="s">
        <v>1</v>
      </c>
      <c r="F2505" s="220" t="s">
        <v>1522</v>
      </c>
      <c r="G2505" s="218"/>
      <c r="H2505" s="221">
        <v>86.304000000000002</v>
      </c>
      <c r="I2505" s="222"/>
      <c r="J2505" s="218"/>
      <c r="K2505" s="218"/>
      <c r="L2505" s="223"/>
      <c r="M2505" s="224"/>
      <c r="N2505" s="225"/>
      <c r="O2505" s="225"/>
      <c r="P2505" s="225"/>
      <c r="Q2505" s="225"/>
      <c r="R2505" s="225"/>
      <c r="S2505" s="225"/>
      <c r="T2505" s="226"/>
      <c r="AT2505" s="227" t="s">
        <v>211</v>
      </c>
      <c r="AU2505" s="227" t="s">
        <v>86</v>
      </c>
      <c r="AV2505" s="14" t="s">
        <v>86</v>
      </c>
      <c r="AW2505" s="14" t="s">
        <v>32</v>
      </c>
      <c r="AX2505" s="14" t="s">
        <v>76</v>
      </c>
      <c r="AY2505" s="227" t="s">
        <v>200</v>
      </c>
    </row>
    <row r="2506" spans="1:65" s="13" customFormat="1" ht="11.25">
      <c r="B2506" s="206"/>
      <c r="C2506" s="207"/>
      <c r="D2506" s="208" t="s">
        <v>211</v>
      </c>
      <c r="E2506" s="209" t="s">
        <v>1</v>
      </c>
      <c r="F2506" s="210" t="s">
        <v>1140</v>
      </c>
      <c r="G2506" s="207"/>
      <c r="H2506" s="209" t="s">
        <v>1</v>
      </c>
      <c r="I2506" s="211"/>
      <c r="J2506" s="207"/>
      <c r="K2506" s="207"/>
      <c r="L2506" s="212"/>
      <c r="M2506" s="213"/>
      <c r="N2506" s="214"/>
      <c r="O2506" s="214"/>
      <c r="P2506" s="214"/>
      <c r="Q2506" s="214"/>
      <c r="R2506" s="214"/>
      <c r="S2506" s="214"/>
      <c r="T2506" s="215"/>
      <c r="AT2506" s="216" t="s">
        <v>211</v>
      </c>
      <c r="AU2506" s="216" t="s">
        <v>86</v>
      </c>
      <c r="AV2506" s="13" t="s">
        <v>84</v>
      </c>
      <c r="AW2506" s="13" t="s">
        <v>32</v>
      </c>
      <c r="AX2506" s="13" t="s">
        <v>76</v>
      </c>
      <c r="AY2506" s="216" t="s">
        <v>200</v>
      </c>
    </row>
    <row r="2507" spans="1:65" s="14" customFormat="1" ht="11.25">
      <c r="B2507" s="217"/>
      <c r="C2507" s="218"/>
      <c r="D2507" s="208" t="s">
        <v>211</v>
      </c>
      <c r="E2507" s="219" t="s">
        <v>1</v>
      </c>
      <c r="F2507" s="220" t="s">
        <v>933</v>
      </c>
      <c r="G2507" s="218"/>
      <c r="H2507" s="221">
        <v>100</v>
      </c>
      <c r="I2507" s="222"/>
      <c r="J2507" s="218"/>
      <c r="K2507" s="218"/>
      <c r="L2507" s="223"/>
      <c r="M2507" s="224"/>
      <c r="N2507" s="225"/>
      <c r="O2507" s="225"/>
      <c r="P2507" s="225"/>
      <c r="Q2507" s="225"/>
      <c r="R2507" s="225"/>
      <c r="S2507" s="225"/>
      <c r="T2507" s="226"/>
      <c r="AT2507" s="227" t="s">
        <v>211</v>
      </c>
      <c r="AU2507" s="227" t="s">
        <v>86</v>
      </c>
      <c r="AV2507" s="14" t="s">
        <v>86</v>
      </c>
      <c r="AW2507" s="14" t="s">
        <v>32</v>
      </c>
      <c r="AX2507" s="14" t="s">
        <v>76</v>
      </c>
      <c r="AY2507" s="227" t="s">
        <v>200</v>
      </c>
    </row>
    <row r="2508" spans="1:65" s="15" customFormat="1" ht="11.25">
      <c r="B2508" s="228"/>
      <c r="C2508" s="229"/>
      <c r="D2508" s="208" t="s">
        <v>211</v>
      </c>
      <c r="E2508" s="230" t="s">
        <v>1</v>
      </c>
      <c r="F2508" s="231" t="s">
        <v>219</v>
      </c>
      <c r="G2508" s="229"/>
      <c r="H2508" s="232">
        <v>984.26900000000001</v>
      </c>
      <c r="I2508" s="233"/>
      <c r="J2508" s="229"/>
      <c r="K2508" s="229"/>
      <c r="L2508" s="234"/>
      <c r="M2508" s="235"/>
      <c r="N2508" s="236"/>
      <c r="O2508" s="236"/>
      <c r="P2508" s="236"/>
      <c r="Q2508" s="236"/>
      <c r="R2508" s="236"/>
      <c r="S2508" s="236"/>
      <c r="T2508" s="237"/>
      <c r="AT2508" s="238" t="s">
        <v>211</v>
      </c>
      <c r="AU2508" s="238" t="s">
        <v>86</v>
      </c>
      <c r="AV2508" s="15" t="s">
        <v>207</v>
      </c>
      <c r="AW2508" s="15" t="s">
        <v>32</v>
      </c>
      <c r="AX2508" s="15" t="s">
        <v>84</v>
      </c>
      <c r="AY2508" s="238" t="s">
        <v>200</v>
      </c>
    </row>
    <row r="2509" spans="1:65" s="2" customFormat="1" ht="24.2" customHeight="1">
      <c r="A2509" s="35"/>
      <c r="B2509" s="36"/>
      <c r="C2509" s="188" t="s">
        <v>2956</v>
      </c>
      <c r="D2509" s="188" t="s">
        <v>202</v>
      </c>
      <c r="E2509" s="189" t="s">
        <v>2957</v>
      </c>
      <c r="F2509" s="190" t="s">
        <v>2958</v>
      </c>
      <c r="G2509" s="191" t="s">
        <v>101</v>
      </c>
      <c r="H2509" s="192">
        <v>40</v>
      </c>
      <c r="I2509" s="193"/>
      <c r="J2509" s="194">
        <f>ROUND(I2509*H2509,2)</f>
        <v>0</v>
      </c>
      <c r="K2509" s="190" t="s">
        <v>206</v>
      </c>
      <c r="L2509" s="40"/>
      <c r="M2509" s="195" t="s">
        <v>1</v>
      </c>
      <c r="N2509" s="196" t="s">
        <v>41</v>
      </c>
      <c r="O2509" s="72"/>
      <c r="P2509" s="197">
        <f>O2509*H2509</f>
        <v>0</v>
      </c>
      <c r="Q2509" s="197">
        <v>1.3999999999999999E-4</v>
      </c>
      <c r="R2509" s="197">
        <f>Q2509*H2509</f>
        <v>5.5999999999999991E-3</v>
      </c>
      <c r="S2509" s="197">
        <v>0</v>
      </c>
      <c r="T2509" s="198">
        <f>S2509*H2509</f>
        <v>0</v>
      </c>
      <c r="U2509" s="35"/>
      <c r="V2509" s="35"/>
      <c r="W2509" s="35"/>
      <c r="X2509" s="35"/>
      <c r="Y2509" s="35"/>
      <c r="Z2509" s="35"/>
      <c r="AA2509" s="35"/>
      <c r="AB2509" s="35"/>
      <c r="AC2509" s="35"/>
      <c r="AD2509" s="35"/>
      <c r="AE2509" s="35"/>
      <c r="AR2509" s="199" t="s">
        <v>314</v>
      </c>
      <c r="AT2509" s="199" t="s">
        <v>202</v>
      </c>
      <c r="AU2509" s="199" t="s">
        <v>86</v>
      </c>
      <c r="AY2509" s="18" t="s">
        <v>200</v>
      </c>
      <c r="BE2509" s="200">
        <f>IF(N2509="základní",J2509,0)</f>
        <v>0</v>
      </c>
      <c r="BF2509" s="200">
        <f>IF(N2509="snížená",J2509,0)</f>
        <v>0</v>
      </c>
      <c r="BG2509" s="200">
        <f>IF(N2509="zákl. přenesená",J2509,0)</f>
        <v>0</v>
      </c>
      <c r="BH2509" s="200">
        <f>IF(N2509="sníž. přenesená",J2509,0)</f>
        <v>0</v>
      </c>
      <c r="BI2509" s="200">
        <f>IF(N2509="nulová",J2509,0)</f>
        <v>0</v>
      </c>
      <c r="BJ2509" s="18" t="s">
        <v>84</v>
      </c>
      <c r="BK2509" s="200">
        <f>ROUND(I2509*H2509,2)</f>
        <v>0</v>
      </c>
      <c r="BL2509" s="18" t="s">
        <v>314</v>
      </c>
      <c r="BM2509" s="199" t="s">
        <v>2959</v>
      </c>
    </row>
    <row r="2510" spans="1:65" s="2" customFormat="1" ht="11.25">
      <c r="A2510" s="35"/>
      <c r="B2510" s="36"/>
      <c r="C2510" s="37"/>
      <c r="D2510" s="201" t="s">
        <v>209</v>
      </c>
      <c r="E2510" s="37"/>
      <c r="F2510" s="202" t="s">
        <v>2960</v>
      </c>
      <c r="G2510" s="37"/>
      <c r="H2510" s="37"/>
      <c r="I2510" s="203"/>
      <c r="J2510" s="37"/>
      <c r="K2510" s="37"/>
      <c r="L2510" s="40"/>
      <c r="M2510" s="204"/>
      <c r="N2510" s="205"/>
      <c r="O2510" s="72"/>
      <c r="P2510" s="72"/>
      <c r="Q2510" s="72"/>
      <c r="R2510" s="72"/>
      <c r="S2510" s="72"/>
      <c r="T2510" s="73"/>
      <c r="U2510" s="35"/>
      <c r="V2510" s="35"/>
      <c r="W2510" s="35"/>
      <c r="X2510" s="35"/>
      <c r="Y2510" s="35"/>
      <c r="Z2510" s="35"/>
      <c r="AA2510" s="35"/>
      <c r="AB2510" s="35"/>
      <c r="AC2510" s="35"/>
      <c r="AD2510" s="35"/>
      <c r="AE2510" s="35"/>
      <c r="AT2510" s="18" t="s">
        <v>209</v>
      </c>
      <c r="AU2510" s="18" t="s">
        <v>86</v>
      </c>
    </row>
    <row r="2511" spans="1:65" s="2" customFormat="1" ht="24.2" customHeight="1">
      <c r="A2511" s="35"/>
      <c r="B2511" s="36"/>
      <c r="C2511" s="188" t="s">
        <v>2961</v>
      </c>
      <c r="D2511" s="188" t="s">
        <v>202</v>
      </c>
      <c r="E2511" s="189" t="s">
        <v>2962</v>
      </c>
      <c r="F2511" s="190" t="s">
        <v>2963</v>
      </c>
      <c r="G2511" s="191" t="s">
        <v>101</v>
      </c>
      <c r="H2511" s="192">
        <v>307.721</v>
      </c>
      <c r="I2511" s="193"/>
      <c r="J2511" s="194">
        <f>ROUND(I2511*H2511,2)</f>
        <v>0</v>
      </c>
      <c r="K2511" s="190" t="s">
        <v>206</v>
      </c>
      <c r="L2511" s="40"/>
      <c r="M2511" s="195" t="s">
        <v>1</v>
      </c>
      <c r="N2511" s="196" t="s">
        <v>41</v>
      </c>
      <c r="O2511" s="72"/>
      <c r="P2511" s="197">
        <f>O2511*H2511</f>
        <v>0</v>
      </c>
      <c r="Q2511" s="197">
        <v>1.7000000000000001E-4</v>
      </c>
      <c r="R2511" s="197">
        <f>Q2511*H2511</f>
        <v>5.2312570000000003E-2</v>
      </c>
      <c r="S2511" s="197">
        <v>0</v>
      </c>
      <c r="T2511" s="198">
        <f>S2511*H2511</f>
        <v>0</v>
      </c>
      <c r="U2511" s="35"/>
      <c r="V2511" s="35"/>
      <c r="W2511" s="35"/>
      <c r="X2511" s="35"/>
      <c r="Y2511" s="35"/>
      <c r="Z2511" s="35"/>
      <c r="AA2511" s="35"/>
      <c r="AB2511" s="35"/>
      <c r="AC2511" s="35"/>
      <c r="AD2511" s="35"/>
      <c r="AE2511" s="35"/>
      <c r="AR2511" s="199" t="s">
        <v>314</v>
      </c>
      <c r="AT2511" s="199" t="s">
        <v>202</v>
      </c>
      <c r="AU2511" s="199" t="s">
        <v>86</v>
      </c>
      <c r="AY2511" s="18" t="s">
        <v>200</v>
      </c>
      <c r="BE2511" s="200">
        <f>IF(N2511="základní",J2511,0)</f>
        <v>0</v>
      </c>
      <c r="BF2511" s="200">
        <f>IF(N2511="snížená",J2511,0)</f>
        <v>0</v>
      </c>
      <c r="BG2511" s="200">
        <f>IF(N2511="zákl. přenesená",J2511,0)</f>
        <v>0</v>
      </c>
      <c r="BH2511" s="200">
        <f>IF(N2511="sníž. přenesená",J2511,0)</f>
        <v>0</v>
      </c>
      <c r="BI2511" s="200">
        <f>IF(N2511="nulová",J2511,0)</f>
        <v>0</v>
      </c>
      <c r="BJ2511" s="18" t="s">
        <v>84</v>
      </c>
      <c r="BK2511" s="200">
        <f>ROUND(I2511*H2511,2)</f>
        <v>0</v>
      </c>
      <c r="BL2511" s="18" t="s">
        <v>314</v>
      </c>
      <c r="BM2511" s="199" t="s">
        <v>2964</v>
      </c>
    </row>
    <row r="2512" spans="1:65" s="2" customFormat="1" ht="11.25">
      <c r="A2512" s="35"/>
      <c r="B2512" s="36"/>
      <c r="C2512" s="37"/>
      <c r="D2512" s="201" t="s">
        <v>209</v>
      </c>
      <c r="E2512" s="37"/>
      <c r="F2512" s="202" t="s">
        <v>2965</v>
      </c>
      <c r="G2512" s="37"/>
      <c r="H2512" s="37"/>
      <c r="I2512" s="203"/>
      <c r="J2512" s="37"/>
      <c r="K2512" s="37"/>
      <c r="L2512" s="40"/>
      <c r="M2512" s="204"/>
      <c r="N2512" s="205"/>
      <c r="O2512" s="72"/>
      <c r="P2512" s="72"/>
      <c r="Q2512" s="72"/>
      <c r="R2512" s="72"/>
      <c r="S2512" s="72"/>
      <c r="T2512" s="73"/>
      <c r="U2512" s="35"/>
      <c r="V2512" s="35"/>
      <c r="W2512" s="35"/>
      <c r="X2512" s="35"/>
      <c r="Y2512" s="35"/>
      <c r="Z2512" s="35"/>
      <c r="AA2512" s="35"/>
      <c r="AB2512" s="35"/>
      <c r="AC2512" s="35"/>
      <c r="AD2512" s="35"/>
      <c r="AE2512" s="35"/>
      <c r="AT2512" s="18" t="s">
        <v>209</v>
      </c>
      <c r="AU2512" s="18" t="s">
        <v>86</v>
      </c>
    </row>
    <row r="2513" spans="1:65" s="2" customFormat="1" ht="29.25">
      <c r="A2513" s="35"/>
      <c r="B2513" s="36"/>
      <c r="C2513" s="37"/>
      <c r="D2513" s="208" t="s">
        <v>816</v>
      </c>
      <c r="E2513" s="37"/>
      <c r="F2513" s="261" t="s">
        <v>2966</v>
      </c>
      <c r="G2513" s="37"/>
      <c r="H2513" s="37"/>
      <c r="I2513" s="203"/>
      <c r="J2513" s="37"/>
      <c r="K2513" s="37"/>
      <c r="L2513" s="40"/>
      <c r="M2513" s="204"/>
      <c r="N2513" s="205"/>
      <c r="O2513" s="72"/>
      <c r="P2513" s="72"/>
      <c r="Q2513" s="72"/>
      <c r="R2513" s="72"/>
      <c r="S2513" s="72"/>
      <c r="T2513" s="73"/>
      <c r="U2513" s="35"/>
      <c r="V2513" s="35"/>
      <c r="W2513" s="35"/>
      <c r="X2513" s="35"/>
      <c r="Y2513" s="35"/>
      <c r="Z2513" s="35"/>
      <c r="AA2513" s="35"/>
      <c r="AB2513" s="35"/>
      <c r="AC2513" s="35"/>
      <c r="AD2513" s="35"/>
      <c r="AE2513" s="35"/>
      <c r="AT2513" s="18" t="s">
        <v>816</v>
      </c>
      <c r="AU2513" s="18" t="s">
        <v>86</v>
      </c>
    </row>
    <row r="2514" spans="1:65" s="13" customFormat="1" ht="11.25">
      <c r="B2514" s="206"/>
      <c r="C2514" s="207"/>
      <c r="D2514" s="208" t="s">
        <v>211</v>
      </c>
      <c r="E2514" s="209" t="s">
        <v>1</v>
      </c>
      <c r="F2514" s="210" t="s">
        <v>497</v>
      </c>
      <c r="G2514" s="207"/>
      <c r="H2514" s="209" t="s">
        <v>1</v>
      </c>
      <c r="I2514" s="211"/>
      <c r="J2514" s="207"/>
      <c r="K2514" s="207"/>
      <c r="L2514" s="212"/>
      <c r="M2514" s="213"/>
      <c r="N2514" s="214"/>
      <c r="O2514" s="214"/>
      <c r="P2514" s="214"/>
      <c r="Q2514" s="214"/>
      <c r="R2514" s="214"/>
      <c r="S2514" s="214"/>
      <c r="T2514" s="215"/>
      <c r="AT2514" s="216" t="s">
        <v>211</v>
      </c>
      <c r="AU2514" s="216" t="s">
        <v>86</v>
      </c>
      <c r="AV2514" s="13" t="s">
        <v>84</v>
      </c>
      <c r="AW2514" s="13" t="s">
        <v>32</v>
      </c>
      <c r="AX2514" s="13" t="s">
        <v>76</v>
      </c>
      <c r="AY2514" s="216" t="s">
        <v>200</v>
      </c>
    </row>
    <row r="2515" spans="1:65" s="13" customFormat="1" ht="11.25">
      <c r="B2515" s="206"/>
      <c r="C2515" s="207"/>
      <c r="D2515" s="208" t="s">
        <v>211</v>
      </c>
      <c r="E2515" s="209" t="s">
        <v>1</v>
      </c>
      <c r="F2515" s="210" t="s">
        <v>524</v>
      </c>
      <c r="G2515" s="207"/>
      <c r="H2515" s="209" t="s">
        <v>1</v>
      </c>
      <c r="I2515" s="211"/>
      <c r="J2515" s="207"/>
      <c r="K2515" s="207"/>
      <c r="L2515" s="212"/>
      <c r="M2515" s="213"/>
      <c r="N2515" s="214"/>
      <c r="O2515" s="214"/>
      <c r="P2515" s="214"/>
      <c r="Q2515" s="214"/>
      <c r="R2515" s="214"/>
      <c r="S2515" s="214"/>
      <c r="T2515" s="215"/>
      <c r="AT2515" s="216" t="s">
        <v>211</v>
      </c>
      <c r="AU2515" s="216" t="s">
        <v>86</v>
      </c>
      <c r="AV2515" s="13" t="s">
        <v>84</v>
      </c>
      <c r="AW2515" s="13" t="s">
        <v>32</v>
      </c>
      <c r="AX2515" s="13" t="s">
        <v>76</v>
      </c>
      <c r="AY2515" s="216" t="s">
        <v>200</v>
      </c>
    </row>
    <row r="2516" spans="1:65" s="14" customFormat="1" ht="11.25">
      <c r="B2516" s="217"/>
      <c r="C2516" s="218"/>
      <c r="D2516" s="208" t="s">
        <v>211</v>
      </c>
      <c r="E2516" s="219" t="s">
        <v>1</v>
      </c>
      <c r="F2516" s="220" t="s">
        <v>2967</v>
      </c>
      <c r="G2516" s="218"/>
      <c r="H2516" s="221">
        <v>171.864</v>
      </c>
      <c r="I2516" s="222"/>
      <c r="J2516" s="218"/>
      <c r="K2516" s="218"/>
      <c r="L2516" s="223"/>
      <c r="M2516" s="224"/>
      <c r="N2516" s="225"/>
      <c r="O2516" s="225"/>
      <c r="P2516" s="225"/>
      <c r="Q2516" s="225"/>
      <c r="R2516" s="225"/>
      <c r="S2516" s="225"/>
      <c r="T2516" s="226"/>
      <c r="AT2516" s="227" t="s">
        <v>211</v>
      </c>
      <c r="AU2516" s="227" t="s">
        <v>86</v>
      </c>
      <c r="AV2516" s="14" t="s">
        <v>86</v>
      </c>
      <c r="AW2516" s="14" t="s">
        <v>32</v>
      </c>
      <c r="AX2516" s="14" t="s">
        <v>76</v>
      </c>
      <c r="AY2516" s="227" t="s">
        <v>200</v>
      </c>
    </row>
    <row r="2517" spans="1:65" s="13" customFormat="1" ht="11.25">
      <c r="B2517" s="206"/>
      <c r="C2517" s="207"/>
      <c r="D2517" s="208" t="s">
        <v>211</v>
      </c>
      <c r="E2517" s="209" t="s">
        <v>1</v>
      </c>
      <c r="F2517" s="210" t="s">
        <v>526</v>
      </c>
      <c r="G2517" s="207"/>
      <c r="H2517" s="209" t="s">
        <v>1</v>
      </c>
      <c r="I2517" s="211"/>
      <c r="J2517" s="207"/>
      <c r="K2517" s="207"/>
      <c r="L2517" s="212"/>
      <c r="M2517" s="213"/>
      <c r="N2517" s="214"/>
      <c r="O2517" s="214"/>
      <c r="P2517" s="214"/>
      <c r="Q2517" s="214"/>
      <c r="R2517" s="214"/>
      <c r="S2517" s="214"/>
      <c r="T2517" s="215"/>
      <c r="AT2517" s="216" t="s">
        <v>211</v>
      </c>
      <c r="AU2517" s="216" t="s">
        <v>86</v>
      </c>
      <c r="AV2517" s="13" t="s">
        <v>84</v>
      </c>
      <c r="AW2517" s="13" t="s">
        <v>32</v>
      </c>
      <c r="AX2517" s="13" t="s">
        <v>76</v>
      </c>
      <c r="AY2517" s="216" t="s">
        <v>200</v>
      </c>
    </row>
    <row r="2518" spans="1:65" s="14" customFormat="1" ht="11.25">
      <c r="B2518" s="217"/>
      <c r="C2518" s="218"/>
      <c r="D2518" s="208" t="s">
        <v>211</v>
      </c>
      <c r="E2518" s="219" t="s">
        <v>1</v>
      </c>
      <c r="F2518" s="220" t="s">
        <v>2968</v>
      </c>
      <c r="G2518" s="218"/>
      <c r="H2518" s="221">
        <v>83.16</v>
      </c>
      <c r="I2518" s="222"/>
      <c r="J2518" s="218"/>
      <c r="K2518" s="218"/>
      <c r="L2518" s="223"/>
      <c r="M2518" s="224"/>
      <c r="N2518" s="225"/>
      <c r="O2518" s="225"/>
      <c r="P2518" s="225"/>
      <c r="Q2518" s="225"/>
      <c r="R2518" s="225"/>
      <c r="S2518" s="225"/>
      <c r="T2518" s="226"/>
      <c r="AT2518" s="227" t="s">
        <v>211</v>
      </c>
      <c r="AU2518" s="227" t="s">
        <v>86</v>
      </c>
      <c r="AV2518" s="14" t="s">
        <v>86</v>
      </c>
      <c r="AW2518" s="14" t="s">
        <v>32</v>
      </c>
      <c r="AX2518" s="14" t="s">
        <v>76</v>
      </c>
      <c r="AY2518" s="227" t="s">
        <v>200</v>
      </c>
    </row>
    <row r="2519" spans="1:65" s="13" customFormat="1" ht="11.25">
      <c r="B2519" s="206"/>
      <c r="C2519" s="207"/>
      <c r="D2519" s="208" t="s">
        <v>211</v>
      </c>
      <c r="E2519" s="209" t="s">
        <v>1</v>
      </c>
      <c r="F2519" s="210" t="s">
        <v>2969</v>
      </c>
      <c r="G2519" s="207"/>
      <c r="H2519" s="209" t="s">
        <v>1</v>
      </c>
      <c r="I2519" s="211"/>
      <c r="J2519" s="207"/>
      <c r="K2519" s="207"/>
      <c r="L2519" s="212"/>
      <c r="M2519" s="213"/>
      <c r="N2519" s="214"/>
      <c r="O2519" s="214"/>
      <c r="P2519" s="214"/>
      <c r="Q2519" s="214"/>
      <c r="R2519" s="214"/>
      <c r="S2519" s="214"/>
      <c r="T2519" s="215"/>
      <c r="AT2519" s="216" t="s">
        <v>211</v>
      </c>
      <c r="AU2519" s="216" t="s">
        <v>86</v>
      </c>
      <c r="AV2519" s="13" t="s">
        <v>84</v>
      </c>
      <c r="AW2519" s="13" t="s">
        <v>32</v>
      </c>
      <c r="AX2519" s="13" t="s">
        <v>76</v>
      </c>
      <c r="AY2519" s="216" t="s">
        <v>200</v>
      </c>
    </row>
    <row r="2520" spans="1:65" s="13" customFormat="1" ht="11.25">
      <c r="B2520" s="206"/>
      <c r="C2520" s="207"/>
      <c r="D2520" s="208" t="s">
        <v>211</v>
      </c>
      <c r="E2520" s="209" t="s">
        <v>1</v>
      </c>
      <c r="F2520" s="210" t="s">
        <v>2970</v>
      </c>
      <c r="G2520" s="207"/>
      <c r="H2520" s="209" t="s">
        <v>1</v>
      </c>
      <c r="I2520" s="211"/>
      <c r="J2520" s="207"/>
      <c r="K2520" s="207"/>
      <c r="L2520" s="212"/>
      <c r="M2520" s="213"/>
      <c r="N2520" s="214"/>
      <c r="O2520" s="214"/>
      <c r="P2520" s="214"/>
      <c r="Q2520" s="214"/>
      <c r="R2520" s="214"/>
      <c r="S2520" s="214"/>
      <c r="T2520" s="215"/>
      <c r="AT2520" s="216" t="s">
        <v>211</v>
      </c>
      <c r="AU2520" s="216" t="s">
        <v>86</v>
      </c>
      <c r="AV2520" s="13" t="s">
        <v>84</v>
      </c>
      <c r="AW2520" s="13" t="s">
        <v>32</v>
      </c>
      <c r="AX2520" s="13" t="s">
        <v>76</v>
      </c>
      <c r="AY2520" s="216" t="s">
        <v>200</v>
      </c>
    </row>
    <row r="2521" spans="1:65" s="14" customFormat="1" ht="11.25">
      <c r="B2521" s="217"/>
      <c r="C2521" s="218"/>
      <c r="D2521" s="208" t="s">
        <v>211</v>
      </c>
      <c r="E2521" s="219" t="s">
        <v>1</v>
      </c>
      <c r="F2521" s="220" t="s">
        <v>2971</v>
      </c>
      <c r="G2521" s="218"/>
      <c r="H2521" s="221">
        <v>2.1469999999999998</v>
      </c>
      <c r="I2521" s="222"/>
      <c r="J2521" s="218"/>
      <c r="K2521" s="218"/>
      <c r="L2521" s="223"/>
      <c r="M2521" s="224"/>
      <c r="N2521" s="225"/>
      <c r="O2521" s="225"/>
      <c r="P2521" s="225"/>
      <c r="Q2521" s="225"/>
      <c r="R2521" s="225"/>
      <c r="S2521" s="225"/>
      <c r="T2521" s="226"/>
      <c r="AT2521" s="227" t="s">
        <v>211</v>
      </c>
      <c r="AU2521" s="227" t="s">
        <v>86</v>
      </c>
      <c r="AV2521" s="14" t="s">
        <v>86</v>
      </c>
      <c r="AW2521" s="14" t="s">
        <v>32</v>
      </c>
      <c r="AX2521" s="14" t="s">
        <v>76</v>
      </c>
      <c r="AY2521" s="227" t="s">
        <v>200</v>
      </c>
    </row>
    <row r="2522" spans="1:65" s="13" customFormat="1" ht="11.25">
      <c r="B2522" s="206"/>
      <c r="C2522" s="207"/>
      <c r="D2522" s="208" t="s">
        <v>211</v>
      </c>
      <c r="E2522" s="209" t="s">
        <v>1</v>
      </c>
      <c r="F2522" s="210" t="s">
        <v>2972</v>
      </c>
      <c r="G2522" s="207"/>
      <c r="H2522" s="209" t="s">
        <v>1</v>
      </c>
      <c r="I2522" s="211"/>
      <c r="J2522" s="207"/>
      <c r="K2522" s="207"/>
      <c r="L2522" s="212"/>
      <c r="M2522" s="213"/>
      <c r="N2522" s="214"/>
      <c r="O2522" s="214"/>
      <c r="P2522" s="214"/>
      <c r="Q2522" s="214"/>
      <c r="R2522" s="214"/>
      <c r="S2522" s="214"/>
      <c r="T2522" s="215"/>
      <c r="AT2522" s="216" t="s">
        <v>211</v>
      </c>
      <c r="AU2522" s="216" t="s">
        <v>86</v>
      </c>
      <c r="AV2522" s="13" t="s">
        <v>84</v>
      </c>
      <c r="AW2522" s="13" t="s">
        <v>32</v>
      </c>
      <c r="AX2522" s="13" t="s">
        <v>76</v>
      </c>
      <c r="AY2522" s="216" t="s">
        <v>200</v>
      </c>
    </row>
    <row r="2523" spans="1:65" s="14" customFormat="1" ht="11.25">
      <c r="B2523" s="217"/>
      <c r="C2523" s="218"/>
      <c r="D2523" s="208" t="s">
        <v>211</v>
      </c>
      <c r="E2523" s="219" t="s">
        <v>1</v>
      </c>
      <c r="F2523" s="220" t="s">
        <v>2973</v>
      </c>
      <c r="G2523" s="218"/>
      <c r="H2523" s="221">
        <v>10.134</v>
      </c>
      <c r="I2523" s="222"/>
      <c r="J2523" s="218"/>
      <c r="K2523" s="218"/>
      <c r="L2523" s="223"/>
      <c r="M2523" s="224"/>
      <c r="N2523" s="225"/>
      <c r="O2523" s="225"/>
      <c r="P2523" s="225"/>
      <c r="Q2523" s="225"/>
      <c r="R2523" s="225"/>
      <c r="S2523" s="225"/>
      <c r="T2523" s="226"/>
      <c r="AT2523" s="227" t="s">
        <v>211</v>
      </c>
      <c r="AU2523" s="227" t="s">
        <v>86</v>
      </c>
      <c r="AV2523" s="14" t="s">
        <v>86</v>
      </c>
      <c r="AW2523" s="14" t="s">
        <v>32</v>
      </c>
      <c r="AX2523" s="14" t="s">
        <v>76</v>
      </c>
      <c r="AY2523" s="227" t="s">
        <v>200</v>
      </c>
    </row>
    <row r="2524" spans="1:65" s="14" customFormat="1" ht="11.25">
      <c r="B2524" s="217"/>
      <c r="C2524" s="218"/>
      <c r="D2524" s="208" t="s">
        <v>211</v>
      </c>
      <c r="E2524" s="219" t="s">
        <v>1</v>
      </c>
      <c r="F2524" s="220" t="s">
        <v>2974</v>
      </c>
      <c r="G2524" s="218"/>
      <c r="H2524" s="221">
        <v>0.41599999999999998</v>
      </c>
      <c r="I2524" s="222"/>
      <c r="J2524" s="218"/>
      <c r="K2524" s="218"/>
      <c r="L2524" s="223"/>
      <c r="M2524" s="224"/>
      <c r="N2524" s="225"/>
      <c r="O2524" s="225"/>
      <c r="P2524" s="225"/>
      <c r="Q2524" s="225"/>
      <c r="R2524" s="225"/>
      <c r="S2524" s="225"/>
      <c r="T2524" s="226"/>
      <c r="AT2524" s="227" t="s">
        <v>211</v>
      </c>
      <c r="AU2524" s="227" t="s">
        <v>86</v>
      </c>
      <c r="AV2524" s="14" t="s">
        <v>86</v>
      </c>
      <c r="AW2524" s="14" t="s">
        <v>32</v>
      </c>
      <c r="AX2524" s="14" t="s">
        <v>76</v>
      </c>
      <c r="AY2524" s="227" t="s">
        <v>200</v>
      </c>
    </row>
    <row r="2525" spans="1:65" s="13" customFormat="1" ht="11.25">
      <c r="B2525" s="206"/>
      <c r="C2525" s="207"/>
      <c r="D2525" s="208" t="s">
        <v>211</v>
      </c>
      <c r="E2525" s="209" t="s">
        <v>1</v>
      </c>
      <c r="F2525" s="210" t="s">
        <v>1140</v>
      </c>
      <c r="G2525" s="207"/>
      <c r="H2525" s="209" t="s">
        <v>1</v>
      </c>
      <c r="I2525" s="211"/>
      <c r="J2525" s="207"/>
      <c r="K2525" s="207"/>
      <c r="L2525" s="212"/>
      <c r="M2525" s="213"/>
      <c r="N2525" s="214"/>
      <c r="O2525" s="214"/>
      <c r="P2525" s="214"/>
      <c r="Q2525" s="214"/>
      <c r="R2525" s="214"/>
      <c r="S2525" s="214"/>
      <c r="T2525" s="215"/>
      <c r="AT2525" s="216" t="s">
        <v>211</v>
      </c>
      <c r="AU2525" s="216" t="s">
        <v>86</v>
      </c>
      <c r="AV2525" s="13" t="s">
        <v>84</v>
      </c>
      <c r="AW2525" s="13" t="s">
        <v>32</v>
      </c>
      <c r="AX2525" s="13" t="s">
        <v>76</v>
      </c>
      <c r="AY2525" s="216" t="s">
        <v>200</v>
      </c>
    </row>
    <row r="2526" spans="1:65" s="14" customFormat="1" ht="11.25">
      <c r="B2526" s="217"/>
      <c r="C2526" s="218"/>
      <c r="D2526" s="208" t="s">
        <v>211</v>
      </c>
      <c r="E2526" s="219" t="s">
        <v>1</v>
      </c>
      <c r="F2526" s="220" t="s">
        <v>505</v>
      </c>
      <c r="G2526" s="218"/>
      <c r="H2526" s="221">
        <v>40</v>
      </c>
      <c r="I2526" s="222"/>
      <c r="J2526" s="218"/>
      <c r="K2526" s="218"/>
      <c r="L2526" s="223"/>
      <c r="M2526" s="224"/>
      <c r="N2526" s="225"/>
      <c r="O2526" s="225"/>
      <c r="P2526" s="225"/>
      <c r="Q2526" s="225"/>
      <c r="R2526" s="225"/>
      <c r="S2526" s="225"/>
      <c r="T2526" s="226"/>
      <c r="AT2526" s="227" t="s">
        <v>211</v>
      </c>
      <c r="AU2526" s="227" t="s">
        <v>86</v>
      </c>
      <c r="AV2526" s="14" t="s">
        <v>86</v>
      </c>
      <c r="AW2526" s="14" t="s">
        <v>32</v>
      </c>
      <c r="AX2526" s="14" t="s">
        <v>76</v>
      </c>
      <c r="AY2526" s="227" t="s">
        <v>200</v>
      </c>
    </row>
    <row r="2527" spans="1:65" s="15" customFormat="1" ht="11.25">
      <c r="B2527" s="228"/>
      <c r="C2527" s="229"/>
      <c r="D2527" s="208" t="s">
        <v>211</v>
      </c>
      <c r="E2527" s="230" t="s">
        <v>1</v>
      </c>
      <c r="F2527" s="231" t="s">
        <v>219</v>
      </c>
      <c r="G2527" s="229"/>
      <c r="H2527" s="232">
        <v>307.721</v>
      </c>
      <c r="I2527" s="233"/>
      <c r="J2527" s="229"/>
      <c r="K2527" s="229"/>
      <c r="L2527" s="234"/>
      <c r="M2527" s="235"/>
      <c r="N2527" s="236"/>
      <c r="O2527" s="236"/>
      <c r="P2527" s="236"/>
      <c r="Q2527" s="236"/>
      <c r="R2527" s="236"/>
      <c r="S2527" s="236"/>
      <c r="T2527" s="237"/>
      <c r="AT2527" s="238" t="s">
        <v>211</v>
      </c>
      <c r="AU2527" s="238" t="s">
        <v>86</v>
      </c>
      <c r="AV2527" s="15" t="s">
        <v>207</v>
      </c>
      <c r="AW2527" s="15" t="s">
        <v>32</v>
      </c>
      <c r="AX2527" s="15" t="s">
        <v>84</v>
      </c>
      <c r="AY2527" s="238" t="s">
        <v>200</v>
      </c>
    </row>
    <row r="2528" spans="1:65" s="2" customFormat="1" ht="24.2" customHeight="1">
      <c r="A2528" s="35"/>
      <c r="B2528" s="36"/>
      <c r="C2528" s="188" t="s">
        <v>2975</v>
      </c>
      <c r="D2528" s="188" t="s">
        <v>202</v>
      </c>
      <c r="E2528" s="189" t="s">
        <v>2976</v>
      </c>
      <c r="F2528" s="190" t="s">
        <v>2977</v>
      </c>
      <c r="G2528" s="191" t="s">
        <v>101</v>
      </c>
      <c r="H2528" s="192">
        <v>40</v>
      </c>
      <c r="I2528" s="193"/>
      <c r="J2528" s="194">
        <f>ROUND(I2528*H2528,2)</f>
        <v>0</v>
      </c>
      <c r="K2528" s="190" t="s">
        <v>206</v>
      </c>
      <c r="L2528" s="40"/>
      <c r="M2528" s="195" t="s">
        <v>1</v>
      </c>
      <c r="N2528" s="196" t="s">
        <v>41</v>
      </c>
      <c r="O2528" s="72"/>
      <c r="P2528" s="197">
        <f>O2528*H2528</f>
        <v>0</v>
      </c>
      <c r="Q2528" s="197">
        <v>1.2E-4</v>
      </c>
      <c r="R2528" s="197">
        <f>Q2528*H2528</f>
        <v>4.8000000000000004E-3</v>
      </c>
      <c r="S2528" s="197">
        <v>0</v>
      </c>
      <c r="T2528" s="198">
        <f>S2528*H2528</f>
        <v>0</v>
      </c>
      <c r="U2528" s="35"/>
      <c r="V2528" s="35"/>
      <c r="W2528" s="35"/>
      <c r="X2528" s="35"/>
      <c r="Y2528" s="35"/>
      <c r="Z2528" s="35"/>
      <c r="AA2528" s="35"/>
      <c r="AB2528" s="35"/>
      <c r="AC2528" s="35"/>
      <c r="AD2528" s="35"/>
      <c r="AE2528" s="35"/>
      <c r="AR2528" s="199" t="s">
        <v>314</v>
      </c>
      <c r="AT2528" s="199" t="s">
        <v>202</v>
      </c>
      <c r="AU2528" s="199" t="s">
        <v>86</v>
      </c>
      <c r="AY2528" s="18" t="s">
        <v>200</v>
      </c>
      <c r="BE2528" s="200">
        <f>IF(N2528="základní",J2528,0)</f>
        <v>0</v>
      </c>
      <c r="BF2528" s="200">
        <f>IF(N2528="snížená",J2528,0)</f>
        <v>0</v>
      </c>
      <c r="BG2528" s="200">
        <f>IF(N2528="zákl. přenesená",J2528,0)</f>
        <v>0</v>
      </c>
      <c r="BH2528" s="200">
        <f>IF(N2528="sníž. přenesená",J2528,0)</f>
        <v>0</v>
      </c>
      <c r="BI2528" s="200">
        <f>IF(N2528="nulová",J2528,0)</f>
        <v>0</v>
      </c>
      <c r="BJ2528" s="18" t="s">
        <v>84</v>
      </c>
      <c r="BK2528" s="200">
        <f>ROUND(I2528*H2528,2)</f>
        <v>0</v>
      </c>
      <c r="BL2528" s="18" t="s">
        <v>314</v>
      </c>
      <c r="BM2528" s="199" t="s">
        <v>2978</v>
      </c>
    </row>
    <row r="2529" spans="1:65" s="2" customFormat="1" ht="11.25">
      <c r="A2529" s="35"/>
      <c r="B2529" s="36"/>
      <c r="C2529" s="37"/>
      <c r="D2529" s="201" t="s">
        <v>209</v>
      </c>
      <c r="E2529" s="37"/>
      <c r="F2529" s="202" t="s">
        <v>2979</v>
      </c>
      <c r="G2529" s="37"/>
      <c r="H2529" s="37"/>
      <c r="I2529" s="203"/>
      <c r="J2529" s="37"/>
      <c r="K2529" s="37"/>
      <c r="L2529" s="40"/>
      <c r="M2529" s="204"/>
      <c r="N2529" s="205"/>
      <c r="O2529" s="72"/>
      <c r="P2529" s="72"/>
      <c r="Q2529" s="72"/>
      <c r="R2529" s="72"/>
      <c r="S2529" s="72"/>
      <c r="T2529" s="73"/>
      <c r="U2529" s="35"/>
      <c r="V2529" s="35"/>
      <c r="W2529" s="35"/>
      <c r="X2529" s="35"/>
      <c r="Y2529" s="35"/>
      <c r="Z2529" s="35"/>
      <c r="AA2529" s="35"/>
      <c r="AB2529" s="35"/>
      <c r="AC2529" s="35"/>
      <c r="AD2529" s="35"/>
      <c r="AE2529" s="35"/>
      <c r="AT2529" s="18" t="s">
        <v>209</v>
      </c>
      <c r="AU2529" s="18" t="s">
        <v>86</v>
      </c>
    </row>
    <row r="2530" spans="1:65" s="2" customFormat="1" ht="29.25">
      <c r="A2530" s="35"/>
      <c r="B2530" s="36"/>
      <c r="C2530" s="37"/>
      <c r="D2530" s="208" t="s">
        <v>816</v>
      </c>
      <c r="E2530" s="37"/>
      <c r="F2530" s="261" t="s">
        <v>2966</v>
      </c>
      <c r="G2530" s="37"/>
      <c r="H2530" s="37"/>
      <c r="I2530" s="203"/>
      <c r="J2530" s="37"/>
      <c r="K2530" s="37"/>
      <c r="L2530" s="40"/>
      <c r="M2530" s="204"/>
      <c r="N2530" s="205"/>
      <c r="O2530" s="72"/>
      <c r="P2530" s="72"/>
      <c r="Q2530" s="72"/>
      <c r="R2530" s="72"/>
      <c r="S2530" s="72"/>
      <c r="T2530" s="73"/>
      <c r="U2530" s="35"/>
      <c r="V2530" s="35"/>
      <c r="W2530" s="35"/>
      <c r="X2530" s="35"/>
      <c r="Y2530" s="35"/>
      <c r="Z2530" s="35"/>
      <c r="AA2530" s="35"/>
      <c r="AB2530" s="35"/>
      <c r="AC2530" s="35"/>
      <c r="AD2530" s="35"/>
      <c r="AE2530" s="35"/>
      <c r="AT2530" s="18" t="s">
        <v>816</v>
      </c>
      <c r="AU2530" s="18" t="s">
        <v>86</v>
      </c>
    </row>
    <row r="2531" spans="1:65" s="2" customFormat="1" ht="24.2" customHeight="1">
      <c r="A2531" s="35"/>
      <c r="B2531" s="36"/>
      <c r="C2531" s="188" t="s">
        <v>2980</v>
      </c>
      <c r="D2531" s="188" t="s">
        <v>202</v>
      </c>
      <c r="E2531" s="189" t="s">
        <v>2981</v>
      </c>
      <c r="F2531" s="190" t="s">
        <v>2982</v>
      </c>
      <c r="G2531" s="191" t="s">
        <v>101</v>
      </c>
      <c r="H2531" s="192">
        <v>604.42700000000002</v>
      </c>
      <c r="I2531" s="193"/>
      <c r="J2531" s="194">
        <f>ROUND(I2531*H2531,2)</f>
        <v>0</v>
      </c>
      <c r="K2531" s="190" t="s">
        <v>206</v>
      </c>
      <c r="L2531" s="40"/>
      <c r="M2531" s="195" t="s">
        <v>1</v>
      </c>
      <c r="N2531" s="196" t="s">
        <v>41</v>
      </c>
      <c r="O2531" s="72"/>
      <c r="P2531" s="197">
        <f>O2531*H2531</f>
        <v>0</v>
      </c>
      <c r="Q2531" s="197">
        <v>1.1E-4</v>
      </c>
      <c r="R2531" s="197">
        <f>Q2531*H2531</f>
        <v>6.6486970000000006E-2</v>
      </c>
      <c r="S2531" s="197">
        <v>0</v>
      </c>
      <c r="T2531" s="198">
        <f>S2531*H2531</f>
        <v>0</v>
      </c>
      <c r="U2531" s="35"/>
      <c r="V2531" s="35"/>
      <c r="W2531" s="35"/>
      <c r="X2531" s="35"/>
      <c r="Y2531" s="35"/>
      <c r="Z2531" s="35"/>
      <c r="AA2531" s="35"/>
      <c r="AB2531" s="35"/>
      <c r="AC2531" s="35"/>
      <c r="AD2531" s="35"/>
      <c r="AE2531" s="35"/>
      <c r="AR2531" s="199" t="s">
        <v>207</v>
      </c>
      <c r="AT2531" s="199" t="s">
        <v>202</v>
      </c>
      <c r="AU2531" s="199" t="s">
        <v>86</v>
      </c>
      <c r="AY2531" s="18" t="s">
        <v>200</v>
      </c>
      <c r="BE2531" s="200">
        <f>IF(N2531="základní",J2531,0)</f>
        <v>0</v>
      </c>
      <c r="BF2531" s="200">
        <f>IF(N2531="snížená",J2531,0)</f>
        <v>0</v>
      </c>
      <c r="BG2531" s="200">
        <f>IF(N2531="zákl. přenesená",J2531,0)</f>
        <v>0</v>
      </c>
      <c r="BH2531" s="200">
        <f>IF(N2531="sníž. přenesená",J2531,0)</f>
        <v>0</v>
      </c>
      <c r="BI2531" s="200">
        <f>IF(N2531="nulová",J2531,0)</f>
        <v>0</v>
      </c>
      <c r="BJ2531" s="18" t="s">
        <v>84</v>
      </c>
      <c r="BK2531" s="200">
        <f>ROUND(I2531*H2531,2)</f>
        <v>0</v>
      </c>
      <c r="BL2531" s="18" t="s">
        <v>207</v>
      </c>
      <c r="BM2531" s="199" t="s">
        <v>2983</v>
      </c>
    </row>
    <row r="2532" spans="1:65" s="2" customFormat="1" ht="11.25">
      <c r="A2532" s="35"/>
      <c r="B2532" s="36"/>
      <c r="C2532" s="37"/>
      <c r="D2532" s="201" t="s">
        <v>209</v>
      </c>
      <c r="E2532" s="37"/>
      <c r="F2532" s="202" t="s">
        <v>2984</v>
      </c>
      <c r="G2532" s="37"/>
      <c r="H2532" s="37"/>
      <c r="I2532" s="203"/>
      <c r="J2532" s="37"/>
      <c r="K2532" s="37"/>
      <c r="L2532" s="40"/>
      <c r="M2532" s="204"/>
      <c r="N2532" s="205"/>
      <c r="O2532" s="72"/>
      <c r="P2532" s="72"/>
      <c r="Q2532" s="72"/>
      <c r="R2532" s="72"/>
      <c r="S2532" s="72"/>
      <c r="T2532" s="73"/>
      <c r="U2532" s="35"/>
      <c r="V2532" s="35"/>
      <c r="W2532" s="35"/>
      <c r="X2532" s="35"/>
      <c r="Y2532" s="35"/>
      <c r="Z2532" s="35"/>
      <c r="AA2532" s="35"/>
      <c r="AB2532" s="35"/>
      <c r="AC2532" s="35"/>
      <c r="AD2532" s="35"/>
      <c r="AE2532" s="35"/>
      <c r="AT2532" s="18" t="s">
        <v>209</v>
      </c>
      <c r="AU2532" s="18" t="s">
        <v>86</v>
      </c>
    </row>
    <row r="2533" spans="1:65" s="14" customFormat="1" ht="11.25">
      <c r="B2533" s="217"/>
      <c r="C2533" s="218"/>
      <c r="D2533" s="208" t="s">
        <v>211</v>
      </c>
      <c r="E2533" s="219" t="s">
        <v>1</v>
      </c>
      <c r="F2533" s="220" t="s">
        <v>114</v>
      </c>
      <c r="G2533" s="218"/>
      <c r="H2533" s="221">
        <v>41.927999999999997</v>
      </c>
      <c r="I2533" s="222"/>
      <c r="J2533" s="218"/>
      <c r="K2533" s="218"/>
      <c r="L2533" s="223"/>
      <c r="M2533" s="224"/>
      <c r="N2533" s="225"/>
      <c r="O2533" s="225"/>
      <c r="P2533" s="225"/>
      <c r="Q2533" s="225"/>
      <c r="R2533" s="225"/>
      <c r="S2533" s="225"/>
      <c r="T2533" s="226"/>
      <c r="AT2533" s="227" t="s">
        <v>211</v>
      </c>
      <c r="AU2533" s="227" t="s">
        <v>86</v>
      </c>
      <c r="AV2533" s="14" t="s">
        <v>86</v>
      </c>
      <c r="AW2533" s="14" t="s">
        <v>32</v>
      </c>
      <c r="AX2533" s="14" t="s">
        <v>76</v>
      </c>
      <c r="AY2533" s="227" t="s">
        <v>200</v>
      </c>
    </row>
    <row r="2534" spans="1:65" s="14" customFormat="1" ht="11.25">
      <c r="B2534" s="217"/>
      <c r="C2534" s="218"/>
      <c r="D2534" s="208" t="s">
        <v>211</v>
      </c>
      <c r="E2534" s="219" t="s">
        <v>1</v>
      </c>
      <c r="F2534" s="220" t="s">
        <v>117</v>
      </c>
      <c r="G2534" s="218"/>
      <c r="H2534" s="221">
        <v>24.108000000000001</v>
      </c>
      <c r="I2534" s="222"/>
      <c r="J2534" s="218"/>
      <c r="K2534" s="218"/>
      <c r="L2534" s="223"/>
      <c r="M2534" s="224"/>
      <c r="N2534" s="225"/>
      <c r="O2534" s="225"/>
      <c r="P2534" s="225"/>
      <c r="Q2534" s="225"/>
      <c r="R2534" s="225"/>
      <c r="S2534" s="225"/>
      <c r="T2534" s="226"/>
      <c r="AT2534" s="227" t="s">
        <v>211</v>
      </c>
      <c r="AU2534" s="227" t="s">
        <v>86</v>
      </c>
      <c r="AV2534" s="14" t="s">
        <v>86</v>
      </c>
      <c r="AW2534" s="14" t="s">
        <v>32</v>
      </c>
      <c r="AX2534" s="14" t="s">
        <v>76</v>
      </c>
      <c r="AY2534" s="227" t="s">
        <v>200</v>
      </c>
    </row>
    <row r="2535" spans="1:65" s="14" customFormat="1" ht="11.25">
      <c r="B2535" s="217"/>
      <c r="C2535" s="218"/>
      <c r="D2535" s="208" t="s">
        <v>211</v>
      </c>
      <c r="E2535" s="219" t="s">
        <v>1</v>
      </c>
      <c r="F2535" s="220" t="s">
        <v>121</v>
      </c>
      <c r="G2535" s="218"/>
      <c r="H2535" s="221">
        <v>209.03100000000001</v>
      </c>
      <c r="I2535" s="222"/>
      <c r="J2535" s="218"/>
      <c r="K2535" s="218"/>
      <c r="L2535" s="223"/>
      <c r="M2535" s="224"/>
      <c r="N2535" s="225"/>
      <c r="O2535" s="225"/>
      <c r="P2535" s="225"/>
      <c r="Q2535" s="225"/>
      <c r="R2535" s="225"/>
      <c r="S2535" s="225"/>
      <c r="T2535" s="226"/>
      <c r="AT2535" s="227" t="s">
        <v>211</v>
      </c>
      <c r="AU2535" s="227" t="s">
        <v>86</v>
      </c>
      <c r="AV2535" s="14" t="s">
        <v>86</v>
      </c>
      <c r="AW2535" s="14" t="s">
        <v>32</v>
      </c>
      <c r="AX2535" s="14" t="s">
        <v>76</v>
      </c>
      <c r="AY2535" s="227" t="s">
        <v>200</v>
      </c>
    </row>
    <row r="2536" spans="1:65" s="14" customFormat="1" ht="11.25">
      <c r="B2536" s="217"/>
      <c r="C2536" s="218"/>
      <c r="D2536" s="208" t="s">
        <v>211</v>
      </c>
      <c r="E2536" s="219" t="s">
        <v>1</v>
      </c>
      <c r="F2536" s="220" t="s">
        <v>125</v>
      </c>
      <c r="G2536" s="218"/>
      <c r="H2536" s="221">
        <v>286.16000000000003</v>
      </c>
      <c r="I2536" s="222"/>
      <c r="J2536" s="218"/>
      <c r="K2536" s="218"/>
      <c r="L2536" s="223"/>
      <c r="M2536" s="224"/>
      <c r="N2536" s="225"/>
      <c r="O2536" s="225"/>
      <c r="P2536" s="225"/>
      <c r="Q2536" s="225"/>
      <c r="R2536" s="225"/>
      <c r="S2536" s="225"/>
      <c r="T2536" s="226"/>
      <c r="AT2536" s="227" t="s">
        <v>211</v>
      </c>
      <c r="AU2536" s="227" t="s">
        <v>86</v>
      </c>
      <c r="AV2536" s="14" t="s">
        <v>86</v>
      </c>
      <c r="AW2536" s="14" t="s">
        <v>32</v>
      </c>
      <c r="AX2536" s="14" t="s">
        <v>76</v>
      </c>
      <c r="AY2536" s="227" t="s">
        <v>200</v>
      </c>
    </row>
    <row r="2537" spans="1:65" s="14" customFormat="1" ht="11.25">
      <c r="B2537" s="217"/>
      <c r="C2537" s="218"/>
      <c r="D2537" s="208" t="s">
        <v>211</v>
      </c>
      <c r="E2537" s="219" t="s">
        <v>1</v>
      </c>
      <c r="F2537" s="220" t="s">
        <v>131</v>
      </c>
      <c r="G2537" s="218"/>
      <c r="H2537" s="221">
        <v>43.2</v>
      </c>
      <c r="I2537" s="222"/>
      <c r="J2537" s="218"/>
      <c r="K2537" s="218"/>
      <c r="L2537" s="223"/>
      <c r="M2537" s="224"/>
      <c r="N2537" s="225"/>
      <c r="O2537" s="225"/>
      <c r="P2537" s="225"/>
      <c r="Q2537" s="225"/>
      <c r="R2537" s="225"/>
      <c r="S2537" s="225"/>
      <c r="T2537" s="226"/>
      <c r="AT2537" s="227" t="s">
        <v>211</v>
      </c>
      <c r="AU2537" s="227" t="s">
        <v>86</v>
      </c>
      <c r="AV2537" s="14" t="s">
        <v>86</v>
      </c>
      <c r="AW2537" s="14" t="s">
        <v>32</v>
      </c>
      <c r="AX2537" s="14" t="s">
        <v>76</v>
      </c>
      <c r="AY2537" s="227" t="s">
        <v>200</v>
      </c>
    </row>
    <row r="2538" spans="1:65" s="15" customFormat="1" ht="11.25">
      <c r="B2538" s="228"/>
      <c r="C2538" s="229"/>
      <c r="D2538" s="208" t="s">
        <v>211</v>
      </c>
      <c r="E2538" s="230" t="s">
        <v>1</v>
      </c>
      <c r="F2538" s="231" t="s">
        <v>219</v>
      </c>
      <c r="G2538" s="229"/>
      <c r="H2538" s="232">
        <v>604.42700000000002</v>
      </c>
      <c r="I2538" s="233"/>
      <c r="J2538" s="229"/>
      <c r="K2538" s="229"/>
      <c r="L2538" s="234"/>
      <c r="M2538" s="235"/>
      <c r="N2538" s="236"/>
      <c r="O2538" s="236"/>
      <c r="P2538" s="236"/>
      <c r="Q2538" s="236"/>
      <c r="R2538" s="236"/>
      <c r="S2538" s="236"/>
      <c r="T2538" s="237"/>
      <c r="AT2538" s="238" t="s">
        <v>211</v>
      </c>
      <c r="AU2538" s="238" t="s">
        <v>86</v>
      </c>
      <c r="AV2538" s="15" t="s">
        <v>207</v>
      </c>
      <c r="AW2538" s="15" t="s">
        <v>32</v>
      </c>
      <c r="AX2538" s="15" t="s">
        <v>84</v>
      </c>
      <c r="AY2538" s="238" t="s">
        <v>200</v>
      </c>
    </row>
    <row r="2539" spans="1:65" s="2" customFormat="1" ht="24.2" customHeight="1">
      <c r="A2539" s="35"/>
      <c r="B2539" s="36"/>
      <c r="C2539" s="188" t="s">
        <v>2985</v>
      </c>
      <c r="D2539" s="188" t="s">
        <v>202</v>
      </c>
      <c r="E2539" s="189" t="s">
        <v>2986</v>
      </c>
      <c r="F2539" s="190" t="s">
        <v>2987</v>
      </c>
      <c r="G2539" s="191" t="s">
        <v>101</v>
      </c>
      <c r="H2539" s="192">
        <v>604.42700000000002</v>
      </c>
      <c r="I2539" s="193"/>
      <c r="J2539" s="194">
        <f>ROUND(I2539*H2539,2)</f>
        <v>0</v>
      </c>
      <c r="K2539" s="190" t="s">
        <v>206</v>
      </c>
      <c r="L2539" s="40"/>
      <c r="M2539" s="195" t="s">
        <v>1</v>
      </c>
      <c r="N2539" s="196" t="s">
        <v>41</v>
      </c>
      <c r="O2539" s="72"/>
      <c r="P2539" s="197">
        <f>O2539*H2539</f>
        <v>0</v>
      </c>
      <c r="Q2539" s="197">
        <v>7.2000000000000005E-4</v>
      </c>
      <c r="R2539" s="197">
        <f>Q2539*H2539</f>
        <v>0.43518744000000004</v>
      </c>
      <c r="S2539" s="197">
        <v>0</v>
      </c>
      <c r="T2539" s="198">
        <f>S2539*H2539</f>
        <v>0</v>
      </c>
      <c r="U2539" s="35"/>
      <c r="V2539" s="35"/>
      <c r="W2539" s="35"/>
      <c r="X2539" s="35"/>
      <c r="Y2539" s="35"/>
      <c r="Z2539" s="35"/>
      <c r="AA2539" s="35"/>
      <c r="AB2539" s="35"/>
      <c r="AC2539" s="35"/>
      <c r="AD2539" s="35"/>
      <c r="AE2539" s="35"/>
      <c r="AR2539" s="199" t="s">
        <v>314</v>
      </c>
      <c r="AT2539" s="199" t="s">
        <v>202</v>
      </c>
      <c r="AU2539" s="199" t="s">
        <v>86</v>
      </c>
      <c r="AY2539" s="18" t="s">
        <v>200</v>
      </c>
      <c r="BE2539" s="200">
        <f>IF(N2539="základní",J2539,0)</f>
        <v>0</v>
      </c>
      <c r="BF2539" s="200">
        <f>IF(N2539="snížená",J2539,0)</f>
        <v>0</v>
      </c>
      <c r="BG2539" s="200">
        <f>IF(N2539="zákl. přenesená",J2539,0)</f>
        <v>0</v>
      </c>
      <c r="BH2539" s="200">
        <f>IF(N2539="sníž. přenesená",J2539,0)</f>
        <v>0</v>
      </c>
      <c r="BI2539" s="200">
        <f>IF(N2539="nulová",J2539,0)</f>
        <v>0</v>
      </c>
      <c r="BJ2539" s="18" t="s">
        <v>84</v>
      </c>
      <c r="BK2539" s="200">
        <f>ROUND(I2539*H2539,2)</f>
        <v>0</v>
      </c>
      <c r="BL2539" s="18" t="s">
        <v>314</v>
      </c>
      <c r="BM2539" s="199" t="s">
        <v>2988</v>
      </c>
    </row>
    <row r="2540" spans="1:65" s="2" customFormat="1" ht="11.25">
      <c r="A2540" s="35"/>
      <c r="B2540" s="36"/>
      <c r="C2540" s="37"/>
      <c r="D2540" s="201" t="s">
        <v>209</v>
      </c>
      <c r="E2540" s="37"/>
      <c r="F2540" s="202" t="s">
        <v>2989</v>
      </c>
      <c r="G2540" s="37"/>
      <c r="H2540" s="37"/>
      <c r="I2540" s="203"/>
      <c r="J2540" s="37"/>
      <c r="K2540" s="37"/>
      <c r="L2540" s="40"/>
      <c r="M2540" s="204"/>
      <c r="N2540" s="205"/>
      <c r="O2540" s="72"/>
      <c r="P2540" s="72"/>
      <c r="Q2540" s="72"/>
      <c r="R2540" s="72"/>
      <c r="S2540" s="72"/>
      <c r="T2540" s="73"/>
      <c r="U2540" s="35"/>
      <c r="V2540" s="35"/>
      <c r="W2540" s="35"/>
      <c r="X2540" s="35"/>
      <c r="Y2540" s="35"/>
      <c r="Z2540" s="35"/>
      <c r="AA2540" s="35"/>
      <c r="AB2540" s="35"/>
      <c r="AC2540" s="35"/>
      <c r="AD2540" s="35"/>
      <c r="AE2540" s="35"/>
      <c r="AT2540" s="18" t="s">
        <v>209</v>
      </c>
      <c r="AU2540" s="18" t="s">
        <v>86</v>
      </c>
    </row>
    <row r="2541" spans="1:65" s="14" customFormat="1" ht="11.25">
      <c r="B2541" s="217"/>
      <c r="C2541" s="218"/>
      <c r="D2541" s="208" t="s">
        <v>211</v>
      </c>
      <c r="E2541" s="219" t="s">
        <v>1</v>
      </c>
      <c r="F2541" s="220" t="s">
        <v>114</v>
      </c>
      <c r="G2541" s="218"/>
      <c r="H2541" s="221">
        <v>41.927999999999997</v>
      </c>
      <c r="I2541" s="222"/>
      <c r="J2541" s="218"/>
      <c r="K2541" s="218"/>
      <c r="L2541" s="223"/>
      <c r="M2541" s="224"/>
      <c r="N2541" s="225"/>
      <c r="O2541" s="225"/>
      <c r="P2541" s="225"/>
      <c r="Q2541" s="225"/>
      <c r="R2541" s="225"/>
      <c r="S2541" s="225"/>
      <c r="T2541" s="226"/>
      <c r="AT2541" s="227" t="s">
        <v>211</v>
      </c>
      <c r="AU2541" s="227" t="s">
        <v>86</v>
      </c>
      <c r="AV2541" s="14" t="s">
        <v>86</v>
      </c>
      <c r="AW2541" s="14" t="s">
        <v>32</v>
      </c>
      <c r="AX2541" s="14" t="s">
        <v>76</v>
      </c>
      <c r="AY2541" s="227" t="s">
        <v>200</v>
      </c>
    </row>
    <row r="2542" spans="1:65" s="14" customFormat="1" ht="11.25">
      <c r="B2542" s="217"/>
      <c r="C2542" s="218"/>
      <c r="D2542" s="208" t="s">
        <v>211</v>
      </c>
      <c r="E2542" s="219" t="s">
        <v>1</v>
      </c>
      <c r="F2542" s="220" t="s">
        <v>117</v>
      </c>
      <c r="G2542" s="218"/>
      <c r="H2542" s="221">
        <v>24.108000000000001</v>
      </c>
      <c r="I2542" s="222"/>
      <c r="J2542" s="218"/>
      <c r="K2542" s="218"/>
      <c r="L2542" s="223"/>
      <c r="M2542" s="224"/>
      <c r="N2542" s="225"/>
      <c r="O2542" s="225"/>
      <c r="P2542" s="225"/>
      <c r="Q2542" s="225"/>
      <c r="R2542" s="225"/>
      <c r="S2542" s="225"/>
      <c r="T2542" s="226"/>
      <c r="AT2542" s="227" t="s">
        <v>211</v>
      </c>
      <c r="AU2542" s="227" t="s">
        <v>86</v>
      </c>
      <c r="AV2542" s="14" t="s">
        <v>86</v>
      </c>
      <c r="AW2542" s="14" t="s">
        <v>32</v>
      </c>
      <c r="AX2542" s="14" t="s">
        <v>76</v>
      </c>
      <c r="AY2542" s="227" t="s">
        <v>200</v>
      </c>
    </row>
    <row r="2543" spans="1:65" s="14" customFormat="1" ht="11.25">
      <c r="B2543" s="217"/>
      <c r="C2543" s="218"/>
      <c r="D2543" s="208" t="s">
        <v>211</v>
      </c>
      <c r="E2543" s="219" t="s">
        <v>1</v>
      </c>
      <c r="F2543" s="220" t="s">
        <v>121</v>
      </c>
      <c r="G2543" s="218"/>
      <c r="H2543" s="221">
        <v>209.03100000000001</v>
      </c>
      <c r="I2543" s="222"/>
      <c r="J2543" s="218"/>
      <c r="K2543" s="218"/>
      <c r="L2543" s="223"/>
      <c r="M2543" s="224"/>
      <c r="N2543" s="225"/>
      <c r="O2543" s="225"/>
      <c r="P2543" s="225"/>
      <c r="Q2543" s="225"/>
      <c r="R2543" s="225"/>
      <c r="S2543" s="225"/>
      <c r="T2543" s="226"/>
      <c r="AT2543" s="227" t="s">
        <v>211</v>
      </c>
      <c r="AU2543" s="227" t="s">
        <v>86</v>
      </c>
      <c r="AV2543" s="14" t="s">
        <v>86</v>
      </c>
      <c r="AW2543" s="14" t="s">
        <v>32</v>
      </c>
      <c r="AX2543" s="14" t="s">
        <v>76</v>
      </c>
      <c r="AY2543" s="227" t="s">
        <v>200</v>
      </c>
    </row>
    <row r="2544" spans="1:65" s="14" customFormat="1" ht="11.25">
      <c r="B2544" s="217"/>
      <c r="C2544" s="218"/>
      <c r="D2544" s="208" t="s">
        <v>211</v>
      </c>
      <c r="E2544" s="219" t="s">
        <v>1</v>
      </c>
      <c r="F2544" s="220" t="s">
        <v>125</v>
      </c>
      <c r="G2544" s="218"/>
      <c r="H2544" s="221">
        <v>286.16000000000003</v>
      </c>
      <c r="I2544" s="222"/>
      <c r="J2544" s="218"/>
      <c r="K2544" s="218"/>
      <c r="L2544" s="223"/>
      <c r="M2544" s="224"/>
      <c r="N2544" s="225"/>
      <c r="O2544" s="225"/>
      <c r="P2544" s="225"/>
      <c r="Q2544" s="225"/>
      <c r="R2544" s="225"/>
      <c r="S2544" s="225"/>
      <c r="T2544" s="226"/>
      <c r="AT2544" s="227" t="s">
        <v>211</v>
      </c>
      <c r="AU2544" s="227" t="s">
        <v>86</v>
      </c>
      <c r="AV2544" s="14" t="s">
        <v>86</v>
      </c>
      <c r="AW2544" s="14" t="s">
        <v>32</v>
      </c>
      <c r="AX2544" s="14" t="s">
        <v>76</v>
      </c>
      <c r="AY2544" s="227" t="s">
        <v>200</v>
      </c>
    </row>
    <row r="2545" spans="1:65" s="14" customFormat="1" ht="11.25">
      <c r="B2545" s="217"/>
      <c r="C2545" s="218"/>
      <c r="D2545" s="208" t="s">
        <v>211</v>
      </c>
      <c r="E2545" s="219" t="s">
        <v>1</v>
      </c>
      <c r="F2545" s="220" t="s">
        <v>131</v>
      </c>
      <c r="G2545" s="218"/>
      <c r="H2545" s="221">
        <v>43.2</v>
      </c>
      <c r="I2545" s="222"/>
      <c r="J2545" s="218"/>
      <c r="K2545" s="218"/>
      <c r="L2545" s="223"/>
      <c r="M2545" s="224"/>
      <c r="N2545" s="225"/>
      <c r="O2545" s="225"/>
      <c r="P2545" s="225"/>
      <c r="Q2545" s="225"/>
      <c r="R2545" s="225"/>
      <c r="S2545" s="225"/>
      <c r="T2545" s="226"/>
      <c r="AT2545" s="227" t="s">
        <v>211</v>
      </c>
      <c r="AU2545" s="227" t="s">
        <v>86</v>
      </c>
      <c r="AV2545" s="14" t="s">
        <v>86</v>
      </c>
      <c r="AW2545" s="14" t="s">
        <v>32</v>
      </c>
      <c r="AX2545" s="14" t="s">
        <v>76</v>
      </c>
      <c r="AY2545" s="227" t="s">
        <v>200</v>
      </c>
    </row>
    <row r="2546" spans="1:65" s="15" customFormat="1" ht="11.25">
      <c r="B2546" s="228"/>
      <c r="C2546" s="229"/>
      <c r="D2546" s="208" t="s">
        <v>211</v>
      </c>
      <c r="E2546" s="230" t="s">
        <v>1</v>
      </c>
      <c r="F2546" s="231" t="s">
        <v>219</v>
      </c>
      <c r="G2546" s="229"/>
      <c r="H2546" s="232">
        <v>604.42700000000002</v>
      </c>
      <c r="I2546" s="233"/>
      <c r="J2546" s="229"/>
      <c r="K2546" s="229"/>
      <c r="L2546" s="234"/>
      <c r="M2546" s="235"/>
      <c r="N2546" s="236"/>
      <c r="O2546" s="236"/>
      <c r="P2546" s="236"/>
      <c r="Q2546" s="236"/>
      <c r="R2546" s="236"/>
      <c r="S2546" s="236"/>
      <c r="T2546" s="237"/>
      <c r="AT2546" s="238" t="s">
        <v>211</v>
      </c>
      <c r="AU2546" s="238" t="s">
        <v>86</v>
      </c>
      <c r="AV2546" s="15" t="s">
        <v>207</v>
      </c>
      <c r="AW2546" s="15" t="s">
        <v>32</v>
      </c>
      <c r="AX2546" s="15" t="s">
        <v>84</v>
      </c>
      <c r="AY2546" s="238" t="s">
        <v>200</v>
      </c>
    </row>
    <row r="2547" spans="1:65" s="2" customFormat="1" ht="24.2" customHeight="1">
      <c r="A2547" s="35"/>
      <c r="B2547" s="36"/>
      <c r="C2547" s="188" t="s">
        <v>2990</v>
      </c>
      <c r="D2547" s="188" t="s">
        <v>202</v>
      </c>
      <c r="E2547" s="189" t="s">
        <v>2991</v>
      </c>
      <c r="F2547" s="190" t="s">
        <v>2992</v>
      </c>
      <c r="G2547" s="191" t="s">
        <v>101</v>
      </c>
      <c r="H2547" s="192">
        <v>5.6680000000000001</v>
      </c>
      <c r="I2547" s="193"/>
      <c r="J2547" s="194">
        <f>ROUND(I2547*H2547,2)</f>
        <v>0</v>
      </c>
      <c r="K2547" s="190" t="s">
        <v>206</v>
      </c>
      <c r="L2547" s="40"/>
      <c r="M2547" s="195" t="s">
        <v>1</v>
      </c>
      <c r="N2547" s="196" t="s">
        <v>41</v>
      </c>
      <c r="O2547" s="72"/>
      <c r="P2547" s="197">
        <f>O2547*H2547</f>
        <v>0</v>
      </c>
      <c r="Q2547" s="197">
        <v>6.6E-4</v>
      </c>
      <c r="R2547" s="197">
        <f>Q2547*H2547</f>
        <v>3.7408800000000002E-3</v>
      </c>
      <c r="S2547" s="197">
        <v>0</v>
      </c>
      <c r="T2547" s="198">
        <f>S2547*H2547</f>
        <v>0</v>
      </c>
      <c r="U2547" s="35"/>
      <c r="V2547" s="35"/>
      <c r="W2547" s="35"/>
      <c r="X2547" s="35"/>
      <c r="Y2547" s="35"/>
      <c r="Z2547" s="35"/>
      <c r="AA2547" s="35"/>
      <c r="AB2547" s="35"/>
      <c r="AC2547" s="35"/>
      <c r="AD2547" s="35"/>
      <c r="AE2547" s="35"/>
      <c r="AR2547" s="199" t="s">
        <v>314</v>
      </c>
      <c r="AT2547" s="199" t="s">
        <v>202</v>
      </c>
      <c r="AU2547" s="199" t="s">
        <v>86</v>
      </c>
      <c r="AY2547" s="18" t="s">
        <v>200</v>
      </c>
      <c r="BE2547" s="200">
        <f>IF(N2547="základní",J2547,0)</f>
        <v>0</v>
      </c>
      <c r="BF2547" s="200">
        <f>IF(N2547="snížená",J2547,0)</f>
        <v>0</v>
      </c>
      <c r="BG2547" s="200">
        <f>IF(N2547="zákl. přenesená",J2547,0)</f>
        <v>0</v>
      </c>
      <c r="BH2547" s="200">
        <f>IF(N2547="sníž. přenesená",J2547,0)</f>
        <v>0</v>
      </c>
      <c r="BI2547" s="200">
        <f>IF(N2547="nulová",J2547,0)</f>
        <v>0</v>
      </c>
      <c r="BJ2547" s="18" t="s">
        <v>84</v>
      </c>
      <c r="BK2547" s="200">
        <f>ROUND(I2547*H2547,2)</f>
        <v>0</v>
      </c>
      <c r="BL2547" s="18" t="s">
        <v>314</v>
      </c>
      <c r="BM2547" s="199" t="s">
        <v>2993</v>
      </c>
    </row>
    <row r="2548" spans="1:65" s="2" customFormat="1" ht="11.25">
      <c r="A2548" s="35"/>
      <c r="B2548" s="36"/>
      <c r="C2548" s="37"/>
      <c r="D2548" s="201" t="s">
        <v>209</v>
      </c>
      <c r="E2548" s="37"/>
      <c r="F2548" s="202" t="s">
        <v>2994</v>
      </c>
      <c r="G2548" s="37"/>
      <c r="H2548" s="37"/>
      <c r="I2548" s="203"/>
      <c r="J2548" s="37"/>
      <c r="K2548" s="37"/>
      <c r="L2548" s="40"/>
      <c r="M2548" s="204"/>
      <c r="N2548" s="205"/>
      <c r="O2548" s="72"/>
      <c r="P2548" s="72"/>
      <c r="Q2548" s="72"/>
      <c r="R2548" s="72"/>
      <c r="S2548" s="72"/>
      <c r="T2548" s="73"/>
      <c r="U2548" s="35"/>
      <c r="V2548" s="35"/>
      <c r="W2548" s="35"/>
      <c r="X2548" s="35"/>
      <c r="Y2548" s="35"/>
      <c r="Z2548" s="35"/>
      <c r="AA2548" s="35"/>
      <c r="AB2548" s="35"/>
      <c r="AC2548" s="35"/>
      <c r="AD2548" s="35"/>
      <c r="AE2548" s="35"/>
      <c r="AT2548" s="18" t="s">
        <v>209</v>
      </c>
      <c r="AU2548" s="18" t="s">
        <v>86</v>
      </c>
    </row>
    <row r="2549" spans="1:65" s="13" customFormat="1" ht="11.25">
      <c r="B2549" s="206"/>
      <c r="C2549" s="207"/>
      <c r="D2549" s="208" t="s">
        <v>211</v>
      </c>
      <c r="E2549" s="209" t="s">
        <v>1</v>
      </c>
      <c r="F2549" s="210" t="s">
        <v>2995</v>
      </c>
      <c r="G2549" s="207"/>
      <c r="H2549" s="209" t="s">
        <v>1</v>
      </c>
      <c r="I2549" s="211"/>
      <c r="J2549" s="207"/>
      <c r="K2549" s="207"/>
      <c r="L2549" s="212"/>
      <c r="M2549" s="213"/>
      <c r="N2549" s="214"/>
      <c r="O2549" s="214"/>
      <c r="P2549" s="214"/>
      <c r="Q2549" s="214"/>
      <c r="R2549" s="214"/>
      <c r="S2549" s="214"/>
      <c r="T2549" s="215"/>
      <c r="AT2549" s="216" t="s">
        <v>211</v>
      </c>
      <c r="AU2549" s="216" t="s">
        <v>86</v>
      </c>
      <c r="AV2549" s="13" t="s">
        <v>84</v>
      </c>
      <c r="AW2549" s="13" t="s">
        <v>32</v>
      </c>
      <c r="AX2549" s="13" t="s">
        <v>76</v>
      </c>
      <c r="AY2549" s="216" t="s">
        <v>200</v>
      </c>
    </row>
    <row r="2550" spans="1:65" s="14" customFormat="1" ht="11.25">
      <c r="B2550" s="217"/>
      <c r="C2550" s="218"/>
      <c r="D2550" s="208" t="s">
        <v>211</v>
      </c>
      <c r="E2550" s="219" t="s">
        <v>1</v>
      </c>
      <c r="F2550" s="220" t="s">
        <v>108</v>
      </c>
      <c r="G2550" s="218"/>
      <c r="H2550" s="221">
        <v>4.38</v>
      </c>
      <c r="I2550" s="222"/>
      <c r="J2550" s="218"/>
      <c r="K2550" s="218"/>
      <c r="L2550" s="223"/>
      <c r="M2550" s="224"/>
      <c r="N2550" s="225"/>
      <c r="O2550" s="225"/>
      <c r="P2550" s="225"/>
      <c r="Q2550" s="225"/>
      <c r="R2550" s="225"/>
      <c r="S2550" s="225"/>
      <c r="T2550" s="226"/>
      <c r="AT2550" s="227" t="s">
        <v>211</v>
      </c>
      <c r="AU2550" s="227" t="s">
        <v>86</v>
      </c>
      <c r="AV2550" s="14" t="s">
        <v>86</v>
      </c>
      <c r="AW2550" s="14" t="s">
        <v>32</v>
      </c>
      <c r="AX2550" s="14" t="s">
        <v>76</v>
      </c>
      <c r="AY2550" s="227" t="s">
        <v>200</v>
      </c>
    </row>
    <row r="2551" spans="1:65" s="13" customFormat="1" ht="11.25">
      <c r="B2551" s="206"/>
      <c r="C2551" s="207"/>
      <c r="D2551" s="208" t="s">
        <v>211</v>
      </c>
      <c r="E2551" s="209" t="s">
        <v>1</v>
      </c>
      <c r="F2551" s="210" t="s">
        <v>2996</v>
      </c>
      <c r="G2551" s="207"/>
      <c r="H2551" s="209" t="s">
        <v>1</v>
      </c>
      <c r="I2551" s="211"/>
      <c r="J2551" s="207"/>
      <c r="K2551" s="207"/>
      <c r="L2551" s="212"/>
      <c r="M2551" s="213"/>
      <c r="N2551" s="214"/>
      <c r="O2551" s="214"/>
      <c r="P2551" s="214"/>
      <c r="Q2551" s="214"/>
      <c r="R2551" s="214"/>
      <c r="S2551" s="214"/>
      <c r="T2551" s="215"/>
      <c r="AT2551" s="216" t="s">
        <v>211</v>
      </c>
      <c r="AU2551" s="216" t="s">
        <v>86</v>
      </c>
      <c r="AV2551" s="13" t="s">
        <v>84</v>
      </c>
      <c r="AW2551" s="13" t="s">
        <v>32</v>
      </c>
      <c r="AX2551" s="13" t="s">
        <v>76</v>
      </c>
      <c r="AY2551" s="216" t="s">
        <v>200</v>
      </c>
    </row>
    <row r="2552" spans="1:65" s="14" customFormat="1" ht="11.25">
      <c r="B2552" s="217"/>
      <c r="C2552" s="218"/>
      <c r="D2552" s="208" t="s">
        <v>211</v>
      </c>
      <c r="E2552" s="219" t="s">
        <v>1</v>
      </c>
      <c r="F2552" s="220" t="s">
        <v>2997</v>
      </c>
      <c r="G2552" s="218"/>
      <c r="H2552" s="221">
        <v>0.69</v>
      </c>
      <c r="I2552" s="222"/>
      <c r="J2552" s="218"/>
      <c r="K2552" s="218"/>
      <c r="L2552" s="223"/>
      <c r="M2552" s="224"/>
      <c r="N2552" s="225"/>
      <c r="O2552" s="225"/>
      <c r="P2552" s="225"/>
      <c r="Q2552" s="225"/>
      <c r="R2552" s="225"/>
      <c r="S2552" s="225"/>
      <c r="T2552" s="226"/>
      <c r="AT2552" s="227" t="s">
        <v>211</v>
      </c>
      <c r="AU2552" s="227" t="s">
        <v>86</v>
      </c>
      <c r="AV2552" s="14" t="s">
        <v>86</v>
      </c>
      <c r="AW2552" s="14" t="s">
        <v>32</v>
      </c>
      <c r="AX2552" s="14" t="s">
        <v>76</v>
      </c>
      <c r="AY2552" s="227" t="s">
        <v>200</v>
      </c>
    </row>
    <row r="2553" spans="1:65" s="14" customFormat="1" ht="11.25">
      <c r="B2553" s="217"/>
      <c r="C2553" s="218"/>
      <c r="D2553" s="208" t="s">
        <v>211</v>
      </c>
      <c r="E2553" s="219" t="s">
        <v>1</v>
      </c>
      <c r="F2553" s="220" t="s">
        <v>2998</v>
      </c>
      <c r="G2553" s="218"/>
      <c r="H2553" s="221">
        <v>0.59799999999999998</v>
      </c>
      <c r="I2553" s="222"/>
      <c r="J2553" s="218"/>
      <c r="K2553" s="218"/>
      <c r="L2553" s="223"/>
      <c r="M2553" s="224"/>
      <c r="N2553" s="225"/>
      <c r="O2553" s="225"/>
      <c r="P2553" s="225"/>
      <c r="Q2553" s="225"/>
      <c r="R2553" s="225"/>
      <c r="S2553" s="225"/>
      <c r="T2553" s="226"/>
      <c r="AT2553" s="227" t="s">
        <v>211</v>
      </c>
      <c r="AU2553" s="227" t="s">
        <v>86</v>
      </c>
      <c r="AV2553" s="14" t="s">
        <v>86</v>
      </c>
      <c r="AW2553" s="14" t="s">
        <v>32</v>
      </c>
      <c r="AX2553" s="14" t="s">
        <v>76</v>
      </c>
      <c r="AY2553" s="227" t="s">
        <v>200</v>
      </c>
    </row>
    <row r="2554" spans="1:65" s="15" customFormat="1" ht="11.25">
      <c r="B2554" s="228"/>
      <c r="C2554" s="229"/>
      <c r="D2554" s="208" t="s">
        <v>211</v>
      </c>
      <c r="E2554" s="230" t="s">
        <v>1</v>
      </c>
      <c r="F2554" s="231" t="s">
        <v>219</v>
      </c>
      <c r="G2554" s="229"/>
      <c r="H2554" s="232">
        <v>5.6680000000000001</v>
      </c>
      <c r="I2554" s="233"/>
      <c r="J2554" s="229"/>
      <c r="K2554" s="229"/>
      <c r="L2554" s="234"/>
      <c r="M2554" s="235"/>
      <c r="N2554" s="236"/>
      <c r="O2554" s="236"/>
      <c r="P2554" s="236"/>
      <c r="Q2554" s="236"/>
      <c r="R2554" s="236"/>
      <c r="S2554" s="236"/>
      <c r="T2554" s="237"/>
      <c r="AT2554" s="238" t="s">
        <v>211</v>
      </c>
      <c r="AU2554" s="238" t="s">
        <v>86</v>
      </c>
      <c r="AV2554" s="15" t="s">
        <v>207</v>
      </c>
      <c r="AW2554" s="15" t="s">
        <v>32</v>
      </c>
      <c r="AX2554" s="15" t="s">
        <v>84</v>
      </c>
      <c r="AY2554" s="238" t="s">
        <v>200</v>
      </c>
    </row>
    <row r="2555" spans="1:65" s="12" customFormat="1" ht="22.9" customHeight="1">
      <c r="B2555" s="172"/>
      <c r="C2555" s="173"/>
      <c r="D2555" s="174" t="s">
        <v>75</v>
      </c>
      <c r="E2555" s="186" t="s">
        <v>2999</v>
      </c>
      <c r="F2555" s="186" t="s">
        <v>3000</v>
      </c>
      <c r="G2555" s="173"/>
      <c r="H2555" s="173"/>
      <c r="I2555" s="176"/>
      <c r="J2555" s="187">
        <f>BK2555</f>
        <v>0</v>
      </c>
      <c r="K2555" s="173"/>
      <c r="L2555" s="178"/>
      <c r="M2555" s="179"/>
      <c r="N2555" s="180"/>
      <c r="O2555" s="180"/>
      <c r="P2555" s="181">
        <f>SUM(P2556:P2643)</f>
        <v>0</v>
      </c>
      <c r="Q2555" s="180"/>
      <c r="R2555" s="181">
        <f>SUM(R2556:R2643)</f>
        <v>0.79783866000000003</v>
      </c>
      <c r="S2555" s="180"/>
      <c r="T2555" s="182">
        <f>SUM(T2556:T2643)</f>
        <v>0</v>
      </c>
      <c r="AR2555" s="183" t="s">
        <v>86</v>
      </c>
      <c r="AT2555" s="184" t="s">
        <v>75</v>
      </c>
      <c r="AU2555" s="184" t="s">
        <v>84</v>
      </c>
      <c r="AY2555" s="183" t="s">
        <v>200</v>
      </c>
      <c r="BK2555" s="185">
        <f>SUM(BK2556:BK2643)</f>
        <v>0</v>
      </c>
    </row>
    <row r="2556" spans="1:65" s="2" customFormat="1" ht="24.2" customHeight="1">
      <c r="A2556" s="35"/>
      <c r="B2556" s="36"/>
      <c r="C2556" s="188" t="s">
        <v>3001</v>
      </c>
      <c r="D2556" s="188" t="s">
        <v>202</v>
      </c>
      <c r="E2556" s="189" t="s">
        <v>3002</v>
      </c>
      <c r="F2556" s="190" t="s">
        <v>3003</v>
      </c>
      <c r="G2556" s="191" t="s">
        <v>101</v>
      </c>
      <c r="H2556" s="192">
        <v>1477.479</v>
      </c>
      <c r="I2556" s="193"/>
      <c r="J2556" s="194">
        <f>ROUND(I2556*H2556,2)</f>
        <v>0</v>
      </c>
      <c r="K2556" s="190" t="s">
        <v>206</v>
      </c>
      <c r="L2556" s="40"/>
      <c r="M2556" s="195" t="s">
        <v>1</v>
      </c>
      <c r="N2556" s="196" t="s">
        <v>41</v>
      </c>
      <c r="O2556" s="72"/>
      <c r="P2556" s="197">
        <f>O2556*H2556</f>
        <v>0</v>
      </c>
      <c r="Q2556" s="197">
        <v>2.1000000000000001E-4</v>
      </c>
      <c r="R2556" s="197">
        <f>Q2556*H2556</f>
        <v>0.31027059000000001</v>
      </c>
      <c r="S2556" s="197">
        <v>0</v>
      </c>
      <c r="T2556" s="198">
        <f>S2556*H2556</f>
        <v>0</v>
      </c>
      <c r="U2556" s="35"/>
      <c r="V2556" s="35"/>
      <c r="W2556" s="35"/>
      <c r="X2556" s="35"/>
      <c r="Y2556" s="35"/>
      <c r="Z2556" s="35"/>
      <c r="AA2556" s="35"/>
      <c r="AB2556" s="35"/>
      <c r="AC2556" s="35"/>
      <c r="AD2556" s="35"/>
      <c r="AE2556" s="35"/>
      <c r="AR2556" s="199" t="s">
        <v>314</v>
      </c>
      <c r="AT2556" s="199" t="s">
        <v>202</v>
      </c>
      <c r="AU2556" s="199" t="s">
        <v>86</v>
      </c>
      <c r="AY2556" s="18" t="s">
        <v>200</v>
      </c>
      <c r="BE2556" s="200">
        <f>IF(N2556="základní",J2556,0)</f>
        <v>0</v>
      </c>
      <c r="BF2556" s="200">
        <f>IF(N2556="snížená",J2556,0)</f>
        <v>0</v>
      </c>
      <c r="BG2556" s="200">
        <f>IF(N2556="zákl. přenesená",J2556,0)</f>
        <v>0</v>
      </c>
      <c r="BH2556" s="200">
        <f>IF(N2556="sníž. přenesená",J2556,0)</f>
        <v>0</v>
      </c>
      <c r="BI2556" s="200">
        <f>IF(N2556="nulová",J2556,0)</f>
        <v>0</v>
      </c>
      <c r="BJ2556" s="18" t="s">
        <v>84</v>
      </c>
      <c r="BK2556" s="200">
        <f>ROUND(I2556*H2556,2)</f>
        <v>0</v>
      </c>
      <c r="BL2556" s="18" t="s">
        <v>314</v>
      </c>
      <c r="BM2556" s="199" t="s">
        <v>3004</v>
      </c>
    </row>
    <row r="2557" spans="1:65" s="2" customFormat="1" ht="11.25">
      <c r="A2557" s="35"/>
      <c r="B2557" s="36"/>
      <c r="C2557" s="37"/>
      <c r="D2557" s="201" t="s">
        <v>209</v>
      </c>
      <c r="E2557" s="37"/>
      <c r="F2557" s="202" t="s">
        <v>3005</v>
      </c>
      <c r="G2557" s="37"/>
      <c r="H2557" s="37"/>
      <c r="I2557" s="203"/>
      <c r="J2557" s="37"/>
      <c r="K2557" s="37"/>
      <c r="L2557" s="40"/>
      <c r="M2557" s="204"/>
      <c r="N2557" s="205"/>
      <c r="O2557" s="72"/>
      <c r="P2557" s="72"/>
      <c r="Q2557" s="72"/>
      <c r="R2557" s="72"/>
      <c r="S2557" s="72"/>
      <c r="T2557" s="73"/>
      <c r="U2557" s="35"/>
      <c r="V2557" s="35"/>
      <c r="W2557" s="35"/>
      <c r="X2557" s="35"/>
      <c r="Y2557" s="35"/>
      <c r="Z2557" s="35"/>
      <c r="AA2557" s="35"/>
      <c r="AB2557" s="35"/>
      <c r="AC2557" s="35"/>
      <c r="AD2557" s="35"/>
      <c r="AE2557" s="35"/>
      <c r="AT2557" s="18" t="s">
        <v>209</v>
      </c>
      <c r="AU2557" s="18" t="s">
        <v>86</v>
      </c>
    </row>
    <row r="2558" spans="1:65" s="13" customFormat="1" ht="11.25">
      <c r="B2558" s="206"/>
      <c r="C2558" s="207"/>
      <c r="D2558" s="208" t="s">
        <v>211</v>
      </c>
      <c r="E2558" s="209" t="s">
        <v>1</v>
      </c>
      <c r="F2558" s="210" t="s">
        <v>3006</v>
      </c>
      <c r="G2558" s="207"/>
      <c r="H2558" s="209" t="s">
        <v>1</v>
      </c>
      <c r="I2558" s="211"/>
      <c r="J2558" s="207"/>
      <c r="K2558" s="207"/>
      <c r="L2558" s="212"/>
      <c r="M2558" s="213"/>
      <c r="N2558" s="214"/>
      <c r="O2558" s="214"/>
      <c r="P2558" s="214"/>
      <c r="Q2558" s="214"/>
      <c r="R2558" s="214"/>
      <c r="S2558" s="214"/>
      <c r="T2558" s="215"/>
      <c r="AT2558" s="216" t="s">
        <v>211</v>
      </c>
      <c r="AU2558" s="216" t="s">
        <v>86</v>
      </c>
      <c r="AV2558" s="13" t="s">
        <v>84</v>
      </c>
      <c r="AW2558" s="13" t="s">
        <v>32</v>
      </c>
      <c r="AX2558" s="13" t="s">
        <v>76</v>
      </c>
      <c r="AY2558" s="216" t="s">
        <v>200</v>
      </c>
    </row>
    <row r="2559" spans="1:65" s="14" customFormat="1" ht="11.25">
      <c r="B2559" s="217"/>
      <c r="C2559" s="218"/>
      <c r="D2559" s="208" t="s">
        <v>211</v>
      </c>
      <c r="E2559" s="219" t="s">
        <v>1</v>
      </c>
      <c r="F2559" s="220" t="s">
        <v>3007</v>
      </c>
      <c r="G2559" s="218"/>
      <c r="H2559" s="221">
        <v>1477.479</v>
      </c>
      <c r="I2559" s="222"/>
      <c r="J2559" s="218"/>
      <c r="K2559" s="218"/>
      <c r="L2559" s="223"/>
      <c r="M2559" s="224"/>
      <c r="N2559" s="225"/>
      <c r="O2559" s="225"/>
      <c r="P2559" s="225"/>
      <c r="Q2559" s="225"/>
      <c r="R2559" s="225"/>
      <c r="S2559" s="225"/>
      <c r="T2559" s="226"/>
      <c r="AT2559" s="227" t="s">
        <v>211</v>
      </c>
      <c r="AU2559" s="227" t="s">
        <v>86</v>
      </c>
      <c r="AV2559" s="14" t="s">
        <v>86</v>
      </c>
      <c r="AW2559" s="14" t="s">
        <v>32</v>
      </c>
      <c r="AX2559" s="14" t="s">
        <v>84</v>
      </c>
      <c r="AY2559" s="227" t="s">
        <v>200</v>
      </c>
    </row>
    <row r="2560" spans="1:65" s="2" customFormat="1" ht="24.2" customHeight="1">
      <c r="A2560" s="35"/>
      <c r="B2560" s="36"/>
      <c r="C2560" s="188" t="s">
        <v>3008</v>
      </c>
      <c r="D2560" s="188" t="s">
        <v>202</v>
      </c>
      <c r="E2560" s="189" t="s">
        <v>3009</v>
      </c>
      <c r="F2560" s="190" t="s">
        <v>3006</v>
      </c>
      <c r="G2560" s="191" t="s">
        <v>101</v>
      </c>
      <c r="H2560" s="192">
        <v>1477.479</v>
      </c>
      <c r="I2560" s="193"/>
      <c r="J2560" s="194">
        <f>ROUND(I2560*H2560,2)</f>
        <v>0</v>
      </c>
      <c r="K2560" s="190" t="s">
        <v>206</v>
      </c>
      <c r="L2560" s="40"/>
      <c r="M2560" s="195" t="s">
        <v>1</v>
      </c>
      <c r="N2560" s="196" t="s">
        <v>41</v>
      </c>
      <c r="O2560" s="72"/>
      <c r="P2560" s="197">
        <f>O2560*H2560</f>
        <v>0</v>
      </c>
      <c r="Q2560" s="197">
        <v>3.3E-4</v>
      </c>
      <c r="R2560" s="197">
        <f>Q2560*H2560</f>
        <v>0.48756807000000002</v>
      </c>
      <c r="S2560" s="197">
        <v>0</v>
      </c>
      <c r="T2560" s="198">
        <f>S2560*H2560</f>
        <v>0</v>
      </c>
      <c r="U2560" s="35"/>
      <c r="V2560" s="35"/>
      <c r="W2560" s="35"/>
      <c r="X2560" s="35"/>
      <c r="Y2560" s="35"/>
      <c r="Z2560" s="35"/>
      <c r="AA2560" s="35"/>
      <c r="AB2560" s="35"/>
      <c r="AC2560" s="35"/>
      <c r="AD2560" s="35"/>
      <c r="AE2560" s="35"/>
      <c r="AR2560" s="199" t="s">
        <v>314</v>
      </c>
      <c r="AT2560" s="199" t="s">
        <v>202</v>
      </c>
      <c r="AU2560" s="199" t="s">
        <v>86</v>
      </c>
      <c r="AY2560" s="18" t="s">
        <v>200</v>
      </c>
      <c r="BE2560" s="200">
        <f>IF(N2560="základní",J2560,0)</f>
        <v>0</v>
      </c>
      <c r="BF2560" s="200">
        <f>IF(N2560="snížená",J2560,0)</f>
        <v>0</v>
      </c>
      <c r="BG2560" s="200">
        <f>IF(N2560="zákl. přenesená",J2560,0)</f>
        <v>0</v>
      </c>
      <c r="BH2560" s="200">
        <f>IF(N2560="sníž. přenesená",J2560,0)</f>
        <v>0</v>
      </c>
      <c r="BI2560" s="200">
        <f>IF(N2560="nulová",J2560,0)</f>
        <v>0</v>
      </c>
      <c r="BJ2560" s="18" t="s">
        <v>84</v>
      </c>
      <c r="BK2560" s="200">
        <f>ROUND(I2560*H2560,2)</f>
        <v>0</v>
      </c>
      <c r="BL2560" s="18" t="s">
        <v>314</v>
      </c>
      <c r="BM2560" s="199" t="s">
        <v>3010</v>
      </c>
    </row>
    <row r="2561" spans="1:51" s="2" customFormat="1" ht="11.25">
      <c r="A2561" s="35"/>
      <c r="B2561" s="36"/>
      <c r="C2561" s="37"/>
      <c r="D2561" s="201" t="s">
        <v>209</v>
      </c>
      <c r="E2561" s="37"/>
      <c r="F2561" s="202" t="s">
        <v>3011</v>
      </c>
      <c r="G2561" s="37"/>
      <c r="H2561" s="37"/>
      <c r="I2561" s="203"/>
      <c r="J2561" s="37"/>
      <c r="K2561" s="37"/>
      <c r="L2561" s="40"/>
      <c r="M2561" s="204"/>
      <c r="N2561" s="205"/>
      <c r="O2561" s="72"/>
      <c r="P2561" s="72"/>
      <c r="Q2561" s="72"/>
      <c r="R2561" s="72"/>
      <c r="S2561" s="72"/>
      <c r="T2561" s="73"/>
      <c r="U2561" s="35"/>
      <c r="V2561" s="35"/>
      <c r="W2561" s="35"/>
      <c r="X2561" s="35"/>
      <c r="Y2561" s="35"/>
      <c r="Z2561" s="35"/>
      <c r="AA2561" s="35"/>
      <c r="AB2561" s="35"/>
      <c r="AC2561" s="35"/>
      <c r="AD2561" s="35"/>
      <c r="AE2561" s="35"/>
      <c r="AT2561" s="18" t="s">
        <v>209</v>
      </c>
      <c r="AU2561" s="18" t="s">
        <v>86</v>
      </c>
    </row>
    <row r="2562" spans="1:51" s="13" customFormat="1" ht="11.25">
      <c r="B2562" s="206"/>
      <c r="C2562" s="207"/>
      <c r="D2562" s="208" t="s">
        <v>211</v>
      </c>
      <c r="E2562" s="209" t="s">
        <v>1</v>
      </c>
      <c r="F2562" s="210" t="s">
        <v>3012</v>
      </c>
      <c r="G2562" s="207"/>
      <c r="H2562" s="209" t="s">
        <v>1</v>
      </c>
      <c r="I2562" s="211"/>
      <c r="J2562" s="207"/>
      <c r="K2562" s="207"/>
      <c r="L2562" s="212"/>
      <c r="M2562" s="213"/>
      <c r="N2562" s="214"/>
      <c r="O2562" s="214"/>
      <c r="P2562" s="214"/>
      <c r="Q2562" s="214"/>
      <c r="R2562" s="214"/>
      <c r="S2562" s="214"/>
      <c r="T2562" s="215"/>
      <c r="AT2562" s="216" t="s">
        <v>211</v>
      </c>
      <c r="AU2562" s="216" t="s">
        <v>86</v>
      </c>
      <c r="AV2562" s="13" t="s">
        <v>84</v>
      </c>
      <c r="AW2562" s="13" t="s">
        <v>32</v>
      </c>
      <c r="AX2562" s="13" t="s">
        <v>76</v>
      </c>
      <c r="AY2562" s="216" t="s">
        <v>200</v>
      </c>
    </row>
    <row r="2563" spans="1:51" s="13" customFormat="1" ht="11.25">
      <c r="B2563" s="206"/>
      <c r="C2563" s="207"/>
      <c r="D2563" s="208" t="s">
        <v>211</v>
      </c>
      <c r="E2563" s="209" t="s">
        <v>1</v>
      </c>
      <c r="F2563" s="210" t="s">
        <v>406</v>
      </c>
      <c r="G2563" s="207"/>
      <c r="H2563" s="209" t="s">
        <v>1</v>
      </c>
      <c r="I2563" s="211"/>
      <c r="J2563" s="207"/>
      <c r="K2563" s="207"/>
      <c r="L2563" s="212"/>
      <c r="M2563" s="213"/>
      <c r="N2563" s="214"/>
      <c r="O2563" s="214"/>
      <c r="P2563" s="214"/>
      <c r="Q2563" s="214"/>
      <c r="R2563" s="214"/>
      <c r="S2563" s="214"/>
      <c r="T2563" s="215"/>
      <c r="AT2563" s="216" t="s">
        <v>211</v>
      </c>
      <c r="AU2563" s="216" t="s">
        <v>86</v>
      </c>
      <c r="AV2563" s="13" t="s">
        <v>84</v>
      </c>
      <c r="AW2563" s="13" t="s">
        <v>32</v>
      </c>
      <c r="AX2563" s="13" t="s">
        <v>76</v>
      </c>
      <c r="AY2563" s="216" t="s">
        <v>200</v>
      </c>
    </row>
    <row r="2564" spans="1:51" s="13" customFormat="1" ht="11.25">
      <c r="B2564" s="206"/>
      <c r="C2564" s="207"/>
      <c r="D2564" s="208" t="s">
        <v>211</v>
      </c>
      <c r="E2564" s="209" t="s">
        <v>1</v>
      </c>
      <c r="F2564" s="210" t="s">
        <v>769</v>
      </c>
      <c r="G2564" s="207"/>
      <c r="H2564" s="209" t="s">
        <v>1</v>
      </c>
      <c r="I2564" s="211"/>
      <c r="J2564" s="207"/>
      <c r="K2564" s="207"/>
      <c r="L2564" s="212"/>
      <c r="M2564" s="213"/>
      <c r="N2564" s="214"/>
      <c r="O2564" s="214"/>
      <c r="P2564" s="214"/>
      <c r="Q2564" s="214"/>
      <c r="R2564" s="214"/>
      <c r="S2564" s="214"/>
      <c r="T2564" s="215"/>
      <c r="AT2564" s="216" t="s">
        <v>211</v>
      </c>
      <c r="AU2564" s="216" t="s">
        <v>86</v>
      </c>
      <c r="AV2564" s="13" t="s">
        <v>84</v>
      </c>
      <c r="AW2564" s="13" t="s">
        <v>32</v>
      </c>
      <c r="AX2564" s="13" t="s">
        <v>76</v>
      </c>
      <c r="AY2564" s="216" t="s">
        <v>200</v>
      </c>
    </row>
    <row r="2565" spans="1:51" s="14" customFormat="1" ht="11.25">
      <c r="B2565" s="217"/>
      <c r="C2565" s="218"/>
      <c r="D2565" s="208" t="s">
        <v>211</v>
      </c>
      <c r="E2565" s="219" t="s">
        <v>1</v>
      </c>
      <c r="F2565" s="220" t="s">
        <v>3013</v>
      </c>
      <c r="G2565" s="218"/>
      <c r="H2565" s="221">
        <v>34.728000000000002</v>
      </c>
      <c r="I2565" s="222"/>
      <c r="J2565" s="218"/>
      <c r="K2565" s="218"/>
      <c r="L2565" s="223"/>
      <c r="M2565" s="224"/>
      <c r="N2565" s="225"/>
      <c r="O2565" s="225"/>
      <c r="P2565" s="225"/>
      <c r="Q2565" s="225"/>
      <c r="R2565" s="225"/>
      <c r="S2565" s="225"/>
      <c r="T2565" s="226"/>
      <c r="AT2565" s="227" t="s">
        <v>211</v>
      </c>
      <c r="AU2565" s="227" t="s">
        <v>86</v>
      </c>
      <c r="AV2565" s="14" t="s">
        <v>86</v>
      </c>
      <c r="AW2565" s="14" t="s">
        <v>32</v>
      </c>
      <c r="AX2565" s="14" t="s">
        <v>76</v>
      </c>
      <c r="AY2565" s="227" t="s">
        <v>200</v>
      </c>
    </row>
    <row r="2566" spans="1:51" s="13" customFormat="1" ht="11.25">
      <c r="B2566" s="206"/>
      <c r="C2566" s="207"/>
      <c r="D2566" s="208" t="s">
        <v>211</v>
      </c>
      <c r="E2566" s="209" t="s">
        <v>1</v>
      </c>
      <c r="F2566" s="210" t="s">
        <v>771</v>
      </c>
      <c r="G2566" s="207"/>
      <c r="H2566" s="209" t="s">
        <v>1</v>
      </c>
      <c r="I2566" s="211"/>
      <c r="J2566" s="207"/>
      <c r="K2566" s="207"/>
      <c r="L2566" s="212"/>
      <c r="M2566" s="213"/>
      <c r="N2566" s="214"/>
      <c r="O2566" s="214"/>
      <c r="P2566" s="214"/>
      <c r="Q2566" s="214"/>
      <c r="R2566" s="214"/>
      <c r="S2566" s="214"/>
      <c r="T2566" s="215"/>
      <c r="AT2566" s="216" t="s">
        <v>211</v>
      </c>
      <c r="AU2566" s="216" t="s">
        <v>86</v>
      </c>
      <c r="AV2566" s="13" t="s">
        <v>84</v>
      </c>
      <c r="AW2566" s="13" t="s">
        <v>32</v>
      </c>
      <c r="AX2566" s="13" t="s">
        <v>76</v>
      </c>
      <c r="AY2566" s="216" t="s">
        <v>200</v>
      </c>
    </row>
    <row r="2567" spans="1:51" s="14" customFormat="1" ht="11.25">
      <c r="B2567" s="217"/>
      <c r="C2567" s="218"/>
      <c r="D2567" s="208" t="s">
        <v>211</v>
      </c>
      <c r="E2567" s="219" t="s">
        <v>1</v>
      </c>
      <c r="F2567" s="220" t="s">
        <v>3014</v>
      </c>
      <c r="G2567" s="218"/>
      <c r="H2567" s="221">
        <v>142.11099999999999</v>
      </c>
      <c r="I2567" s="222"/>
      <c r="J2567" s="218"/>
      <c r="K2567" s="218"/>
      <c r="L2567" s="223"/>
      <c r="M2567" s="224"/>
      <c r="N2567" s="225"/>
      <c r="O2567" s="225"/>
      <c r="P2567" s="225"/>
      <c r="Q2567" s="225"/>
      <c r="R2567" s="225"/>
      <c r="S2567" s="225"/>
      <c r="T2567" s="226"/>
      <c r="AT2567" s="227" t="s">
        <v>211</v>
      </c>
      <c r="AU2567" s="227" t="s">
        <v>86</v>
      </c>
      <c r="AV2567" s="14" t="s">
        <v>86</v>
      </c>
      <c r="AW2567" s="14" t="s">
        <v>32</v>
      </c>
      <c r="AX2567" s="14" t="s">
        <v>76</v>
      </c>
      <c r="AY2567" s="227" t="s">
        <v>200</v>
      </c>
    </row>
    <row r="2568" spans="1:51" s="13" customFormat="1" ht="11.25">
      <c r="B2568" s="206"/>
      <c r="C2568" s="207"/>
      <c r="D2568" s="208" t="s">
        <v>211</v>
      </c>
      <c r="E2568" s="209" t="s">
        <v>1</v>
      </c>
      <c r="F2568" s="210" t="s">
        <v>773</v>
      </c>
      <c r="G2568" s="207"/>
      <c r="H2568" s="209" t="s">
        <v>1</v>
      </c>
      <c r="I2568" s="211"/>
      <c r="J2568" s="207"/>
      <c r="K2568" s="207"/>
      <c r="L2568" s="212"/>
      <c r="M2568" s="213"/>
      <c r="N2568" s="214"/>
      <c r="O2568" s="214"/>
      <c r="P2568" s="214"/>
      <c r="Q2568" s="214"/>
      <c r="R2568" s="214"/>
      <c r="S2568" s="214"/>
      <c r="T2568" s="215"/>
      <c r="AT2568" s="216" t="s">
        <v>211</v>
      </c>
      <c r="AU2568" s="216" t="s">
        <v>86</v>
      </c>
      <c r="AV2568" s="13" t="s">
        <v>84</v>
      </c>
      <c r="AW2568" s="13" t="s">
        <v>32</v>
      </c>
      <c r="AX2568" s="13" t="s">
        <v>76</v>
      </c>
      <c r="AY2568" s="216" t="s">
        <v>200</v>
      </c>
    </row>
    <row r="2569" spans="1:51" s="14" customFormat="1" ht="11.25">
      <c r="B2569" s="217"/>
      <c r="C2569" s="218"/>
      <c r="D2569" s="208" t="s">
        <v>211</v>
      </c>
      <c r="E2569" s="219" t="s">
        <v>1</v>
      </c>
      <c r="F2569" s="220" t="s">
        <v>3015</v>
      </c>
      <c r="G2569" s="218"/>
      <c r="H2569" s="221">
        <v>66.677000000000007</v>
      </c>
      <c r="I2569" s="222"/>
      <c r="J2569" s="218"/>
      <c r="K2569" s="218"/>
      <c r="L2569" s="223"/>
      <c r="M2569" s="224"/>
      <c r="N2569" s="225"/>
      <c r="O2569" s="225"/>
      <c r="P2569" s="225"/>
      <c r="Q2569" s="225"/>
      <c r="R2569" s="225"/>
      <c r="S2569" s="225"/>
      <c r="T2569" s="226"/>
      <c r="AT2569" s="227" t="s">
        <v>211</v>
      </c>
      <c r="AU2569" s="227" t="s">
        <v>86</v>
      </c>
      <c r="AV2569" s="14" t="s">
        <v>86</v>
      </c>
      <c r="AW2569" s="14" t="s">
        <v>32</v>
      </c>
      <c r="AX2569" s="14" t="s">
        <v>76</v>
      </c>
      <c r="AY2569" s="227" t="s">
        <v>200</v>
      </c>
    </row>
    <row r="2570" spans="1:51" s="13" customFormat="1" ht="11.25">
      <c r="B2570" s="206"/>
      <c r="C2570" s="207"/>
      <c r="D2570" s="208" t="s">
        <v>211</v>
      </c>
      <c r="E2570" s="209" t="s">
        <v>1</v>
      </c>
      <c r="F2570" s="210" t="s">
        <v>775</v>
      </c>
      <c r="G2570" s="207"/>
      <c r="H2570" s="209" t="s">
        <v>1</v>
      </c>
      <c r="I2570" s="211"/>
      <c r="J2570" s="207"/>
      <c r="K2570" s="207"/>
      <c r="L2570" s="212"/>
      <c r="M2570" s="213"/>
      <c r="N2570" s="214"/>
      <c r="O2570" s="214"/>
      <c r="P2570" s="214"/>
      <c r="Q2570" s="214"/>
      <c r="R2570" s="214"/>
      <c r="S2570" s="214"/>
      <c r="T2570" s="215"/>
      <c r="AT2570" s="216" t="s">
        <v>211</v>
      </c>
      <c r="AU2570" s="216" t="s">
        <v>86</v>
      </c>
      <c r="AV2570" s="13" t="s">
        <v>84</v>
      </c>
      <c r="AW2570" s="13" t="s">
        <v>32</v>
      </c>
      <c r="AX2570" s="13" t="s">
        <v>76</v>
      </c>
      <c r="AY2570" s="216" t="s">
        <v>200</v>
      </c>
    </row>
    <row r="2571" spans="1:51" s="14" customFormat="1" ht="11.25">
      <c r="B2571" s="217"/>
      <c r="C2571" s="218"/>
      <c r="D2571" s="208" t="s">
        <v>211</v>
      </c>
      <c r="E2571" s="219" t="s">
        <v>1</v>
      </c>
      <c r="F2571" s="220" t="s">
        <v>3016</v>
      </c>
      <c r="G2571" s="218"/>
      <c r="H2571" s="221">
        <v>142.27000000000001</v>
      </c>
      <c r="I2571" s="222"/>
      <c r="J2571" s="218"/>
      <c r="K2571" s="218"/>
      <c r="L2571" s="223"/>
      <c r="M2571" s="224"/>
      <c r="N2571" s="225"/>
      <c r="O2571" s="225"/>
      <c r="P2571" s="225"/>
      <c r="Q2571" s="225"/>
      <c r="R2571" s="225"/>
      <c r="S2571" s="225"/>
      <c r="T2571" s="226"/>
      <c r="AT2571" s="227" t="s">
        <v>211</v>
      </c>
      <c r="AU2571" s="227" t="s">
        <v>86</v>
      </c>
      <c r="AV2571" s="14" t="s">
        <v>86</v>
      </c>
      <c r="AW2571" s="14" t="s">
        <v>32</v>
      </c>
      <c r="AX2571" s="14" t="s">
        <v>76</v>
      </c>
      <c r="AY2571" s="227" t="s">
        <v>200</v>
      </c>
    </row>
    <row r="2572" spans="1:51" s="13" customFormat="1" ht="11.25">
      <c r="B2572" s="206"/>
      <c r="C2572" s="207"/>
      <c r="D2572" s="208" t="s">
        <v>211</v>
      </c>
      <c r="E2572" s="209" t="s">
        <v>1</v>
      </c>
      <c r="F2572" s="210" t="s">
        <v>777</v>
      </c>
      <c r="G2572" s="207"/>
      <c r="H2572" s="209" t="s">
        <v>1</v>
      </c>
      <c r="I2572" s="211"/>
      <c r="J2572" s="207"/>
      <c r="K2572" s="207"/>
      <c r="L2572" s="212"/>
      <c r="M2572" s="213"/>
      <c r="N2572" s="214"/>
      <c r="O2572" s="214"/>
      <c r="P2572" s="214"/>
      <c r="Q2572" s="214"/>
      <c r="R2572" s="214"/>
      <c r="S2572" s="214"/>
      <c r="T2572" s="215"/>
      <c r="AT2572" s="216" t="s">
        <v>211</v>
      </c>
      <c r="AU2572" s="216" t="s">
        <v>86</v>
      </c>
      <c r="AV2572" s="13" t="s">
        <v>84</v>
      </c>
      <c r="AW2572" s="13" t="s">
        <v>32</v>
      </c>
      <c r="AX2572" s="13" t="s">
        <v>76</v>
      </c>
      <c r="AY2572" s="216" t="s">
        <v>200</v>
      </c>
    </row>
    <row r="2573" spans="1:51" s="14" customFormat="1" ht="11.25">
      <c r="B2573" s="217"/>
      <c r="C2573" s="218"/>
      <c r="D2573" s="208" t="s">
        <v>211</v>
      </c>
      <c r="E2573" s="219" t="s">
        <v>1</v>
      </c>
      <c r="F2573" s="220" t="s">
        <v>3017</v>
      </c>
      <c r="G2573" s="218"/>
      <c r="H2573" s="221">
        <v>25.725000000000001</v>
      </c>
      <c r="I2573" s="222"/>
      <c r="J2573" s="218"/>
      <c r="K2573" s="218"/>
      <c r="L2573" s="223"/>
      <c r="M2573" s="224"/>
      <c r="N2573" s="225"/>
      <c r="O2573" s="225"/>
      <c r="P2573" s="225"/>
      <c r="Q2573" s="225"/>
      <c r="R2573" s="225"/>
      <c r="S2573" s="225"/>
      <c r="T2573" s="226"/>
      <c r="AT2573" s="227" t="s">
        <v>211</v>
      </c>
      <c r="AU2573" s="227" t="s">
        <v>86</v>
      </c>
      <c r="AV2573" s="14" t="s">
        <v>86</v>
      </c>
      <c r="AW2573" s="14" t="s">
        <v>32</v>
      </c>
      <c r="AX2573" s="14" t="s">
        <v>76</v>
      </c>
      <c r="AY2573" s="227" t="s">
        <v>200</v>
      </c>
    </row>
    <row r="2574" spans="1:51" s="13" customFormat="1" ht="11.25">
      <c r="B2574" s="206"/>
      <c r="C2574" s="207"/>
      <c r="D2574" s="208" t="s">
        <v>211</v>
      </c>
      <c r="E2574" s="209" t="s">
        <v>1</v>
      </c>
      <c r="F2574" s="210" t="s">
        <v>779</v>
      </c>
      <c r="G2574" s="207"/>
      <c r="H2574" s="209" t="s">
        <v>1</v>
      </c>
      <c r="I2574" s="211"/>
      <c r="J2574" s="207"/>
      <c r="K2574" s="207"/>
      <c r="L2574" s="212"/>
      <c r="M2574" s="213"/>
      <c r="N2574" s="214"/>
      <c r="O2574" s="214"/>
      <c r="P2574" s="214"/>
      <c r="Q2574" s="214"/>
      <c r="R2574" s="214"/>
      <c r="S2574" s="214"/>
      <c r="T2574" s="215"/>
      <c r="AT2574" s="216" t="s">
        <v>211</v>
      </c>
      <c r="AU2574" s="216" t="s">
        <v>86</v>
      </c>
      <c r="AV2574" s="13" t="s">
        <v>84</v>
      </c>
      <c r="AW2574" s="13" t="s">
        <v>32</v>
      </c>
      <c r="AX2574" s="13" t="s">
        <v>76</v>
      </c>
      <c r="AY2574" s="216" t="s">
        <v>200</v>
      </c>
    </row>
    <row r="2575" spans="1:51" s="14" customFormat="1" ht="11.25">
      <c r="B2575" s="217"/>
      <c r="C2575" s="218"/>
      <c r="D2575" s="208" t="s">
        <v>211</v>
      </c>
      <c r="E2575" s="219" t="s">
        <v>1</v>
      </c>
      <c r="F2575" s="220" t="s">
        <v>3018</v>
      </c>
      <c r="G2575" s="218"/>
      <c r="H2575" s="221">
        <v>25.021999999999998</v>
      </c>
      <c r="I2575" s="222"/>
      <c r="J2575" s="218"/>
      <c r="K2575" s="218"/>
      <c r="L2575" s="223"/>
      <c r="M2575" s="224"/>
      <c r="N2575" s="225"/>
      <c r="O2575" s="225"/>
      <c r="P2575" s="225"/>
      <c r="Q2575" s="225"/>
      <c r="R2575" s="225"/>
      <c r="S2575" s="225"/>
      <c r="T2575" s="226"/>
      <c r="AT2575" s="227" t="s">
        <v>211</v>
      </c>
      <c r="AU2575" s="227" t="s">
        <v>86</v>
      </c>
      <c r="AV2575" s="14" t="s">
        <v>86</v>
      </c>
      <c r="AW2575" s="14" t="s">
        <v>32</v>
      </c>
      <c r="AX2575" s="14" t="s">
        <v>76</v>
      </c>
      <c r="AY2575" s="227" t="s">
        <v>200</v>
      </c>
    </row>
    <row r="2576" spans="1:51" s="13" customFormat="1" ht="11.25">
      <c r="B2576" s="206"/>
      <c r="C2576" s="207"/>
      <c r="D2576" s="208" t="s">
        <v>211</v>
      </c>
      <c r="E2576" s="209" t="s">
        <v>1</v>
      </c>
      <c r="F2576" s="210" t="s">
        <v>781</v>
      </c>
      <c r="G2576" s="207"/>
      <c r="H2576" s="209" t="s">
        <v>1</v>
      </c>
      <c r="I2576" s="211"/>
      <c r="J2576" s="207"/>
      <c r="K2576" s="207"/>
      <c r="L2576" s="212"/>
      <c r="M2576" s="213"/>
      <c r="N2576" s="214"/>
      <c r="O2576" s="214"/>
      <c r="P2576" s="214"/>
      <c r="Q2576" s="214"/>
      <c r="R2576" s="214"/>
      <c r="S2576" s="214"/>
      <c r="T2576" s="215"/>
      <c r="AT2576" s="216" t="s">
        <v>211</v>
      </c>
      <c r="AU2576" s="216" t="s">
        <v>86</v>
      </c>
      <c r="AV2576" s="13" t="s">
        <v>84</v>
      </c>
      <c r="AW2576" s="13" t="s">
        <v>32</v>
      </c>
      <c r="AX2576" s="13" t="s">
        <v>76</v>
      </c>
      <c r="AY2576" s="216" t="s">
        <v>200</v>
      </c>
    </row>
    <row r="2577" spans="2:51" s="14" customFormat="1" ht="11.25">
      <c r="B2577" s="217"/>
      <c r="C2577" s="218"/>
      <c r="D2577" s="208" t="s">
        <v>211</v>
      </c>
      <c r="E2577" s="219" t="s">
        <v>1</v>
      </c>
      <c r="F2577" s="220" t="s">
        <v>3019</v>
      </c>
      <c r="G2577" s="218"/>
      <c r="H2577" s="221">
        <v>18.077999999999999</v>
      </c>
      <c r="I2577" s="222"/>
      <c r="J2577" s="218"/>
      <c r="K2577" s="218"/>
      <c r="L2577" s="223"/>
      <c r="M2577" s="224"/>
      <c r="N2577" s="225"/>
      <c r="O2577" s="225"/>
      <c r="P2577" s="225"/>
      <c r="Q2577" s="225"/>
      <c r="R2577" s="225"/>
      <c r="S2577" s="225"/>
      <c r="T2577" s="226"/>
      <c r="AT2577" s="227" t="s">
        <v>211</v>
      </c>
      <c r="AU2577" s="227" t="s">
        <v>86</v>
      </c>
      <c r="AV2577" s="14" t="s">
        <v>86</v>
      </c>
      <c r="AW2577" s="14" t="s">
        <v>32</v>
      </c>
      <c r="AX2577" s="14" t="s">
        <v>76</v>
      </c>
      <c r="AY2577" s="227" t="s">
        <v>200</v>
      </c>
    </row>
    <row r="2578" spans="2:51" s="13" customFormat="1" ht="11.25">
      <c r="B2578" s="206"/>
      <c r="C2578" s="207"/>
      <c r="D2578" s="208" t="s">
        <v>211</v>
      </c>
      <c r="E2578" s="209" t="s">
        <v>1</v>
      </c>
      <c r="F2578" s="210" t="s">
        <v>783</v>
      </c>
      <c r="G2578" s="207"/>
      <c r="H2578" s="209" t="s">
        <v>1</v>
      </c>
      <c r="I2578" s="211"/>
      <c r="J2578" s="207"/>
      <c r="K2578" s="207"/>
      <c r="L2578" s="212"/>
      <c r="M2578" s="213"/>
      <c r="N2578" s="214"/>
      <c r="O2578" s="214"/>
      <c r="P2578" s="214"/>
      <c r="Q2578" s="214"/>
      <c r="R2578" s="214"/>
      <c r="S2578" s="214"/>
      <c r="T2578" s="215"/>
      <c r="AT2578" s="216" t="s">
        <v>211</v>
      </c>
      <c r="AU2578" s="216" t="s">
        <v>86</v>
      </c>
      <c r="AV2578" s="13" t="s">
        <v>84</v>
      </c>
      <c r="AW2578" s="13" t="s">
        <v>32</v>
      </c>
      <c r="AX2578" s="13" t="s">
        <v>76</v>
      </c>
      <c r="AY2578" s="216" t="s">
        <v>200</v>
      </c>
    </row>
    <row r="2579" spans="2:51" s="14" customFormat="1" ht="11.25">
      <c r="B2579" s="217"/>
      <c r="C2579" s="218"/>
      <c r="D2579" s="208" t="s">
        <v>211</v>
      </c>
      <c r="E2579" s="219" t="s">
        <v>1</v>
      </c>
      <c r="F2579" s="220" t="s">
        <v>3020</v>
      </c>
      <c r="G2579" s="218"/>
      <c r="H2579" s="221">
        <v>24.963999999999999</v>
      </c>
      <c r="I2579" s="222"/>
      <c r="J2579" s="218"/>
      <c r="K2579" s="218"/>
      <c r="L2579" s="223"/>
      <c r="M2579" s="224"/>
      <c r="N2579" s="225"/>
      <c r="O2579" s="225"/>
      <c r="P2579" s="225"/>
      <c r="Q2579" s="225"/>
      <c r="R2579" s="225"/>
      <c r="S2579" s="225"/>
      <c r="T2579" s="226"/>
      <c r="AT2579" s="227" t="s">
        <v>211</v>
      </c>
      <c r="AU2579" s="227" t="s">
        <v>86</v>
      </c>
      <c r="AV2579" s="14" t="s">
        <v>86</v>
      </c>
      <c r="AW2579" s="14" t="s">
        <v>32</v>
      </c>
      <c r="AX2579" s="14" t="s">
        <v>76</v>
      </c>
      <c r="AY2579" s="227" t="s">
        <v>200</v>
      </c>
    </row>
    <row r="2580" spans="2:51" s="13" customFormat="1" ht="11.25">
      <c r="B2580" s="206"/>
      <c r="C2580" s="207"/>
      <c r="D2580" s="208" t="s">
        <v>211</v>
      </c>
      <c r="E2580" s="209" t="s">
        <v>1</v>
      </c>
      <c r="F2580" s="210" t="s">
        <v>785</v>
      </c>
      <c r="G2580" s="207"/>
      <c r="H2580" s="209" t="s">
        <v>1</v>
      </c>
      <c r="I2580" s="211"/>
      <c r="J2580" s="207"/>
      <c r="K2580" s="207"/>
      <c r="L2580" s="212"/>
      <c r="M2580" s="213"/>
      <c r="N2580" s="214"/>
      <c r="O2580" s="214"/>
      <c r="P2580" s="214"/>
      <c r="Q2580" s="214"/>
      <c r="R2580" s="214"/>
      <c r="S2580" s="214"/>
      <c r="T2580" s="215"/>
      <c r="AT2580" s="216" t="s">
        <v>211</v>
      </c>
      <c r="AU2580" s="216" t="s">
        <v>86</v>
      </c>
      <c r="AV2580" s="13" t="s">
        <v>84</v>
      </c>
      <c r="AW2580" s="13" t="s">
        <v>32</v>
      </c>
      <c r="AX2580" s="13" t="s">
        <v>76</v>
      </c>
      <c r="AY2580" s="216" t="s">
        <v>200</v>
      </c>
    </row>
    <row r="2581" spans="2:51" s="14" customFormat="1" ht="11.25">
      <c r="B2581" s="217"/>
      <c r="C2581" s="218"/>
      <c r="D2581" s="208" t="s">
        <v>211</v>
      </c>
      <c r="E2581" s="219" t="s">
        <v>1</v>
      </c>
      <c r="F2581" s="220" t="s">
        <v>3021</v>
      </c>
      <c r="G2581" s="218"/>
      <c r="H2581" s="221">
        <v>28.420999999999999</v>
      </c>
      <c r="I2581" s="222"/>
      <c r="J2581" s="218"/>
      <c r="K2581" s="218"/>
      <c r="L2581" s="223"/>
      <c r="M2581" s="224"/>
      <c r="N2581" s="225"/>
      <c r="O2581" s="225"/>
      <c r="P2581" s="225"/>
      <c r="Q2581" s="225"/>
      <c r="R2581" s="225"/>
      <c r="S2581" s="225"/>
      <c r="T2581" s="226"/>
      <c r="AT2581" s="227" t="s">
        <v>211</v>
      </c>
      <c r="AU2581" s="227" t="s">
        <v>86</v>
      </c>
      <c r="AV2581" s="14" t="s">
        <v>86</v>
      </c>
      <c r="AW2581" s="14" t="s">
        <v>32</v>
      </c>
      <c r="AX2581" s="14" t="s">
        <v>76</v>
      </c>
      <c r="AY2581" s="227" t="s">
        <v>200</v>
      </c>
    </row>
    <row r="2582" spans="2:51" s="13" customFormat="1" ht="11.25">
      <c r="B2582" s="206"/>
      <c r="C2582" s="207"/>
      <c r="D2582" s="208" t="s">
        <v>211</v>
      </c>
      <c r="E2582" s="209" t="s">
        <v>1</v>
      </c>
      <c r="F2582" s="210" t="s">
        <v>787</v>
      </c>
      <c r="G2582" s="207"/>
      <c r="H2582" s="209" t="s">
        <v>1</v>
      </c>
      <c r="I2582" s="211"/>
      <c r="J2582" s="207"/>
      <c r="K2582" s="207"/>
      <c r="L2582" s="212"/>
      <c r="M2582" s="213"/>
      <c r="N2582" s="214"/>
      <c r="O2582" s="214"/>
      <c r="P2582" s="214"/>
      <c r="Q2582" s="214"/>
      <c r="R2582" s="214"/>
      <c r="S2582" s="214"/>
      <c r="T2582" s="215"/>
      <c r="AT2582" s="216" t="s">
        <v>211</v>
      </c>
      <c r="AU2582" s="216" t="s">
        <v>86</v>
      </c>
      <c r="AV2582" s="13" t="s">
        <v>84</v>
      </c>
      <c r="AW2582" s="13" t="s">
        <v>32</v>
      </c>
      <c r="AX2582" s="13" t="s">
        <v>76</v>
      </c>
      <c r="AY2582" s="216" t="s">
        <v>200</v>
      </c>
    </row>
    <row r="2583" spans="2:51" s="14" customFormat="1" ht="11.25">
      <c r="B2583" s="217"/>
      <c r="C2583" s="218"/>
      <c r="D2583" s="208" t="s">
        <v>211</v>
      </c>
      <c r="E2583" s="219" t="s">
        <v>1</v>
      </c>
      <c r="F2583" s="220" t="s">
        <v>3022</v>
      </c>
      <c r="G2583" s="218"/>
      <c r="H2583" s="221">
        <v>146.71</v>
      </c>
      <c r="I2583" s="222"/>
      <c r="J2583" s="218"/>
      <c r="K2583" s="218"/>
      <c r="L2583" s="223"/>
      <c r="M2583" s="224"/>
      <c r="N2583" s="225"/>
      <c r="O2583" s="225"/>
      <c r="P2583" s="225"/>
      <c r="Q2583" s="225"/>
      <c r="R2583" s="225"/>
      <c r="S2583" s="225"/>
      <c r="T2583" s="226"/>
      <c r="AT2583" s="227" t="s">
        <v>211</v>
      </c>
      <c r="AU2583" s="227" t="s">
        <v>86</v>
      </c>
      <c r="AV2583" s="14" t="s">
        <v>86</v>
      </c>
      <c r="AW2583" s="14" t="s">
        <v>32</v>
      </c>
      <c r="AX2583" s="14" t="s">
        <v>76</v>
      </c>
      <c r="AY2583" s="227" t="s">
        <v>200</v>
      </c>
    </row>
    <row r="2584" spans="2:51" s="13" customFormat="1" ht="11.25">
      <c r="B2584" s="206"/>
      <c r="C2584" s="207"/>
      <c r="D2584" s="208" t="s">
        <v>211</v>
      </c>
      <c r="E2584" s="209" t="s">
        <v>1</v>
      </c>
      <c r="F2584" s="210" t="s">
        <v>789</v>
      </c>
      <c r="G2584" s="207"/>
      <c r="H2584" s="209" t="s">
        <v>1</v>
      </c>
      <c r="I2584" s="211"/>
      <c r="J2584" s="207"/>
      <c r="K2584" s="207"/>
      <c r="L2584" s="212"/>
      <c r="M2584" s="213"/>
      <c r="N2584" s="214"/>
      <c r="O2584" s="214"/>
      <c r="P2584" s="214"/>
      <c r="Q2584" s="214"/>
      <c r="R2584" s="214"/>
      <c r="S2584" s="214"/>
      <c r="T2584" s="215"/>
      <c r="AT2584" s="216" t="s">
        <v>211</v>
      </c>
      <c r="AU2584" s="216" t="s">
        <v>86</v>
      </c>
      <c r="AV2584" s="13" t="s">
        <v>84</v>
      </c>
      <c r="AW2584" s="13" t="s">
        <v>32</v>
      </c>
      <c r="AX2584" s="13" t="s">
        <v>76</v>
      </c>
      <c r="AY2584" s="216" t="s">
        <v>200</v>
      </c>
    </row>
    <row r="2585" spans="2:51" s="14" customFormat="1" ht="11.25">
      <c r="B2585" s="217"/>
      <c r="C2585" s="218"/>
      <c r="D2585" s="208" t="s">
        <v>211</v>
      </c>
      <c r="E2585" s="219" t="s">
        <v>1</v>
      </c>
      <c r="F2585" s="220" t="s">
        <v>3023</v>
      </c>
      <c r="G2585" s="218"/>
      <c r="H2585" s="221">
        <v>41.372</v>
      </c>
      <c r="I2585" s="222"/>
      <c r="J2585" s="218"/>
      <c r="K2585" s="218"/>
      <c r="L2585" s="223"/>
      <c r="M2585" s="224"/>
      <c r="N2585" s="225"/>
      <c r="O2585" s="225"/>
      <c r="P2585" s="225"/>
      <c r="Q2585" s="225"/>
      <c r="R2585" s="225"/>
      <c r="S2585" s="225"/>
      <c r="T2585" s="226"/>
      <c r="AT2585" s="227" t="s">
        <v>211</v>
      </c>
      <c r="AU2585" s="227" t="s">
        <v>86</v>
      </c>
      <c r="AV2585" s="14" t="s">
        <v>86</v>
      </c>
      <c r="AW2585" s="14" t="s">
        <v>32</v>
      </c>
      <c r="AX2585" s="14" t="s">
        <v>76</v>
      </c>
      <c r="AY2585" s="227" t="s">
        <v>200</v>
      </c>
    </row>
    <row r="2586" spans="2:51" s="13" customFormat="1" ht="11.25">
      <c r="B2586" s="206"/>
      <c r="C2586" s="207"/>
      <c r="D2586" s="208" t="s">
        <v>211</v>
      </c>
      <c r="E2586" s="209" t="s">
        <v>1</v>
      </c>
      <c r="F2586" s="210" t="s">
        <v>791</v>
      </c>
      <c r="G2586" s="207"/>
      <c r="H2586" s="209" t="s">
        <v>1</v>
      </c>
      <c r="I2586" s="211"/>
      <c r="J2586" s="207"/>
      <c r="K2586" s="207"/>
      <c r="L2586" s="212"/>
      <c r="M2586" s="213"/>
      <c r="N2586" s="214"/>
      <c r="O2586" s="214"/>
      <c r="P2586" s="214"/>
      <c r="Q2586" s="214"/>
      <c r="R2586" s="214"/>
      <c r="S2586" s="214"/>
      <c r="T2586" s="215"/>
      <c r="AT2586" s="216" t="s">
        <v>211</v>
      </c>
      <c r="AU2586" s="216" t="s">
        <v>86</v>
      </c>
      <c r="AV2586" s="13" t="s">
        <v>84</v>
      </c>
      <c r="AW2586" s="13" t="s">
        <v>32</v>
      </c>
      <c r="AX2586" s="13" t="s">
        <v>76</v>
      </c>
      <c r="AY2586" s="216" t="s">
        <v>200</v>
      </c>
    </row>
    <row r="2587" spans="2:51" s="14" customFormat="1" ht="11.25">
      <c r="B2587" s="217"/>
      <c r="C2587" s="218"/>
      <c r="D2587" s="208" t="s">
        <v>211</v>
      </c>
      <c r="E2587" s="219" t="s">
        <v>1</v>
      </c>
      <c r="F2587" s="220" t="s">
        <v>3024</v>
      </c>
      <c r="G2587" s="218"/>
      <c r="H2587" s="221">
        <v>32.229999999999997</v>
      </c>
      <c r="I2587" s="222"/>
      <c r="J2587" s="218"/>
      <c r="K2587" s="218"/>
      <c r="L2587" s="223"/>
      <c r="M2587" s="224"/>
      <c r="N2587" s="225"/>
      <c r="O2587" s="225"/>
      <c r="P2587" s="225"/>
      <c r="Q2587" s="225"/>
      <c r="R2587" s="225"/>
      <c r="S2587" s="225"/>
      <c r="T2587" s="226"/>
      <c r="AT2587" s="227" t="s">
        <v>211</v>
      </c>
      <c r="AU2587" s="227" t="s">
        <v>86</v>
      </c>
      <c r="AV2587" s="14" t="s">
        <v>86</v>
      </c>
      <c r="AW2587" s="14" t="s">
        <v>32</v>
      </c>
      <c r="AX2587" s="14" t="s">
        <v>76</v>
      </c>
      <c r="AY2587" s="227" t="s">
        <v>200</v>
      </c>
    </row>
    <row r="2588" spans="2:51" s="13" customFormat="1" ht="11.25">
      <c r="B2588" s="206"/>
      <c r="C2588" s="207"/>
      <c r="D2588" s="208" t="s">
        <v>211</v>
      </c>
      <c r="E2588" s="209" t="s">
        <v>1</v>
      </c>
      <c r="F2588" s="210" t="s">
        <v>793</v>
      </c>
      <c r="G2588" s="207"/>
      <c r="H2588" s="209" t="s">
        <v>1</v>
      </c>
      <c r="I2588" s="211"/>
      <c r="J2588" s="207"/>
      <c r="K2588" s="207"/>
      <c r="L2588" s="212"/>
      <c r="M2588" s="213"/>
      <c r="N2588" s="214"/>
      <c r="O2588" s="214"/>
      <c r="P2588" s="214"/>
      <c r="Q2588" s="214"/>
      <c r="R2588" s="214"/>
      <c r="S2588" s="214"/>
      <c r="T2588" s="215"/>
      <c r="AT2588" s="216" t="s">
        <v>211</v>
      </c>
      <c r="AU2588" s="216" t="s">
        <v>86</v>
      </c>
      <c r="AV2588" s="13" t="s">
        <v>84</v>
      </c>
      <c r="AW2588" s="13" t="s">
        <v>32</v>
      </c>
      <c r="AX2588" s="13" t="s">
        <v>76</v>
      </c>
      <c r="AY2588" s="216" t="s">
        <v>200</v>
      </c>
    </row>
    <row r="2589" spans="2:51" s="14" customFormat="1" ht="11.25">
      <c r="B2589" s="217"/>
      <c r="C2589" s="218"/>
      <c r="D2589" s="208" t="s">
        <v>211</v>
      </c>
      <c r="E2589" s="219" t="s">
        <v>1</v>
      </c>
      <c r="F2589" s="220" t="s">
        <v>3023</v>
      </c>
      <c r="G2589" s="218"/>
      <c r="H2589" s="221">
        <v>41.372</v>
      </c>
      <c r="I2589" s="222"/>
      <c r="J2589" s="218"/>
      <c r="K2589" s="218"/>
      <c r="L2589" s="223"/>
      <c r="M2589" s="224"/>
      <c r="N2589" s="225"/>
      <c r="O2589" s="225"/>
      <c r="P2589" s="225"/>
      <c r="Q2589" s="225"/>
      <c r="R2589" s="225"/>
      <c r="S2589" s="225"/>
      <c r="T2589" s="226"/>
      <c r="AT2589" s="227" t="s">
        <v>211</v>
      </c>
      <c r="AU2589" s="227" t="s">
        <v>86</v>
      </c>
      <c r="AV2589" s="14" t="s">
        <v>86</v>
      </c>
      <c r="AW2589" s="14" t="s">
        <v>32</v>
      </c>
      <c r="AX2589" s="14" t="s">
        <v>76</v>
      </c>
      <c r="AY2589" s="227" t="s">
        <v>200</v>
      </c>
    </row>
    <row r="2590" spans="2:51" s="13" customFormat="1" ht="11.25">
      <c r="B2590" s="206"/>
      <c r="C2590" s="207"/>
      <c r="D2590" s="208" t="s">
        <v>211</v>
      </c>
      <c r="E2590" s="209" t="s">
        <v>1</v>
      </c>
      <c r="F2590" s="210" t="s">
        <v>794</v>
      </c>
      <c r="G2590" s="207"/>
      <c r="H2590" s="209" t="s">
        <v>1</v>
      </c>
      <c r="I2590" s="211"/>
      <c r="J2590" s="207"/>
      <c r="K2590" s="207"/>
      <c r="L2590" s="212"/>
      <c r="M2590" s="213"/>
      <c r="N2590" s="214"/>
      <c r="O2590" s="214"/>
      <c r="P2590" s="214"/>
      <c r="Q2590" s="214"/>
      <c r="R2590" s="214"/>
      <c r="S2590" s="214"/>
      <c r="T2590" s="215"/>
      <c r="AT2590" s="216" t="s">
        <v>211</v>
      </c>
      <c r="AU2590" s="216" t="s">
        <v>86</v>
      </c>
      <c r="AV2590" s="13" t="s">
        <v>84</v>
      </c>
      <c r="AW2590" s="13" t="s">
        <v>32</v>
      </c>
      <c r="AX2590" s="13" t="s">
        <v>76</v>
      </c>
      <c r="AY2590" s="216" t="s">
        <v>200</v>
      </c>
    </row>
    <row r="2591" spans="2:51" s="14" customFormat="1" ht="11.25">
      <c r="B2591" s="217"/>
      <c r="C2591" s="218"/>
      <c r="D2591" s="208" t="s">
        <v>211</v>
      </c>
      <c r="E2591" s="219" t="s">
        <v>1</v>
      </c>
      <c r="F2591" s="220" t="s">
        <v>3025</v>
      </c>
      <c r="G2591" s="218"/>
      <c r="H2591" s="221">
        <v>38.383000000000003</v>
      </c>
      <c r="I2591" s="222"/>
      <c r="J2591" s="218"/>
      <c r="K2591" s="218"/>
      <c r="L2591" s="223"/>
      <c r="M2591" s="224"/>
      <c r="N2591" s="225"/>
      <c r="O2591" s="225"/>
      <c r="P2591" s="225"/>
      <c r="Q2591" s="225"/>
      <c r="R2591" s="225"/>
      <c r="S2591" s="225"/>
      <c r="T2591" s="226"/>
      <c r="AT2591" s="227" t="s">
        <v>211</v>
      </c>
      <c r="AU2591" s="227" t="s">
        <v>86</v>
      </c>
      <c r="AV2591" s="14" t="s">
        <v>86</v>
      </c>
      <c r="AW2591" s="14" t="s">
        <v>32</v>
      </c>
      <c r="AX2591" s="14" t="s">
        <v>76</v>
      </c>
      <c r="AY2591" s="227" t="s">
        <v>200</v>
      </c>
    </row>
    <row r="2592" spans="2:51" s="13" customFormat="1" ht="11.25">
      <c r="B2592" s="206"/>
      <c r="C2592" s="207"/>
      <c r="D2592" s="208" t="s">
        <v>211</v>
      </c>
      <c r="E2592" s="209" t="s">
        <v>1</v>
      </c>
      <c r="F2592" s="210" t="s">
        <v>796</v>
      </c>
      <c r="G2592" s="207"/>
      <c r="H2592" s="209" t="s">
        <v>1</v>
      </c>
      <c r="I2592" s="211"/>
      <c r="J2592" s="207"/>
      <c r="K2592" s="207"/>
      <c r="L2592" s="212"/>
      <c r="M2592" s="213"/>
      <c r="N2592" s="214"/>
      <c r="O2592" s="214"/>
      <c r="P2592" s="214"/>
      <c r="Q2592" s="214"/>
      <c r="R2592" s="214"/>
      <c r="S2592" s="214"/>
      <c r="T2592" s="215"/>
      <c r="AT2592" s="216" t="s">
        <v>211</v>
      </c>
      <c r="AU2592" s="216" t="s">
        <v>86</v>
      </c>
      <c r="AV2592" s="13" t="s">
        <v>84</v>
      </c>
      <c r="AW2592" s="13" t="s">
        <v>32</v>
      </c>
      <c r="AX2592" s="13" t="s">
        <v>76</v>
      </c>
      <c r="AY2592" s="216" t="s">
        <v>200</v>
      </c>
    </row>
    <row r="2593" spans="2:51" s="14" customFormat="1" ht="11.25">
      <c r="B2593" s="217"/>
      <c r="C2593" s="218"/>
      <c r="D2593" s="208" t="s">
        <v>211</v>
      </c>
      <c r="E2593" s="219" t="s">
        <v>1</v>
      </c>
      <c r="F2593" s="220" t="s">
        <v>3026</v>
      </c>
      <c r="G2593" s="218"/>
      <c r="H2593" s="221">
        <v>34.926000000000002</v>
      </c>
      <c r="I2593" s="222"/>
      <c r="J2593" s="218"/>
      <c r="K2593" s="218"/>
      <c r="L2593" s="223"/>
      <c r="M2593" s="224"/>
      <c r="N2593" s="225"/>
      <c r="O2593" s="225"/>
      <c r="P2593" s="225"/>
      <c r="Q2593" s="225"/>
      <c r="R2593" s="225"/>
      <c r="S2593" s="225"/>
      <c r="T2593" s="226"/>
      <c r="AT2593" s="227" t="s">
        <v>211</v>
      </c>
      <c r="AU2593" s="227" t="s">
        <v>86</v>
      </c>
      <c r="AV2593" s="14" t="s">
        <v>86</v>
      </c>
      <c r="AW2593" s="14" t="s">
        <v>32</v>
      </c>
      <c r="AX2593" s="14" t="s">
        <v>76</v>
      </c>
      <c r="AY2593" s="227" t="s">
        <v>200</v>
      </c>
    </row>
    <row r="2594" spans="2:51" s="13" customFormat="1" ht="11.25">
      <c r="B2594" s="206"/>
      <c r="C2594" s="207"/>
      <c r="D2594" s="208" t="s">
        <v>211</v>
      </c>
      <c r="E2594" s="209" t="s">
        <v>1</v>
      </c>
      <c r="F2594" s="210" t="s">
        <v>798</v>
      </c>
      <c r="G2594" s="207"/>
      <c r="H2594" s="209" t="s">
        <v>1</v>
      </c>
      <c r="I2594" s="211"/>
      <c r="J2594" s="207"/>
      <c r="K2594" s="207"/>
      <c r="L2594" s="212"/>
      <c r="M2594" s="213"/>
      <c r="N2594" s="214"/>
      <c r="O2594" s="214"/>
      <c r="P2594" s="214"/>
      <c r="Q2594" s="214"/>
      <c r="R2594" s="214"/>
      <c r="S2594" s="214"/>
      <c r="T2594" s="215"/>
      <c r="AT2594" s="216" t="s">
        <v>211</v>
      </c>
      <c r="AU2594" s="216" t="s">
        <v>86</v>
      </c>
      <c r="AV2594" s="13" t="s">
        <v>84</v>
      </c>
      <c r="AW2594" s="13" t="s">
        <v>32</v>
      </c>
      <c r="AX2594" s="13" t="s">
        <v>76</v>
      </c>
      <c r="AY2594" s="216" t="s">
        <v>200</v>
      </c>
    </row>
    <row r="2595" spans="2:51" s="14" customFormat="1" ht="11.25">
      <c r="B2595" s="217"/>
      <c r="C2595" s="218"/>
      <c r="D2595" s="208" t="s">
        <v>211</v>
      </c>
      <c r="E2595" s="219" t="s">
        <v>1</v>
      </c>
      <c r="F2595" s="220" t="s">
        <v>3027</v>
      </c>
      <c r="G2595" s="218"/>
      <c r="H2595" s="221">
        <v>25.402999999999999</v>
      </c>
      <c r="I2595" s="222"/>
      <c r="J2595" s="218"/>
      <c r="K2595" s="218"/>
      <c r="L2595" s="223"/>
      <c r="M2595" s="224"/>
      <c r="N2595" s="225"/>
      <c r="O2595" s="225"/>
      <c r="P2595" s="225"/>
      <c r="Q2595" s="225"/>
      <c r="R2595" s="225"/>
      <c r="S2595" s="225"/>
      <c r="T2595" s="226"/>
      <c r="AT2595" s="227" t="s">
        <v>211</v>
      </c>
      <c r="AU2595" s="227" t="s">
        <v>86</v>
      </c>
      <c r="AV2595" s="14" t="s">
        <v>86</v>
      </c>
      <c r="AW2595" s="14" t="s">
        <v>32</v>
      </c>
      <c r="AX2595" s="14" t="s">
        <v>76</v>
      </c>
      <c r="AY2595" s="227" t="s">
        <v>200</v>
      </c>
    </row>
    <row r="2596" spans="2:51" s="13" customFormat="1" ht="11.25">
      <c r="B2596" s="206"/>
      <c r="C2596" s="207"/>
      <c r="D2596" s="208" t="s">
        <v>211</v>
      </c>
      <c r="E2596" s="209" t="s">
        <v>1</v>
      </c>
      <c r="F2596" s="210" t="s">
        <v>800</v>
      </c>
      <c r="G2596" s="207"/>
      <c r="H2596" s="209" t="s">
        <v>1</v>
      </c>
      <c r="I2596" s="211"/>
      <c r="J2596" s="207"/>
      <c r="K2596" s="207"/>
      <c r="L2596" s="212"/>
      <c r="M2596" s="213"/>
      <c r="N2596" s="214"/>
      <c r="O2596" s="214"/>
      <c r="P2596" s="214"/>
      <c r="Q2596" s="214"/>
      <c r="R2596" s="214"/>
      <c r="S2596" s="214"/>
      <c r="T2596" s="215"/>
      <c r="AT2596" s="216" t="s">
        <v>211</v>
      </c>
      <c r="AU2596" s="216" t="s">
        <v>86</v>
      </c>
      <c r="AV2596" s="13" t="s">
        <v>84</v>
      </c>
      <c r="AW2596" s="13" t="s">
        <v>32</v>
      </c>
      <c r="AX2596" s="13" t="s">
        <v>76</v>
      </c>
      <c r="AY2596" s="216" t="s">
        <v>200</v>
      </c>
    </row>
    <row r="2597" spans="2:51" s="14" customFormat="1" ht="11.25">
      <c r="B2597" s="217"/>
      <c r="C2597" s="218"/>
      <c r="D2597" s="208" t="s">
        <v>211</v>
      </c>
      <c r="E2597" s="219" t="s">
        <v>1</v>
      </c>
      <c r="F2597" s="220" t="s">
        <v>3028</v>
      </c>
      <c r="G2597" s="218"/>
      <c r="H2597" s="221">
        <v>11.544</v>
      </c>
      <c r="I2597" s="222"/>
      <c r="J2597" s="218"/>
      <c r="K2597" s="218"/>
      <c r="L2597" s="223"/>
      <c r="M2597" s="224"/>
      <c r="N2597" s="225"/>
      <c r="O2597" s="225"/>
      <c r="P2597" s="225"/>
      <c r="Q2597" s="225"/>
      <c r="R2597" s="225"/>
      <c r="S2597" s="225"/>
      <c r="T2597" s="226"/>
      <c r="AT2597" s="227" t="s">
        <v>211</v>
      </c>
      <c r="AU2597" s="227" t="s">
        <v>86</v>
      </c>
      <c r="AV2597" s="14" t="s">
        <v>86</v>
      </c>
      <c r="AW2597" s="14" t="s">
        <v>32</v>
      </c>
      <c r="AX2597" s="14" t="s">
        <v>76</v>
      </c>
      <c r="AY2597" s="227" t="s">
        <v>200</v>
      </c>
    </row>
    <row r="2598" spans="2:51" s="13" customFormat="1" ht="11.25">
      <c r="B2598" s="206"/>
      <c r="C2598" s="207"/>
      <c r="D2598" s="208" t="s">
        <v>211</v>
      </c>
      <c r="E2598" s="209" t="s">
        <v>1</v>
      </c>
      <c r="F2598" s="210" t="s">
        <v>802</v>
      </c>
      <c r="G2598" s="207"/>
      <c r="H2598" s="209" t="s">
        <v>1</v>
      </c>
      <c r="I2598" s="211"/>
      <c r="J2598" s="207"/>
      <c r="K2598" s="207"/>
      <c r="L2598" s="212"/>
      <c r="M2598" s="213"/>
      <c r="N2598" s="214"/>
      <c r="O2598" s="214"/>
      <c r="P2598" s="214"/>
      <c r="Q2598" s="214"/>
      <c r="R2598" s="214"/>
      <c r="S2598" s="214"/>
      <c r="T2598" s="215"/>
      <c r="AT2598" s="216" t="s">
        <v>211</v>
      </c>
      <c r="AU2598" s="216" t="s">
        <v>86</v>
      </c>
      <c r="AV2598" s="13" t="s">
        <v>84</v>
      </c>
      <c r="AW2598" s="13" t="s">
        <v>32</v>
      </c>
      <c r="AX2598" s="13" t="s">
        <v>76</v>
      </c>
      <c r="AY2598" s="216" t="s">
        <v>200</v>
      </c>
    </row>
    <row r="2599" spans="2:51" s="14" customFormat="1" ht="11.25">
      <c r="B2599" s="217"/>
      <c r="C2599" s="218"/>
      <c r="D2599" s="208" t="s">
        <v>211</v>
      </c>
      <c r="E2599" s="219" t="s">
        <v>1</v>
      </c>
      <c r="F2599" s="220" t="s">
        <v>3029</v>
      </c>
      <c r="G2599" s="218"/>
      <c r="H2599" s="221">
        <v>19.192</v>
      </c>
      <c r="I2599" s="222"/>
      <c r="J2599" s="218"/>
      <c r="K2599" s="218"/>
      <c r="L2599" s="223"/>
      <c r="M2599" s="224"/>
      <c r="N2599" s="225"/>
      <c r="O2599" s="225"/>
      <c r="P2599" s="225"/>
      <c r="Q2599" s="225"/>
      <c r="R2599" s="225"/>
      <c r="S2599" s="225"/>
      <c r="T2599" s="226"/>
      <c r="AT2599" s="227" t="s">
        <v>211</v>
      </c>
      <c r="AU2599" s="227" t="s">
        <v>86</v>
      </c>
      <c r="AV2599" s="14" t="s">
        <v>86</v>
      </c>
      <c r="AW2599" s="14" t="s">
        <v>32</v>
      </c>
      <c r="AX2599" s="14" t="s">
        <v>76</v>
      </c>
      <c r="AY2599" s="227" t="s">
        <v>200</v>
      </c>
    </row>
    <row r="2600" spans="2:51" s="13" customFormat="1" ht="11.25">
      <c r="B2600" s="206"/>
      <c r="C2600" s="207"/>
      <c r="D2600" s="208" t="s">
        <v>211</v>
      </c>
      <c r="E2600" s="209" t="s">
        <v>1</v>
      </c>
      <c r="F2600" s="210" t="s">
        <v>804</v>
      </c>
      <c r="G2600" s="207"/>
      <c r="H2600" s="209" t="s">
        <v>1</v>
      </c>
      <c r="I2600" s="211"/>
      <c r="J2600" s="207"/>
      <c r="K2600" s="207"/>
      <c r="L2600" s="212"/>
      <c r="M2600" s="213"/>
      <c r="N2600" s="214"/>
      <c r="O2600" s="214"/>
      <c r="P2600" s="214"/>
      <c r="Q2600" s="214"/>
      <c r="R2600" s="214"/>
      <c r="S2600" s="214"/>
      <c r="T2600" s="215"/>
      <c r="AT2600" s="216" t="s">
        <v>211</v>
      </c>
      <c r="AU2600" s="216" t="s">
        <v>86</v>
      </c>
      <c r="AV2600" s="13" t="s">
        <v>84</v>
      </c>
      <c r="AW2600" s="13" t="s">
        <v>32</v>
      </c>
      <c r="AX2600" s="13" t="s">
        <v>76</v>
      </c>
      <c r="AY2600" s="216" t="s">
        <v>200</v>
      </c>
    </row>
    <row r="2601" spans="2:51" s="14" customFormat="1" ht="11.25">
      <c r="B2601" s="217"/>
      <c r="C2601" s="218"/>
      <c r="D2601" s="208" t="s">
        <v>211</v>
      </c>
      <c r="E2601" s="219" t="s">
        <v>1</v>
      </c>
      <c r="F2601" s="220" t="s">
        <v>3030</v>
      </c>
      <c r="G2601" s="218"/>
      <c r="H2601" s="221">
        <v>14.093</v>
      </c>
      <c r="I2601" s="222"/>
      <c r="J2601" s="218"/>
      <c r="K2601" s="218"/>
      <c r="L2601" s="223"/>
      <c r="M2601" s="224"/>
      <c r="N2601" s="225"/>
      <c r="O2601" s="225"/>
      <c r="P2601" s="225"/>
      <c r="Q2601" s="225"/>
      <c r="R2601" s="225"/>
      <c r="S2601" s="225"/>
      <c r="T2601" s="226"/>
      <c r="AT2601" s="227" t="s">
        <v>211</v>
      </c>
      <c r="AU2601" s="227" t="s">
        <v>86</v>
      </c>
      <c r="AV2601" s="14" t="s">
        <v>86</v>
      </c>
      <c r="AW2601" s="14" t="s">
        <v>32</v>
      </c>
      <c r="AX2601" s="14" t="s">
        <v>76</v>
      </c>
      <c r="AY2601" s="227" t="s">
        <v>200</v>
      </c>
    </row>
    <row r="2602" spans="2:51" s="13" customFormat="1" ht="11.25">
      <c r="B2602" s="206"/>
      <c r="C2602" s="207"/>
      <c r="D2602" s="208" t="s">
        <v>211</v>
      </c>
      <c r="E2602" s="209" t="s">
        <v>1</v>
      </c>
      <c r="F2602" s="210" t="s">
        <v>3031</v>
      </c>
      <c r="G2602" s="207"/>
      <c r="H2602" s="209" t="s">
        <v>1</v>
      </c>
      <c r="I2602" s="211"/>
      <c r="J2602" s="207"/>
      <c r="K2602" s="207"/>
      <c r="L2602" s="212"/>
      <c r="M2602" s="213"/>
      <c r="N2602" s="214"/>
      <c r="O2602" s="214"/>
      <c r="P2602" s="214"/>
      <c r="Q2602" s="214"/>
      <c r="R2602" s="214"/>
      <c r="S2602" s="214"/>
      <c r="T2602" s="215"/>
      <c r="AT2602" s="216" t="s">
        <v>211</v>
      </c>
      <c r="AU2602" s="216" t="s">
        <v>86</v>
      </c>
      <c r="AV2602" s="13" t="s">
        <v>84</v>
      </c>
      <c r="AW2602" s="13" t="s">
        <v>32</v>
      </c>
      <c r="AX2602" s="13" t="s">
        <v>76</v>
      </c>
      <c r="AY2602" s="216" t="s">
        <v>200</v>
      </c>
    </row>
    <row r="2603" spans="2:51" s="14" customFormat="1" ht="11.25">
      <c r="B2603" s="217"/>
      <c r="C2603" s="218"/>
      <c r="D2603" s="208" t="s">
        <v>211</v>
      </c>
      <c r="E2603" s="219" t="s">
        <v>1</v>
      </c>
      <c r="F2603" s="220" t="s">
        <v>3032</v>
      </c>
      <c r="G2603" s="218"/>
      <c r="H2603" s="221">
        <v>106.8</v>
      </c>
      <c r="I2603" s="222"/>
      <c r="J2603" s="218"/>
      <c r="K2603" s="218"/>
      <c r="L2603" s="223"/>
      <c r="M2603" s="224"/>
      <c r="N2603" s="225"/>
      <c r="O2603" s="225"/>
      <c r="P2603" s="225"/>
      <c r="Q2603" s="225"/>
      <c r="R2603" s="225"/>
      <c r="S2603" s="225"/>
      <c r="T2603" s="226"/>
      <c r="AT2603" s="227" t="s">
        <v>211</v>
      </c>
      <c r="AU2603" s="227" t="s">
        <v>86</v>
      </c>
      <c r="AV2603" s="14" t="s">
        <v>86</v>
      </c>
      <c r="AW2603" s="14" t="s">
        <v>32</v>
      </c>
      <c r="AX2603" s="14" t="s">
        <v>76</v>
      </c>
      <c r="AY2603" s="227" t="s">
        <v>200</v>
      </c>
    </row>
    <row r="2604" spans="2:51" s="14" customFormat="1" ht="11.25">
      <c r="B2604" s="217"/>
      <c r="C2604" s="218"/>
      <c r="D2604" s="208" t="s">
        <v>211</v>
      </c>
      <c r="E2604" s="219" t="s">
        <v>1</v>
      </c>
      <c r="F2604" s="220" t="s">
        <v>3033</v>
      </c>
      <c r="G2604" s="218"/>
      <c r="H2604" s="221">
        <v>57.386000000000003</v>
      </c>
      <c r="I2604" s="222"/>
      <c r="J2604" s="218"/>
      <c r="K2604" s="218"/>
      <c r="L2604" s="223"/>
      <c r="M2604" s="224"/>
      <c r="N2604" s="225"/>
      <c r="O2604" s="225"/>
      <c r="P2604" s="225"/>
      <c r="Q2604" s="225"/>
      <c r="R2604" s="225"/>
      <c r="S2604" s="225"/>
      <c r="T2604" s="226"/>
      <c r="AT2604" s="227" t="s">
        <v>211</v>
      </c>
      <c r="AU2604" s="227" t="s">
        <v>86</v>
      </c>
      <c r="AV2604" s="14" t="s">
        <v>86</v>
      </c>
      <c r="AW2604" s="14" t="s">
        <v>32</v>
      </c>
      <c r="AX2604" s="14" t="s">
        <v>76</v>
      </c>
      <c r="AY2604" s="227" t="s">
        <v>200</v>
      </c>
    </row>
    <row r="2605" spans="2:51" s="13" customFormat="1" ht="11.25">
      <c r="B2605" s="206"/>
      <c r="C2605" s="207"/>
      <c r="D2605" s="208" t="s">
        <v>211</v>
      </c>
      <c r="E2605" s="209" t="s">
        <v>1</v>
      </c>
      <c r="F2605" s="210" t="s">
        <v>3034</v>
      </c>
      <c r="G2605" s="207"/>
      <c r="H2605" s="209" t="s">
        <v>1</v>
      </c>
      <c r="I2605" s="211"/>
      <c r="J2605" s="207"/>
      <c r="K2605" s="207"/>
      <c r="L2605" s="212"/>
      <c r="M2605" s="213"/>
      <c r="N2605" s="214"/>
      <c r="O2605" s="214"/>
      <c r="P2605" s="214"/>
      <c r="Q2605" s="214"/>
      <c r="R2605" s="214"/>
      <c r="S2605" s="214"/>
      <c r="T2605" s="215"/>
      <c r="AT2605" s="216" t="s">
        <v>211</v>
      </c>
      <c r="AU2605" s="216" t="s">
        <v>86</v>
      </c>
      <c r="AV2605" s="13" t="s">
        <v>84</v>
      </c>
      <c r="AW2605" s="13" t="s">
        <v>32</v>
      </c>
      <c r="AX2605" s="13" t="s">
        <v>76</v>
      </c>
      <c r="AY2605" s="216" t="s">
        <v>200</v>
      </c>
    </row>
    <row r="2606" spans="2:51" s="13" customFormat="1" ht="11.25">
      <c r="B2606" s="206"/>
      <c r="C2606" s="207"/>
      <c r="D2606" s="208" t="s">
        <v>211</v>
      </c>
      <c r="E2606" s="209" t="s">
        <v>1</v>
      </c>
      <c r="F2606" s="210" t="s">
        <v>406</v>
      </c>
      <c r="G2606" s="207"/>
      <c r="H2606" s="209" t="s">
        <v>1</v>
      </c>
      <c r="I2606" s="211"/>
      <c r="J2606" s="207"/>
      <c r="K2606" s="207"/>
      <c r="L2606" s="212"/>
      <c r="M2606" s="213"/>
      <c r="N2606" s="214"/>
      <c r="O2606" s="214"/>
      <c r="P2606" s="214"/>
      <c r="Q2606" s="214"/>
      <c r="R2606" s="214"/>
      <c r="S2606" s="214"/>
      <c r="T2606" s="215"/>
      <c r="AT2606" s="216" t="s">
        <v>211</v>
      </c>
      <c r="AU2606" s="216" t="s">
        <v>86</v>
      </c>
      <c r="AV2606" s="13" t="s">
        <v>84</v>
      </c>
      <c r="AW2606" s="13" t="s">
        <v>32</v>
      </c>
      <c r="AX2606" s="13" t="s">
        <v>76</v>
      </c>
      <c r="AY2606" s="216" t="s">
        <v>200</v>
      </c>
    </row>
    <row r="2607" spans="2:51" s="13" customFormat="1" ht="11.25">
      <c r="B2607" s="206"/>
      <c r="C2607" s="207"/>
      <c r="D2607" s="208" t="s">
        <v>211</v>
      </c>
      <c r="E2607" s="209" t="s">
        <v>1</v>
      </c>
      <c r="F2607" s="210" t="s">
        <v>777</v>
      </c>
      <c r="G2607" s="207"/>
      <c r="H2607" s="209" t="s">
        <v>1</v>
      </c>
      <c r="I2607" s="211"/>
      <c r="J2607" s="207"/>
      <c r="K2607" s="207"/>
      <c r="L2607" s="212"/>
      <c r="M2607" s="213"/>
      <c r="N2607" s="214"/>
      <c r="O2607" s="214"/>
      <c r="P2607" s="214"/>
      <c r="Q2607" s="214"/>
      <c r="R2607" s="214"/>
      <c r="S2607" s="214"/>
      <c r="T2607" s="215"/>
      <c r="AT2607" s="216" t="s">
        <v>211</v>
      </c>
      <c r="AU2607" s="216" t="s">
        <v>86</v>
      </c>
      <c r="AV2607" s="13" t="s">
        <v>84</v>
      </c>
      <c r="AW2607" s="13" t="s">
        <v>32</v>
      </c>
      <c r="AX2607" s="13" t="s">
        <v>76</v>
      </c>
      <c r="AY2607" s="216" t="s">
        <v>200</v>
      </c>
    </row>
    <row r="2608" spans="2:51" s="14" customFormat="1" ht="11.25">
      <c r="B2608" s="217"/>
      <c r="C2608" s="218"/>
      <c r="D2608" s="208" t="s">
        <v>211</v>
      </c>
      <c r="E2608" s="219" t="s">
        <v>1</v>
      </c>
      <c r="F2608" s="220" t="s">
        <v>881</v>
      </c>
      <c r="G2608" s="218"/>
      <c r="H2608" s="221">
        <v>3.75</v>
      </c>
      <c r="I2608" s="222"/>
      <c r="J2608" s="218"/>
      <c r="K2608" s="218"/>
      <c r="L2608" s="223"/>
      <c r="M2608" s="224"/>
      <c r="N2608" s="225"/>
      <c r="O2608" s="225"/>
      <c r="P2608" s="225"/>
      <c r="Q2608" s="225"/>
      <c r="R2608" s="225"/>
      <c r="S2608" s="225"/>
      <c r="T2608" s="226"/>
      <c r="AT2608" s="227" t="s">
        <v>211</v>
      </c>
      <c r="AU2608" s="227" t="s">
        <v>86</v>
      </c>
      <c r="AV2608" s="14" t="s">
        <v>86</v>
      </c>
      <c r="AW2608" s="14" t="s">
        <v>32</v>
      </c>
      <c r="AX2608" s="14" t="s">
        <v>76</v>
      </c>
      <c r="AY2608" s="227" t="s">
        <v>200</v>
      </c>
    </row>
    <row r="2609" spans="2:51" s="13" customFormat="1" ht="11.25">
      <c r="B2609" s="206"/>
      <c r="C2609" s="207"/>
      <c r="D2609" s="208" t="s">
        <v>211</v>
      </c>
      <c r="E2609" s="209" t="s">
        <v>1</v>
      </c>
      <c r="F2609" s="210" t="s">
        <v>779</v>
      </c>
      <c r="G2609" s="207"/>
      <c r="H2609" s="209" t="s">
        <v>1</v>
      </c>
      <c r="I2609" s="211"/>
      <c r="J2609" s="207"/>
      <c r="K2609" s="207"/>
      <c r="L2609" s="212"/>
      <c r="M2609" s="213"/>
      <c r="N2609" s="214"/>
      <c r="O2609" s="214"/>
      <c r="P2609" s="214"/>
      <c r="Q2609" s="214"/>
      <c r="R2609" s="214"/>
      <c r="S2609" s="214"/>
      <c r="T2609" s="215"/>
      <c r="AT2609" s="216" t="s">
        <v>211</v>
      </c>
      <c r="AU2609" s="216" t="s">
        <v>86</v>
      </c>
      <c r="AV2609" s="13" t="s">
        <v>84</v>
      </c>
      <c r="AW2609" s="13" t="s">
        <v>32</v>
      </c>
      <c r="AX2609" s="13" t="s">
        <v>76</v>
      </c>
      <c r="AY2609" s="216" t="s">
        <v>200</v>
      </c>
    </row>
    <row r="2610" spans="2:51" s="14" customFormat="1" ht="11.25">
      <c r="B2610" s="217"/>
      <c r="C2610" s="218"/>
      <c r="D2610" s="208" t="s">
        <v>211</v>
      </c>
      <c r="E2610" s="219" t="s">
        <v>1</v>
      </c>
      <c r="F2610" s="220" t="s">
        <v>882</v>
      </c>
      <c r="G2610" s="218"/>
      <c r="H2610" s="221">
        <v>4.2699999999999996</v>
      </c>
      <c r="I2610" s="222"/>
      <c r="J2610" s="218"/>
      <c r="K2610" s="218"/>
      <c r="L2610" s="223"/>
      <c r="M2610" s="224"/>
      <c r="N2610" s="225"/>
      <c r="O2610" s="225"/>
      <c r="P2610" s="225"/>
      <c r="Q2610" s="225"/>
      <c r="R2610" s="225"/>
      <c r="S2610" s="225"/>
      <c r="T2610" s="226"/>
      <c r="AT2610" s="227" t="s">
        <v>211</v>
      </c>
      <c r="AU2610" s="227" t="s">
        <v>86</v>
      </c>
      <c r="AV2610" s="14" t="s">
        <v>86</v>
      </c>
      <c r="AW2610" s="14" t="s">
        <v>32</v>
      </c>
      <c r="AX2610" s="14" t="s">
        <v>76</v>
      </c>
      <c r="AY2610" s="227" t="s">
        <v>200</v>
      </c>
    </row>
    <row r="2611" spans="2:51" s="13" customFormat="1" ht="11.25">
      <c r="B2611" s="206"/>
      <c r="C2611" s="207"/>
      <c r="D2611" s="208" t="s">
        <v>211</v>
      </c>
      <c r="E2611" s="209" t="s">
        <v>1</v>
      </c>
      <c r="F2611" s="210" t="s">
        <v>781</v>
      </c>
      <c r="G2611" s="207"/>
      <c r="H2611" s="209" t="s">
        <v>1</v>
      </c>
      <c r="I2611" s="211"/>
      <c r="J2611" s="207"/>
      <c r="K2611" s="207"/>
      <c r="L2611" s="212"/>
      <c r="M2611" s="213"/>
      <c r="N2611" s="214"/>
      <c r="O2611" s="214"/>
      <c r="P2611" s="214"/>
      <c r="Q2611" s="214"/>
      <c r="R2611" s="214"/>
      <c r="S2611" s="214"/>
      <c r="T2611" s="215"/>
      <c r="AT2611" s="216" t="s">
        <v>211</v>
      </c>
      <c r="AU2611" s="216" t="s">
        <v>86</v>
      </c>
      <c r="AV2611" s="13" t="s">
        <v>84</v>
      </c>
      <c r="AW2611" s="13" t="s">
        <v>32</v>
      </c>
      <c r="AX2611" s="13" t="s">
        <v>76</v>
      </c>
      <c r="AY2611" s="216" t="s">
        <v>200</v>
      </c>
    </row>
    <row r="2612" spans="2:51" s="14" customFormat="1" ht="11.25">
      <c r="B2612" s="217"/>
      <c r="C2612" s="218"/>
      <c r="D2612" s="208" t="s">
        <v>211</v>
      </c>
      <c r="E2612" s="219" t="s">
        <v>1</v>
      </c>
      <c r="F2612" s="220" t="s">
        <v>883</v>
      </c>
      <c r="G2612" s="218"/>
      <c r="H2612" s="221">
        <v>1.93</v>
      </c>
      <c r="I2612" s="222"/>
      <c r="J2612" s="218"/>
      <c r="K2612" s="218"/>
      <c r="L2612" s="223"/>
      <c r="M2612" s="224"/>
      <c r="N2612" s="225"/>
      <c r="O2612" s="225"/>
      <c r="P2612" s="225"/>
      <c r="Q2612" s="225"/>
      <c r="R2612" s="225"/>
      <c r="S2612" s="225"/>
      <c r="T2612" s="226"/>
      <c r="AT2612" s="227" t="s">
        <v>211</v>
      </c>
      <c r="AU2612" s="227" t="s">
        <v>86</v>
      </c>
      <c r="AV2612" s="14" t="s">
        <v>86</v>
      </c>
      <c r="AW2612" s="14" t="s">
        <v>32</v>
      </c>
      <c r="AX2612" s="14" t="s">
        <v>76</v>
      </c>
      <c r="AY2612" s="227" t="s">
        <v>200</v>
      </c>
    </row>
    <row r="2613" spans="2:51" s="13" customFormat="1" ht="11.25">
      <c r="B2613" s="206"/>
      <c r="C2613" s="207"/>
      <c r="D2613" s="208" t="s">
        <v>211</v>
      </c>
      <c r="E2613" s="209" t="s">
        <v>1</v>
      </c>
      <c r="F2613" s="210" t="s">
        <v>783</v>
      </c>
      <c r="G2613" s="207"/>
      <c r="H2613" s="209" t="s">
        <v>1</v>
      </c>
      <c r="I2613" s="211"/>
      <c r="J2613" s="207"/>
      <c r="K2613" s="207"/>
      <c r="L2613" s="212"/>
      <c r="M2613" s="213"/>
      <c r="N2613" s="214"/>
      <c r="O2613" s="214"/>
      <c r="P2613" s="214"/>
      <c r="Q2613" s="214"/>
      <c r="R2613" s="214"/>
      <c r="S2613" s="214"/>
      <c r="T2613" s="215"/>
      <c r="AT2613" s="216" t="s">
        <v>211</v>
      </c>
      <c r="AU2613" s="216" t="s">
        <v>86</v>
      </c>
      <c r="AV2613" s="13" t="s">
        <v>84</v>
      </c>
      <c r="AW2613" s="13" t="s">
        <v>32</v>
      </c>
      <c r="AX2613" s="13" t="s">
        <v>76</v>
      </c>
      <c r="AY2613" s="216" t="s">
        <v>200</v>
      </c>
    </row>
    <row r="2614" spans="2:51" s="14" customFormat="1" ht="11.25">
      <c r="B2614" s="217"/>
      <c r="C2614" s="218"/>
      <c r="D2614" s="208" t="s">
        <v>211</v>
      </c>
      <c r="E2614" s="219" t="s">
        <v>1</v>
      </c>
      <c r="F2614" s="220" t="s">
        <v>884</v>
      </c>
      <c r="G2614" s="218"/>
      <c r="H2614" s="221">
        <v>5.0999999999999996</v>
      </c>
      <c r="I2614" s="222"/>
      <c r="J2614" s="218"/>
      <c r="K2614" s="218"/>
      <c r="L2614" s="223"/>
      <c r="M2614" s="224"/>
      <c r="N2614" s="225"/>
      <c r="O2614" s="225"/>
      <c r="P2614" s="225"/>
      <c r="Q2614" s="225"/>
      <c r="R2614" s="225"/>
      <c r="S2614" s="225"/>
      <c r="T2614" s="226"/>
      <c r="AT2614" s="227" t="s">
        <v>211</v>
      </c>
      <c r="AU2614" s="227" t="s">
        <v>86</v>
      </c>
      <c r="AV2614" s="14" t="s">
        <v>86</v>
      </c>
      <c r="AW2614" s="14" t="s">
        <v>32</v>
      </c>
      <c r="AX2614" s="14" t="s">
        <v>76</v>
      </c>
      <c r="AY2614" s="227" t="s">
        <v>200</v>
      </c>
    </row>
    <row r="2615" spans="2:51" s="13" customFormat="1" ht="11.25">
      <c r="B2615" s="206"/>
      <c r="C2615" s="207"/>
      <c r="D2615" s="208" t="s">
        <v>211</v>
      </c>
      <c r="E2615" s="209" t="s">
        <v>1</v>
      </c>
      <c r="F2615" s="210" t="s">
        <v>785</v>
      </c>
      <c r="G2615" s="207"/>
      <c r="H2615" s="209" t="s">
        <v>1</v>
      </c>
      <c r="I2615" s="211"/>
      <c r="J2615" s="207"/>
      <c r="K2615" s="207"/>
      <c r="L2615" s="212"/>
      <c r="M2615" s="213"/>
      <c r="N2615" s="214"/>
      <c r="O2615" s="214"/>
      <c r="P2615" s="214"/>
      <c r="Q2615" s="214"/>
      <c r="R2615" s="214"/>
      <c r="S2615" s="214"/>
      <c r="T2615" s="215"/>
      <c r="AT2615" s="216" t="s">
        <v>211</v>
      </c>
      <c r="AU2615" s="216" t="s">
        <v>86</v>
      </c>
      <c r="AV2615" s="13" t="s">
        <v>84</v>
      </c>
      <c r="AW2615" s="13" t="s">
        <v>32</v>
      </c>
      <c r="AX2615" s="13" t="s">
        <v>76</v>
      </c>
      <c r="AY2615" s="216" t="s">
        <v>200</v>
      </c>
    </row>
    <row r="2616" spans="2:51" s="14" customFormat="1" ht="11.25">
      <c r="B2616" s="217"/>
      <c r="C2616" s="218"/>
      <c r="D2616" s="208" t="s">
        <v>211</v>
      </c>
      <c r="E2616" s="219" t="s">
        <v>1</v>
      </c>
      <c r="F2616" s="220" t="s">
        <v>885</v>
      </c>
      <c r="G2616" s="218"/>
      <c r="H2616" s="221">
        <v>4.8099999999999996</v>
      </c>
      <c r="I2616" s="222"/>
      <c r="J2616" s="218"/>
      <c r="K2616" s="218"/>
      <c r="L2616" s="223"/>
      <c r="M2616" s="224"/>
      <c r="N2616" s="225"/>
      <c r="O2616" s="225"/>
      <c r="P2616" s="225"/>
      <c r="Q2616" s="225"/>
      <c r="R2616" s="225"/>
      <c r="S2616" s="225"/>
      <c r="T2616" s="226"/>
      <c r="AT2616" s="227" t="s">
        <v>211</v>
      </c>
      <c r="AU2616" s="227" t="s">
        <v>86</v>
      </c>
      <c r="AV2616" s="14" t="s">
        <v>86</v>
      </c>
      <c r="AW2616" s="14" t="s">
        <v>32</v>
      </c>
      <c r="AX2616" s="14" t="s">
        <v>76</v>
      </c>
      <c r="AY2616" s="227" t="s">
        <v>200</v>
      </c>
    </row>
    <row r="2617" spans="2:51" s="13" customFormat="1" ht="11.25">
      <c r="B2617" s="206"/>
      <c r="C2617" s="207"/>
      <c r="D2617" s="208" t="s">
        <v>211</v>
      </c>
      <c r="E2617" s="209" t="s">
        <v>1</v>
      </c>
      <c r="F2617" s="210" t="s">
        <v>789</v>
      </c>
      <c r="G2617" s="207"/>
      <c r="H2617" s="209" t="s">
        <v>1</v>
      </c>
      <c r="I2617" s="211"/>
      <c r="J2617" s="207"/>
      <c r="K2617" s="207"/>
      <c r="L2617" s="212"/>
      <c r="M2617" s="213"/>
      <c r="N2617" s="214"/>
      <c r="O2617" s="214"/>
      <c r="P2617" s="214"/>
      <c r="Q2617" s="214"/>
      <c r="R2617" s="214"/>
      <c r="S2617" s="214"/>
      <c r="T2617" s="215"/>
      <c r="AT2617" s="216" t="s">
        <v>211</v>
      </c>
      <c r="AU2617" s="216" t="s">
        <v>86</v>
      </c>
      <c r="AV2617" s="13" t="s">
        <v>84</v>
      </c>
      <c r="AW2617" s="13" t="s">
        <v>32</v>
      </c>
      <c r="AX2617" s="13" t="s">
        <v>76</v>
      </c>
      <c r="AY2617" s="216" t="s">
        <v>200</v>
      </c>
    </row>
    <row r="2618" spans="2:51" s="14" customFormat="1" ht="11.25">
      <c r="B2618" s="217"/>
      <c r="C2618" s="218"/>
      <c r="D2618" s="208" t="s">
        <v>211</v>
      </c>
      <c r="E2618" s="219" t="s">
        <v>1</v>
      </c>
      <c r="F2618" s="220" t="s">
        <v>887</v>
      </c>
      <c r="G2618" s="218"/>
      <c r="H2618" s="221">
        <v>13.53</v>
      </c>
      <c r="I2618" s="222"/>
      <c r="J2618" s="218"/>
      <c r="K2618" s="218"/>
      <c r="L2618" s="223"/>
      <c r="M2618" s="224"/>
      <c r="N2618" s="225"/>
      <c r="O2618" s="225"/>
      <c r="P2618" s="225"/>
      <c r="Q2618" s="225"/>
      <c r="R2618" s="225"/>
      <c r="S2618" s="225"/>
      <c r="T2618" s="226"/>
      <c r="AT2618" s="227" t="s">
        <v>211</v>
      </c>
      <c r="AU2618" s="227" t="s">
        <v>86</v>
      </c>
      <c r="AV2618" s="14" t="s">
        <v>86</v>
      </c>
      <c r="AW2618" s="14" t="s">
        <v>32</v>
      </c>
      <c r="AX2618" s="14" t="s">
        <v>76</v>
      </c>
      <c r="AY2618" s="227" t="s">
        <v>200</v>
      </c>
    </row>
    <row r="2619" spans="2:51" s="13" customFormat="1" ht="11.25">
      <c r="B2619" s="206"/>
      <c r="C2619" s="207"/>
      <c r="D2619" s="208" t="s">
        <v>211</v>
      </c>
      <c r="E2619" s="209" t="s">
        <v>1</v>
      </c>
      <c r="F2619" s="210" t="s">
        <v>791</v>
      </c>
      <c r="G2619" s="207"/>
      <c r="H2619" s="209" t="s">
        <v>1</v>
      </c>
      <c r="I2619" s="211"/>
      <c r="J2619" s="207"/>
      <c r="K2619" s="207"/>
      <c r="L2619" s="212"/>
      <c r="M2619" s="213"/>
      <c r="N2619" s="214"/>
      <c r="O2619" s="214"/>
      <c r="P2619" s="214"/>
      <c r="Q2619" s="214"/>
      <c r="R2619" s="214"/>
      <c r="S2619" s="214"/>
      <c r="T2619" s="215"/>
      <c r="AT2619" s="216" t="s">
        <v>211</v>
      </c>
      <c r="AU2619" s="216" t="s">
        <v>86</v>
      </c>
      <c r="AV2619" s="13" t="s">
        <v>84</v>
      </c>
      <c r="AW2619" s="13" t="s">
        <v>32</v>
      </c>
      <c r="AX2619" s="13" t="s">
        <v>76</v>
      </c>
      <c r="AY2619" s="216" t="s">
        <v>200</v>
      </c>
    </row>
    <row r="2620" spans="2:51" s="14" customFormat="1" ht="11.25">
      <c r="B2620" s="217"/>
      <c r="C2620" s="218"/>
      <c r="D2620" s="208" t="s">
        <v>211</v>
      </c>
      <c r="E2620" s="219" t="s">
        <v>1</v>
      </c>
      <c r="F2620" s="220" t="s">
        <v>251</v>
      </c>
      <c r="G2620" s="218"/>
      <c r="H2620" s="221">
        <v>6</v>
      </c>
      <c r="I2620" s="222"/>
      <c r="J2620" s="218"/>
      <c r="K2620" s="218"/>
      <c r="L2620" s="223"/>
      <c r="M2620" s="224"/>
      <c r="N2620" s="225"/>
      <c r="O2620" s="225"/>
      <c r="P2620" s="225"/>
      <c r="Q2620" s="225"/>
      <c r="R2620" s="225"/>
      <c r="S2620" s="225"/>
      <c r="T2620" s="226"/>
      <c r="AT2620" s="227" t="s">
        <v>211</v>
      </c>
      <c r="AU2620" s="227" t="s">
        <v>86</v>
      </c>
      <c r="AV2620" s="14" t="s">
        <v>86</v>
      </c>
      <c r="AW2620" s="14" t="s">
        <v>32</v>
      </c>
      <c r="AX2620" s="14" t="s">
        <v>76</v>
      </c>
      <c r="AY2620" s="227" t="s">
        <v>200</v>
      </c>
    </row>
    <row r="2621" spans="2:51" s="13" customFormat="1" ht="11.25">
      <c r="B2621" s="206"/>
      <c r="C2621" s="207"/>
      <c r="D2621" s="208" t="s">
        <v>211</v>
      </c>
      <c r="E2621" s="209" t="s">
        <v>1</v>
      </c>
      <c r="F2621" s="210" t="s">
        <v>793</v>
      </c>
      <c r="G2621" s="207"/>
      <c r="H2621" s="209" t="s">
        <v>1</v>
      </c>
      <c r="I2621" s="211"/>
      <c r="J2621" s="207"/>
      <c r="K2621" s="207"/>
      <c r="L2621" s="212"/>
      <c r="M2621" s="213"/>
      <c r="N2621" s="214"/>
      <c r="O2621" s="214"/>
      <c r="P2621" s="214"/>
      <c r="Q2621" s="214"/>
      <c r="R2621" s="214"/>
      <c r="S2621" s="214"/>
      <c r="T2621" s="215"/>
      <c r="AT2621" s="216" t="s">
        <v>211</v>
      </c>
      <c r="AU2621" s="216" t="s">
        <v>86</v>
      </c>
      <c r="AV2621" s="13" t="s">
        <v>84</v>
      </c>
      <c r="AW2621" s="13" t="s">
        <v>32</v>
      </c>
      <c r="AX2621" s="13" t="s">
        <v>76</v>
      </c>
      <c r="AY2621" s="216" t="s">
        <v>200</v>
      </c>
    </row>
    <row r="2622" spans="2:51" s="14" customFormat="1" ht="11.25">
      <c r="B2622" s="217"/>
      <c r="C2622" s="218"/>
      <c r="D2622" s="208" t="s">
        <v>211</v>
      </c>
      <c r="E2622" s="219" t="s">
        <v>1</v>
      </c>
      <c r="F2622" s="220" t="s">
        <v>888</v>
      </c>
      <c r="G2622" s="218"/>
      <c r="H2622" s="221">
        <v>14.53</v>
      </c>
      <c r="I2622" s="222"/>
      <c r="J2622" s="218"/>
      <c r="K2622" s="218"/>
      <c r="L2622" s="223"/>
      <c r="M2622" s="224"/>
      <c r="N2622" s="225"/>
      <c r="O2622" s="225"/>
      <c r="P2622" s="225"/>
      <c r="Q2622" s="225"/>
      <c r="R2622" s="225"/>
      <c r="S2622" s="225"/>
      <c r="T2622" s="226"/>
      <c r="AT2622" s="227" t="s">
        <v>211</v>
      </c>
      <c r="AU2622" s="227" t="s">
        <v>86</v>
      </c>
      <c r="AV2622" s="14" t="s">
        <v>86</v>
      </c>
      <c r="AW2622" s="14" t="s">
        <v>32</v>
      </c>
      <c r="AX2622" s="14" t="s">
        <v>76</v>
      </c>
      <c r="AY2622" s="227" t="s">
        <v>200</v>
      </c>
    </row>
    <row r="2623" spans="2:51" s="13" customFormat="1" ht="11.25">
      <c r="B2623" s="206"/>
      <c r="C2623" s="207"/>
      <c r="D2623" s="208" t="s">
        <v>211</v>
      </c>
      <c r="E2623" s="209" t="s">
        <v>1</v>
      </c>
      <c r="F2623" s="210" t="s">
        <v>794</v>
      </c>
      <c r="G2623" s="207"/>
      <c r="H2623" s="209" t="s">
        <v>1</v>
      </c>
      <c r="I2623" s="211"/>
      <c r="J2623" s="207"/>
      <c r="K2623" s="207"/>
      <c r="L2623" s="212"/>
      <c r="M2623" s="213"/>
      <c r="N2623" s="214"/>
      <c r="O2623" s="214"/>
      <c r="P2623" s="214"/>
      <c r="Q2623" s="214"/>
      <c r="R2623" s="214"/>
      <c r="S2623" s="214"/>
      <c r="T2623" s="215"/>
      <c r="AT2623" s="216" t="s">
        <v>211</v>
      </c>
      <c r="AU2623" s="216" t="s">
        <v>86</v>
      </c>
      <c r="AV2623" s="13" t="s">
        <v>84</v>
      </c>
      <c r="AW2623" s="13" t="s">
        <v>32</v>
      </c>
      <c r="AX2623" s="13" t="s">
        <v>76</v>
      </c>
      <c r="AY2623" s="216" t="s">
        <v>200</v>
      </c>
    </row>
    <row r="2624" spans="2:51" s="14" customFormat="1" ht="11.25">
      <c r="B2624" s="217"/>
      <c r="C2624" s="218"/>
      <c r="D2624" s="208" t="s">
        <v>211</v>
      </c>
      <c r="E2624" s="219" t="s">
        <v>1</v>
      </c>
      <c r="F2624" s="220" t="s">
        <v>889</v>
      </c>
      <c r="G2624" s="218"/>
      <c r="H2624" s="221">
        <v>9.91</v>
      </c>
      <c r="I2624" s="222"/>
      <c r="J2624" s="218"/>
      <c r="K2624" s="218"/>
      <c r="L2624" s="223"/>
      <c r="M2624" s="224"/>
      <c r="N2624" s="225"/>
      <c r="O2624" s="225"/>
      <c r="P2624" s="225"/>
      <c r="Q2624" s="225"/>
      <c r="R2624" s="225"/>
      <c r="S2624" s="225"/>
      <c r="T2624" s="226"/>
      <c r="AT2624" s="227" t="s">
        <v>211</v>
      </c>
      <c r="AU2624" s="227" t="s">
        <v>86</v>
      </c>
      <c r="AV2624" s="14" t="s">
        <v>86</v>
      </c>
      <c r="AW2624" s="14" t="s">
        <v>32</v>
      </c>
      <c r="AX2624" s="14" t="s">
        <v>76</v>
      </c>
      <c r="AY2624" s="227" t="s">
        <v>200</v>
      </c>
    </row>
    <row r="2625" spans="2:51" s="13" customFormat="1" ht="11.25">
      <c r="B2625" s="206"/>
      <c r="C2625" s="207"/>
      <c r="D2625" s="208" t="s">
        <v>211</v>
      </c>
      <c r="E2625" s="209" t="s">
        <v>1</v>
      </c>
      <c r="F2625" s="210" t="s">
        <v>796</v>
      </c>
      <c r="G2625" s="207"/>
      <c r="H2625" s="209" t="s">
        <v>1</v>
      </c>
      <c r="I2625" s="211"/>
      <c r="J2625" s="207"/>
      <c r="K2625" s="207"/>
      <c r="L2625" s="212"/>
      <c r="M2625" s="213"/>
      <c r="N2625" s="214"/>
      <c r="O2625" s="214"/>
      <c r="P2625" s="214"/>
      <c r="Q2625" s="214"/>
      <c r="R2625" s="214"/>
      <c r="S2625" s="214"/>
      <c r="T2625" s="215"/>
      <c r="AT2625" s="216" t="s">
        <v>211</v>
      </c>
      <c r="AU2625" s="216" t="s">
        <v>86</v>
      </c>
      <c r="AV2625" s="13" t="s">
        <v>84</v>
      </c>
      <c r="AW2625" s="13" t="s">
        <v>32</v>
      </c>
      <c r="AX2625" s="13" t="s">
        <v>76</v>
      </c>
      <c r="AY2625" s="216" t="s">
        <v>200</v>
      </c>
    </row>
    <row r="2626" spans="2:51" s="14" customFormat="1" ht="11.25">
      <c r="B2626" s="217"/>
      <c r="C2626" s="218"/>
      <c r="D2626" s="208" t="s">
        <v>211</v>
      </c>
      <c r="E2626" s="219" t="s">
        <v>1</v>
      </c>
      <c r="F2626" s="220" t="s">
        <v>890</v>
      </c>
      <c r="G2626" s="218"/>
      <c r="H2626" s="221">
        <v>5.66</v>
      </c>
      <c r="I2626" s="222"/>
      <c r="J2626" s="218"/>
      <c r="K2626" s="218"/>
      <c r="L2626" s="223"/>
      <c r="M2626" s="224"/>
      <c r="N2626" s="225"/>
      <c r="O2626" s="225"/>
      <c r="P2626" s="225"/>
      <c r="Q2626" s="225"/>
      <c r="R2626" s="225"/>
      <c r="S2626" s="225"/>
      <c r="T2626" s="226"/>
      <c r="AT2626" s="227" t="s">
        <v>211</v>
      </c>
      <c r="AU2626" s="227" t="s">
        <v>86</v>
      </c>
      <c r="AV2626" s="14" t="s">
        <v>86</v>
      </c>
      <c r="AW2626" s="14" t="s">
        <v>32</v>
      </c>
      <c r="AX2626" s="14" t="s">
        <v>76</v>
      </c>
      <c r="AY2626" s="227" t="s">
        <v>200</v>
      </c>
    </row>
    <row r="2627" spans="2:51" s="13" customFormat="1" ht="11.25">
      <c r="B2627" s="206"/>
      <c r="C2627" s="207"/>
      <c r="D2627" s="208" t="s">
        <v>211</v>
      </c>
      <c r="E2627" s="209" t="s">
        <v>1</v>
      </c>
      <c r="F2627" s="210" t="s">
        <v>798</v>
      </c>
      <c r="G2627" s="207"/>
      <c r="H2627" s="209" t="s">
        <v>1</v>
      </c>
      <c r="I2627" s="211"/>
      <c r="J2627" s="207"/>
      <c r="K2627" s="207"/>
      <c r="L2627" s="212"/>
      <c r="M2627" s="213"/>
      <c r="N2627" s="214"/>
      <c r="O2627" s="214"/>
      <c r="P2627" s="214"/>
      <c r="Q2627" s="214"/>
      <c r="R2627" s="214"/>
      <c r="S2627" s="214"/>
      <c r="T2627" s="215"/>
      <c r="AT2627" s="216" t="s">
        <v>211</v>
      </c>
      <c r="AU2627" s="216" t="s">
        <v>86</v>
      </c>
      <c r="AV2627" s="13" t="s">
        <v>84</v>
      </c>
      <c r="AW2627" s="13" t="s">
        <v>32</v>
      </c>
      <c r="AX2627" s="13" t="s">
        <v>76</v>
      </c>
      <c r="AY2627" s="216" t="s">
        <v>200</v>
      </c>
    </row>
    <row r="2628" spans="2:51" s="14" customFormat="1" ht="11.25">
      <c r="B2628" s="217"/>
      <c r="C2628" s="218"/>
      <c r="D2628" s="208" t="s">
        <v>211</v>
      </c>
      <c r="E2628" s="219" t="s">
        <v>1</v>
      </c>
      <c r="F2628" s="220" t="s">
        <v>891</v>
      </c>
      <c r="G2628" s="218"/>
      <c r="H2628" s="221">
        <v>3.19</v>
      </c>
      <c r="I2628" s="222"/>
      <c r="J2628" s="218"/>
      <c r="K2628" s="218"/>
      <c r="L2628" s="223"/>
      <c r="M2628" s="224"/>
      <c r="N2628" s="225"/>
      <c r="O2628" s="225"/>
      <c r="P2628" s="225"/>
      <c r="Q2628" s="225"/>
      <c r="R2628" s="225"/>
      <c r="S2628" s="225"/>
      <c r="T2628" s="226"/>
      <c r="AT2628" s="227" t="s">
        <v>211</v>
      </c>
      <c r="AU2628" s="227" t="s">
        <v>86</v>
      </c>
      <c r="AV2628" s="14" t="s">
        <v>86</v>
      </c>
      <c r="AW2628" s="14" t="s">
        <v>32</v>
      </c>
      <c r="AX2628" s="14" t="s">
        <v>76</v>
      </c>
      <c r="AY2628" s="227" t="s">
        <v>200</v>
      </c>
    </row>
    <row r="2629" spans="2:51" s="13" customFormat="1" ht="11.25">
      <c r="B2629" s="206"/>
      <c r="C2629" s="207"/>
      <c r="D2629" s="208" t="s">
        <v>211</v>
      </c>
      <c r="E2629" s="209" t="s">
        <v>1</v>
      </c>
      <c r="F2629" s="210" t="s">
        <v>800</v>
      </c>
      <c r="G2629" s="207"/>
      <c r="H2629" s="209" t="s">
        <v>1</v>
      </c>
      <c r="I2629" s="211"/>
      <c r="J2629" s="207"/>
      <c r="K2629" s="207"/>
      <c r="L2629" s="212"/>
      <c r="M2629" s="213"/>
      <c r="N2629" s="214"/>
      <c r="O2629" s="214"/>
      <c r="P2629" s="214"/>
      <c r="Q2629" s="214"/>
      <c r="R2629" s="214"/>
      <c r="S2629" s="214"/>
      <c r="T2629" s="215"/>
      <c r="AT2629" s="216" t="s">
        <v>211</v>
      </c>
      <c r="AU2629" s="216" t="s">
        <v>86</v>
      </c>
      <c r="AV2629" s="13" t="s">
        <v>84</v>
      </c>
      <c r="AW2629" s="13" t="s">
        <v>32</v>
      </c>
      <c r="AX2629" s="13" t="s">
        <v>76</v>
      </c>
      <c r="AY2629" s="216" t="s">
        <v>200</v>
      </c>
    </row>
    <row r="2630" spans="2:51" s="14" customFormat="1" ht="11.25">
      <c r="B2630" s="217"/>
      <c r="C2630" s="218"/>
      <c r="D2630" s="208" t="s">
        <v>211</v>
      </c>
      <c r="E2630" s="219" t="s">
        <v>1</v>
      </c>
      <c r="F2630" s="220" t="s">
        <v>892</v>
      </c>
      <c r="G2630" s="218"/>
      <c r="H2630" s="221">
        <v>0.93</v>
      </c>
      <c r="I2630" s="222"/>
      <c r="J2630" s="218"/>
      <c r="K2630" s="218"/>
      <c r="L2630" s="223"/>
      <c r="M2630" s="224"/>
      <c r="N2630" s="225"/>
      <c r="O2630" s="225"/>
      <c r="P2630" s="225"/>
      <c r="Q2630" s="225"/>
      <c r="R2630" s="225"/>
      <c r="S2630" s="225"/>
      <c r="T2630" s="226"/>
      <c r="AT2630" s="227" t="s">
        <v>211</v>
      </c>
      <c r="AU2630" s="227" t="s">
        <v>86</v>
      </c>
      <c r="AV2630" s="14" t="s">
        <v>86</v>
      </c>
      <c r="AW2630" s="14" t="s">
        <v>32</v>
      </c>
      <c r="AX2630" s="14" t="s">
        <v>76</v>
      </c>
      <c r="AY2630" s="227" t="s">
        <v>200</v>
      </c>
    </row>
    <row r="2631" spans="2:51" s="13" customFormat="1" ht="11.25">
      <c r="B2631" s="206"/>
      <c r="C2631" s="207"/>
      <c r="D2631" s="208" t="s">
        <v>211</v>
      </c>
      <c r="E2631" s="209" t="s">
        <v>1</v>
      </c>
      <c r="F2631" s="210" t="s">
        <v>802</v>
      </c>
      <c r="G2631" s="207"/>
      <c r="H2631" s="209" t="s">
        <v>1</v>
      </c>
      <c r="I2631" s="211"/>
      <c r="J2631" s="207"/>
      <c r="K2631" s="207"/>
      <c r="L2631" s="212"/>
      <c r="M2631" s="213"/>
      <c r="N2631" s="214"/>
      <c r="O2631" s="214"/>
      <c r="P2631" s="214"/>
      <c r="Q2631" s="214"/>
      <c r="R2631" s="214"/>
      <c r="S2631" s="214"/>
      <c r="T2631" s="215"/>
      <c r="AT2631" s="216" t="s">
        <v>211</v>
      </c>
      <c r="AU2631" s="216" t="s">
        <v>86</v>
      </c>
      <c r="AV2631" s="13" t="s">
        <v>84</v>
      </c>
      <c r="AW2631" s="13" t="s">
        <v>32</v>
      </c>
      <c r="AX2631" s="13" t="s">
        <v>76</v>
      </c>
      <c r="AY2631" s="216" t="s">
        <v>200</v>
      </c>
    </row>
    <row r="2632" spans="2:51" s="14" customFormat="1" ht="11.25">
      <c r="B2632" s="217"/>
      <c r="C2632" s="218"/>
      <c r="D2632" s="208" t="s">
        <v>211</v>
      </c>
      <c r="E2632" s="219" t="s">
        <v>1</v>
      </c>
      <c r="F2632" s="220" t="s">
        <v>893</v>
      </c>
      <c r="G2632" s="218"/>
      <c r="H2632" s="221">
        <v>2.34</v>
      </c>
      <c r="I2632" s="222"/>
      <c r="J2632" s="218"/>
      <c r="K2632" s="218"/>
      <c r="L2632" s="223"/>
      <c r="M2632" s="224"/>
      <c r="N2632" s="225"/>
      <c r="O2632" s="225"/>
      <c r="P2632" s="225"/>
      <c r="Q2632" s="225"/>
      <c r="R2632" s="225"/>
      <c r="S2632" s="225"/>
      <c r="T2632" s="226"/>
      <c r="AT2632" s="227" t="s">
        <v>211</v>
      </c>
      <c r="AU2632" s="227" t="s">
        <v>86</v>
      </c>
      <c r="AV2632" s="14" t="s">
        <v>86</v>
      </c>
      <c r="AW2632" s="14" t="s">
        <v>32</v>
      </c>
      <c r="AX2632" s="14" t="s">
        <v>76</v>
      </c>
      <c r="AY2632" s="227" t="s">
        <v>200</v>
      </c>
    </row>
    <row r="2633" spans="2:51" s="13" customFormat="1" ht="11.25">
      <c r="B2633" s="206"/>
      <c r="C2633" s="207"/>
      <c r="D2633" s="208" t="s">
        <v>211</v>
      </c>
      <c r="E2633" s="209" t="s">
        <v>1</v>
      </c>
      <c r="F2633" s="210" t="s">
        <v>804</v>
      </c>
      <c r="G2633" s="207"/>
      <c r="H2633" s="209" t="s">
        <v>1</v>
      </c>
      <c r="I2633" s="211"/>
      <c r="J2633" s="207"/>
      <c r="K2633" s="207"/>
      <c r="L2633" s="212"/>
      <c r="M2633" s="213"/>
      <c r="N2633" s="214"/>
      <c r="O2633" s="214"/>
      <c r="P2633" s="214"/>
      <c r="Q2633" s="214"/>
      <c r="R2633" s="214"/>
      <c r="S2633" s="214"/>
      <c r="T2633" s="215"/>
      <c r="AT2633" s="216" t="s">
        <v>211</v>
      </c>
      <c r="AU2633" s="216" t="s">
        <v>86</v>
      </c>
      <c r="AV2633" s="13" t="s">
        <v>84</v>
      </c>
      <c r="AW2633" s="13" t="s">
        <v>32</v>
      </c>
      <c r="AX2633" s="13" t="s">
        <v>76</v>
      </c>
      <c r="AY2633" s="216" t="s">
        <v>200</v>
      </c>
    </row>
    <row r="2634" spans="2:51" s="14" customFormat="1" ht="11.25">
      <c r="B2634" s="217"/>
      <c r="C2634" s="218"/>
      <c r="D2634" s="208" t="s">
        <v>211</v>
      </c>
      <c r="E2634" s="219" t="s">
        <v>1</v>
      </c>
      <c r="F2634" s="220" t="s">
        <v>894</v>
      </c>
      <c r="G2634" s="218"/>
      <c r="H2634" s="221">
        <v>1.23</v>
      </c>
      <c r="I2634" s="222"/>
      <c r="J2634" s="218"/>
      <c r="K2634" s="218"/>
      <c r="L2634" s="223"/>
      <c r="M2634" s="224"/>
      <c r="N2634" s="225"/>
      <c r="O2634" s="225"/>
      <c r="P2634" s="225"/>
      <c r="Q2634" s="225"/>
      <c r="R2634" s="225"/>
      <c r="S2634" s="225"/>
      <c r="T2634" s="226"/>
      <c r="AT2634" s="227" t="s">
        <v>211</v>
      </c>
      <c r="AU2634" s="227" t="s">
        <v>86</v>
      </c>
      <c r="AV2634" s="14" t="s">
        <v>86</v>
      </c>
      <c r="AW2634" s="14" t="s">
        <v>32</v>
      </c>
      <c r="AX2634" s="14" t="s">
        <v>76</v>
      </c>
      <c r="AY2634" s="227" t="s">
        <v>200</v>
      </c>
    </row>
    <row r="2635" spans="2:51" s="16" customFormat="1" ht="11.25">
      <c r="B2635" s="239"/>
      <c r="C2635" s="240"/>
      <c r="D2635" s="208" t="s">
        <v>211</v>
      </c>
      <c r="E2635" s="241" t="s">
        <v>1</v>
      </c>
      <c r="F2635" s="242" t="s">
        <v>241</v>
      </c>
      <c r="G2635" s="240"/>
      <c r="H2635" s="243">
        <v>1154.587</v>
      </c>
      <c r="I2635" s="244"/>
      <c r="J2635" s="240"/>
      <c r="K2635" s="240"/>
      <c r="L2635" s="245"/>
      <c r="M2635" s="246"/>
      <c r="N2635" s="247"/>
      <c r="O2635" s="247"/>
      <c r="P2635" s="247"/>
      <c r="Q2635" s="247"/>
      <c r="R2635" s="247"/>
      <c r="S2635" s="247"/>
      <c r="T2635" s="248"/>
      <c r="AT2635" s="249" t="s">
        <v>211</v>
      </c>
      <c r="AU2635" s="249" t="s">
        <v>86</v>
      </c>
      <c r="AV2635" s="16" t="s">
        <v>103</v>
      </c>
      <c r="AW2635" s="16" t="s">
        <v>32</v>
      </c>
      <c r="AX2635" s="16" t="s">
        <v>76</v>
      </c>
      <c r="AY2635" s="249" t="s">
        <v>200</v>
      </c>
    </row>
    <row r="2636" spans="2:51" s="13" customFormat="1" ht="11.25">
      <c r="B2636" s="206"/>
      <c r="C2636" s="207"/>
      <c r="D2636" s="208" t="s">
        <v>211</v>
      </c>
      <c r="E2636" s="209" t="s">
        <v>1</v>
      </c>
      <c r="F2636" s="210" t="s">
        <v>510</v>
      </c>
      <c r="G2636" s="207"/>
      <c r="H2636" s="209" t="s">
        <v>1</v>
      </c>
      <c r="I2636" s="211"/>
      <c r="J2636" s="207"/>
      <c r="K2636" s="207"/>
      <c r="L2636" s="212"/>
      <c r="M2636" s="213"/>
      <c r="N2636" s="214"/>
      <c r="O2636" s="214"/>
      <c r="P2636" s="214"/>
      <c r="Q2636" s="214"/>
      <c r="R2636" s="214"/>
      <c r="S2636" s="214"/>
      <c r="T2636" s="215"/>
      <c r="AT2636" s="216" t="s">
        <v>211</v>
      </c>
      <c r="AU2636" s="216" t="s">
        <v>86</v>
      </c>
      <c r="AV2636" s="13" t="s">
        <v>84</v>
      </c>
      <c r="AW2636" s="13" t="s">
        <v>32</v>
      </c>
      <c r="AX2636" s="13" t="s">
        <v>76</v>
      </c>
      <c r="AY2636" s="216" t="s">
        <v>200</v>
      </c>
    </row>
    <row r="2637" spans="2:51" s="14" customFormat="1" ht="11.25">
      <c r="B2637" s="217"/>
      <c r="C2637" s="218"/>
      <c r="D2637" s="208" t="s">
        <v>211</v>
      </c>
      <c r="E2637" s="219" t="s">
        <v>1</v>
      </c>
      <c r="F2637" s="220" t="s">
        <v>2101</v>
      </c>
      <c r="G2637" s="218"/>
      <c r="H2637" s="221">
        <v>392.82</v>
      </c>
      <c r="I2637" s="222"/>
      <c r="J2637" s="218"/>
      <c r="K2637" s="218"/>
      <c r="L2637" s="223"/>
      <c r="M2637" s="224"/>
      <c r="N2637" s="225"/>
      <c r="O2637" s="225"/>
      <c r="P2637" s="225"/>
      <c r="Q2637" s="225"/>
      <c r="R2637" s="225"/>
      <c r="S2637" s="225"/>
      <c r="T2637" s="226"/>
      <c r="AT2637" s="227" t="s">
        <v>211</v>
      </c>
      <c r="AU2637" s="227" t="s">
        <v>86</v>
      </c>
      <c r="AV2637" s="14" t="s">
        <v>86</v>
      </c>
      <c r="AW2637" s="14" t="s">
        <v>32</v>
      </c>
      <c r="AX2637" s="14" t="s">
        <v>76</v>
      </c>
      <c r="AY2637" s="227" t="s">
        <v>200</v>
      </c>
    </row>
    <row r="2638" spans="2:51" s="13" customFormat="1" ht="11.25">
      <c r="B2638" s="206"/>
      <c r="C2638" s="207"/>
      <c r="D2638" s="208" t="s">
        <v>211</v>
      </c>
      <c r="E2638" s="209" t="s">
        <v>1</v>
      </c>
      <c r="F2638" s="210" t="s">
        <v>2102</v>
      </c>
      <c r="G2638" s="207"/>
      <c r="H2638" s="209" t="s">
        <v>1</v>
      </c>
      <c r="I2638" s="211"/>
      <c r="J2638" s="207"/>
      <c r="K2638" s="207"/>
      <c r="L2638" s="212"/>
      <c r="M2638" s="213"/>
      <c r="N2638" s="214"/>
      <c r="O2638" s="214"/>
      <c r="P2638" s="214"/>
      <c r="Q2638" s="214"/>
      <c r="R2638" s="214"/>
      <c r="S2638" s="214"/>
      <c r="T2638" s="215"/>
      <c r="AT2638" s="216" t="s">
        <v>211</v>
      </c>
      <c r="AU2638" s="216" t="s">
        <v>86</v>
      </c>
      <c r="AV2638" s="13" t="s">
        <v>84</v>
      </c>
      <c r="AW2638" s="13" t="s">
        <v>32</v>
      </c>
      <c r="AX2638" s="13" t="s">
        <v>76</v>
      </c>
      <c r="AY2638" s="216" t="s">
        <v>200</v>
      </c>
    </row>
    <row r="2639" spans="2:51" s="14" customFormat="1" ht="11.25">
      <c r="B2639" s="217"/>
      <c r="C2639" s="218"/>
      <c r="D2639" s="208" t="s">
        <v>211</v>
      </c>
      <c r="E2639" s="219" t="s">
        <v>1</v>
      </c>
      <c r="F2639" s="220" t="s">
        <v>1783</v>
      </c>
      <c r="G2639" s="218"/>
      <c r="H2639" s="221">
        <v>12</v>
      </c>
      <c r="I2639" s="222"/>
      <c r="J2639" s="218"/>
      <c r="K2639" s="218"/>
      <c r="L2639" s="223"/>
      <c r="M2639" s="224"/>
      <c r="N2639" s="225"/>
      <c r="O2639" s="225"/>
      <c r="P2639" s="225"/>
      <c r="Q2639" s="225"/>
      <c r="R2639" s="225"/>
      <c r="S2639" s="225"/>
      <c r="T2639" s="226"/>
      <c r="AT2639" s="227" t="s">
        <v>211</v>
      </c>
      <c r="AU2639" s="227" t="s">
        <v>86</v>
      </c>
      <c r="AV2639" s="14" t="s">
        <v>86</v>
      </c>
      <c r="AW2639" s="14" t="s">
        <v>32</v>
      </c>
      <c r="AX2639" s="14" t="s">
        <v>76</v>
      </c>
      <c r="AY2639" s="227" t="s">
        <v>200</v>
      </c>
    </row>
    <row r="2640" spans="2:51" s="16" customFormat="1" ht="11.25">
      <c r="B2640" s="239"/>
      <c r="C2640" s="240"/>
      <c r="D2640" s="208" t="s">
        <v>211</v>
      </c>
      <c r="E2640" s="241" t="s">
        <v>1</v>
      </c>
      <c r="F2640" s="242" t="s">
        <v>241</v>
      </c>
      <c r="G2640" s="240"/>
      <c r="H2640" s="243">
        <v>404.82</v>
      </c>
      <c r="I2640" s="244"/>
      <c r="J2640" s="240"/>
      <c r="K2640" s="240"/>
      <c r="L2640" s="245"/>
      <c r="M2640" s="246"/>
      <c r="N2640" s="247"/>
      <c r="O2640" s="247"/>
      <c r="P2640" s="247"/>
      <c r="Q2640" s="247"/>
      <c r="R2640" s="247"/>
      <c r="S2640" s="247"/>
      <c r="T2640" s="248"/>
      <c r="AT2640" s="249" t="s">
        <v>211</v>
      </c>
      <c r="AU2640" s="249" t="s">
        <v>86</v>
      </c>
      <c r="AV2640" s="16" t="s">
        <v>103</v>
      </c>
      <c r="AW2640" s="16" t="s">
        <v>32</v>
      </c>
      <c r="AX2640" s="16" t="s">
        <v>76</v>
      </c>
      <c r="AY2640" s="249" t="s">
        <v>200</v>
      </c>
    </row>
    <row r="2641" spans="1:51" s="13" customFormat="1" ht="11.25">
      <c r="B2641" s="206"/>
      <c r="C2641" s="207"/>
      <c r="D2641" s="208" t="s">
        <v>211</v>
      </c>
      <c r="E2641" s="209" t="s">
        <v>1</v>
      </c>
      <c r="F2641" s="210" t="s">
        <v>3035</v>
      </c>
      <c r="G2641" s="207"/>
      <c r="H2641" s="209" t="s">
        <v>1</v>
      </c>
      <c r="I2641" s="211"/>
      <c r="J2641" s="207"/>
      <c r="K2641" s="207"/>
      <c r="L2641" s="212"/>
      <c r="M2641" s="213"/>
      <c r="N2641" s="214"/>
      <c r="O2641" s="214"/>
      <c r="P2641" s="214"/>
      <c r="Q2641" s="214"/>
      <c r="R2641" s="214"/>
      <c r="S2641" s="214"/>
      <c r="T2641" s="215"/>
      <c r="AT2641" s="216" t="s">
        <v>211</v>
      </c>
      <c r="AU2641" s="216" t="s">
        <v>86</v>
      </c>
      <c r="AV2641" s="13" t="s">
        <v>84</v>
      </c>
      <c r="AW2641" s="13" t="s">
        <v>32</v>
      </c>
      <c r="AX2641" s="13" t="s">
        <v>76</v>
      </c>
      <c r="AY2641" s="216" t="s">
        <v>200</v>
      </c>
    </row>
    <row r="2642" spans="1:51" s="14" customFormat="1" ht="11.25">
      <c r="B2642" s="217"/>
      <c r="C2642" s="218"/>
      <c r="D2642" s="208" t="s">
        <v>211</v>
      </c>
      <c r="E2642" s="219" t="s">
        <v>1</v>
      </c>
      <c r="F2642" s="220" t="s">
        <v>3036</v>
      </c>
      <c r="G2642" s="218"/>
      <c r="H2642" s="221">
        <v>-81.927999999999997</v>
      </c>
      <c r="I2642" s="222"/>
      <c r="J2642" s="218"/>
      <c r="K2642" s="218"/>
      <c r="L2642" s="223"/>
      <c r="M2642" s="224"/>
      <c r="N2642" s="225"/>
      <c r="O2642" s="225"/>
      <c r="P2642" s="225"/>
      <c r="Q2642" s="225"/>
      <c r="R2642" s="225"/>
      <c r="S2642" s="225"/>
      <c r="T2642" s="226"/>
      <c r="AT2642" s="227" t="s">
        <v>211</v>
      </c>
      <c r="AU2642" s="227" t="s">
        <v>86</v>
      </c>
      <c r="AV2642" s="14" t="s">
        <v>86</v>
      </c>
      <c r="AW2642" s="14" t="s">
        <v>32</v>
      </c>
      <c r="AX2642" s="14" t="s">
        <v>76</v>
      </c>
      <c r="AY2642" s="227" t="s">
        <v>200</v>
      </c>
    </row>
    <row r="2643" spans="1:51" s="15" customFormat="1" ht="11.25">
      <c r="B2643" s="228"/>
      <c r="C2643" s="229"/>
      <c r="D2643" s="208" t="s">
        <v>211</v>
      </c>
      <c r="E2643" s="230" t="s">
        <v>1</v>
      </c>
      <c r="F2643" s="231" t="s">
        <v>219</v>
      </c>
      <c r="G2643" s="229"/>
      <c r="H2643" s="232">
        <v>1477.479</v>
      </c>
      <c r="I2643" s="233"/>
      <c r="J2643" s="229"/>
      <c r="K2643" s="229"/>
      <c r="L2643" s="234"/>
      <c r="M2643" s="263"/>
      <c r="N2643" s="264"/>
      <c r="O2643" s="264"/>
      <c r="P2643" s="264"/>
      <c r="Q2643" s="264"/>
      <c r="R2643" s="264"/>
      <c r="S2643" s="264"/>
      <c r="T2643" s="265"/>
      <c r="AT2643" s="238" t="s">
        <v>211</v>
      </c>
      <c r="AU2643" s="238" t="s">
        <v>86</v>
      </c>
      <c r="AV2643" s="15" t="s">
        <v>207</v>
      </c>
      <c r="AW2643" s="15" t="s">
        <v>32</v>
      </c>
      <c r="AX2643" s="15" t="s">
        <v>84</v>
      </c>
      <c r="AY2643" s="238" t="s">
        <v>200</v>
      </c>
    </row>
    <row r="2644" spans="1:51" s="2" customFormat="1" ht="6.95" customHeight="1">
      <c r="A2644" s="35"/>
      <c r="B2644" s="55"/>
      <c r="C2644" s="56"/>
      <c r="D2644" s="56"/>
      <c r="E2644" s="56"/>
      <c r="F2644" s="56"/>
      <c r="G2644" s="56"/>
      <c r="H2644" s="56"/>
      <c r="I2644" s="56"/>
      <c r="J2644" s="56"/>
      <c r="K2644" s="56"/>
      <c r="L2644" s="40"/>
      <c r="M2644" s="35"/>
      <c r="O2644" s="35"/>
      <c r="P2644" s="35"/>
      <c r="Q2644" s="35"/>
      <c r="R2644" s="35"/>
      <c r="S2644" s="35"/>
      <c r="T2644" s="35"/>
      <c r="U2644" s="35"/>
      <c r="V2644" s="35"/>
      <c r="W2644" s="35"/>
      <c r="X2644" s="35"/>
      <c r="Y2644" s="35"/>
      <c r="Z2644" s="35"/>
      <c r="AA2644" s="35"/>
      <c r="AB2644" s="35"/>
      <c r="AC2644" s="35"/>
      <c r="AD2644" s="35"/>
      <c r="AE2644" s="35"/>
    </row>
  </sheetData>
  <sheetProtection algorithmName="SHA-512" hashValue="AVkdTDl2Mj0npQGmTFgDoAXuDbzNKuqBAF2xrFDbP8E9Q6yAijkSIZ09f0nqGzBIcAQy/3BZZHN2xzaPbbmyog==" saltValue="fzbwiwXZK3Uzf5OCMvTREW7SXTdJlhSaCO1VSe/4dLTt01xZuDfnWbAUsAR6t+dIE8IZWwqvo9Lou4UfT+LjbQ==" spinCount="100000" sheet="1" objects="1" scenarios="1" formatColumns="0" formatRows="0" autoFilter="0"/>
  <autoFilter ref="C141:K2643" xr:uid="{00000000-0009-0000-0000-000001000000}"/>
  <mergeCells count="9">
    <mergeCell ref="E87:H87"/>
    <mergeCell ref="E132:H132"/>
    <mergeCell ref="E134:H134"/>
    <mergeCell ref="L2:V2"/>
    <mergeCell ref="E7:H7"/>
    <mergeCell ref="E9:H9"/>
    <mergeCell ref="E18:H18"/>
    <mergeCell ref="E27:H27"/>
    <mergeCell ref="E85:H85"/>
  </mergeCells>
  <hyperlinks>
    <hyperlink ref="F146" r:id="rId1" xr:uid="{00000000-0004-0000-0100-000000000000}"/>
    <hyperlink ref="F156" r:id="rId2" xr:uid="{00000000-0004-0000-0100-000001000000}"/>
    <hyperlink ref="F159" r:id="rId3" xr:uid="{00000000-0004-0000-0100-000002000000}"/>
    <hyperlink ref="F163" r:id="rId4" xr:uid="{00000000-0004-0000-0100-000003000000}"/>
    <hyperlink ref="F178" r:id="rId5" xr:uid="{00000000-0004-0000-0100-000004000000}"/>
    <hyperlink ref="F184" r:id="rId6" xr:uid="{00000000-0004-0000-0100-000005000000}"/>
    <hyperlink ref="F188" r:id="rId7" xr:uid="{00000000-0004-0000-0100-000006000000}"/>
    <hyperlink ref="F190" r:id="rId8" xr:uid="{00000000-0004-0000-0100-000007000000}"/>
    <hyperlink ref="F201" r:id="rId9" xr:uid="{00000000-0004-0000-0100-000008000000}"/>
    <hyperlink ref="F204" r:id="rId10" xr:uid="{00000000-0004-0000-0100-000009000000}"/>
    <hyperlink ref="F206" r:id="rId11" xr:uid="{00000000-0004-0000-0100-00000A000000}"/>
    <hyperlink ref="F209" r:id="rId12" xr:uid="{00000000-0004-0000-0100-00000B000000}"/>
    <hyperlink ref="F214" r:id="rId13" xr:uid="{00000000-0004-0000-0100-00000C000000}"/>
    <hyperlink ref="F224" r:id="rId14" xr:uid="{00000000-0004-0000-0100-00000D000000}"/>
    <hyperlink ref="F232" r:id="rId15" xr:uid="{00000000-0004-0000-0100-00000E000000}"/>
    <hyperlink ref="F240" r:id="rId16" xr:uid="{00000000-0004-0000-0100-00000F000000}"/>
    <hyperlink ref="F255" r:id="rId17" xr:uid="{00000000-0004-0000-0100-000010000000}"/>
    <hyperlink ref="F271" r:id="rId18" xr:uid="{00000000-0004-0000-0100-000011000000}"/>
    <hyperlink ref="F275" r:id="rId19" xr:uid="{00000000-0004-0000-0100-000012000000}"/>
    <hyperlink ref="F295" r:id="rId20" xr:uid="{00000000-0004-0000-0100-000013000000}"/>
    <hyperlink ref="F315" r:id="rId21" xr:uid="{00000000-0004-0000-0100-000014000000}"/>
    <hyperlink ref="F317" r:id="rId22" xr:uid="{00000000-0004-0000-0100-000015000000}"/>
    <hyperlink ref="F323" r:id="rId23" xr:uid="{00000000-0004-0000-0100-000016000000}"/>
    <hyperlink ref="F328" r:id="rId24" xr:uid="{00000000-0004-0000-0100-000017000000}"/>
    <hyperlink ref="F332" r:id="rId25" xr:uid="{00000000-0004-0000-0100-000018000000}"/>
    <hyperlink ref="F339" r:id="rId26" xr:uid="{00000000-0004-0000-0100-000019000000}"/>
    <hyperlink ref="F346" r:id="rId27" xr:uid="{00000000-0004-0000-0100-00001A000000}"/>
    <hyperlink ref="F350" r:id="rId28" xr:uid="{00000000-0004-0000-0100-00001B000000}"/>
    <hyperlink ref="F355" r:id="rId29" xr:uid="{00000000-0004-0000-0100-00001C000000}"/>
    <hyperlink ref="F369" r:id="rId30" xr:uid="{00000000-0004-0000-0100-00001D000000}"/>
    <hyperlink ref="F373" r:id="rId31" xr:uid="{00000000-0004-0000-0100-00001E000000}"/>
    <hyperlink ref="F380" r:id="rId32" xr:uid="{00000000-0004-0000-0100-00001F000000}"/>
    <hyperlink ref="F406" r:id="rId33" xr:uid="{00000000-0004-0000-0100-000020000000}"/>
    <hyperlink ref="F410" r:id="rId34" xr:uid="{00000000-0004-0000-0100-000021000000}"/>
    <hyperlink ref="F414" r:id="rId35" xr:uid="{00000000-0004-0000-0100-000022000000}"/>
    <hyperlink ref="F420" r:id="rId36" xr:uid="{00000000-0004-0000-0100-000023000000}"/>
    <hyperlink ref="F424" r:id="rId37" xr:uid="{00000000-0004-0000-0100-000024000000}"/>
    <hyperlink ref="F440" r:id="rId38" xr:uid="{00000000-0004-0000-0100-000025000000}"/>
    <hyperlink ref="F448" r:id="rId39" xr:uid="{00000000-0004-0000-0100-000026000000}"/>
    <hyperlink ref="F456" r:id="rId40" xr:uid="{00000000-0004-0000-0100-000027000000}"/>
    <hyperlink ref="F458" r:id="rId41" xr:uid="{00000000-0004-0000-0100-000028000000}"/>
    <hyperlink ref="F473" r:id="rId42" xr:uid="{00000000-0004-0000-0100-000029000000}"/>
    <hyperlink ref="F477" r:id="rId43" xr:uid="{00000000-0004-0000-0100-00002A000000}"/>
    <hyperlink ref="F488" r:id="rId44" xr:uid="{00000000-0004-0000-0100-00002B000000}"/>
    <hyperlink ref="F504" r:id="rId45" xr:uid="{00000000-0004-0000-0100-00002C000000}"/>
    <hyperlink ref="F507" r:id="rId46" xr:uid="{00000000-0004-0000-0100-00002D000000}"/>
    <hyperlink ref="F510" r:id="rId47" xr:uid="{00000000-0004-0000-0100-00002E000000}"/>
    <hyperlink ref="F515" r:id="rId48" xr:uid="{00000000-0004-0000-0100-00002F000000}"/>
    <hyperlink ref="F520" r:id="rId49" xr:uid="{00000000-0004-0000-0100-000030000000}"/>
    <hyperlink ref="F526" r:id="rId50" xr:uid="{00000000-0004-0000-0100-000031000000}"/>
    <hyperlink ref="F532" r:id="rId51" xr:uid="{00000000-0004-0000-0100-000032000000}"/>
    <hyperlink ref="F538" r:id="rId52" xr:uid="{00000000-0004-0000-0100-000033000000}"/>
    <hyperlink ref="F544" r:id="rId53" xr:uid="{00000000-0004-0000-0100-000034000000}"/>
    <hyperlink ref="F551" r:id="rId54" xr:uid="{00000000-0004-0000-0100-000035000000}"/>
    <hyperlink ref="F557" r:id="rId55" xr:uid="{00000000-0004-0000-0100-000036000000}"/>
    <hyperlink ref="F562" r:id="rId56" xr:uid="{00000000-0004-0000-0100-000037000000}"/>
    <hyperlink ref="F565" r:id="rId57" xr:uid="{00000000-0004-0000-0100-000038000000}"/>
    <hyperlink ref="F580" r:id="rId58" xr:uid="{00000000-0004-0000-0100-000039000000}"/>
    <hyperlink ref="F587" r:id="rId59" xr:uid="{00000000-0004-0000-0100-00003A000000}"/>
    <hyperlink ref="F590" r:id="rId60" xr:uid="{00000000-0004-0000-0100-00003B000000}"/>
    <hyperlink ref="F594" r:id="rId61" xr:uid="{00000000-0004-0000-0100-00003C000000}"/>
    <hyperlink ref="F598" r:id="rId62" xr:uid="{00000000-0004-0000-0100-00003D000000}"/>
    <hyperlink ref="F610" r:id="rId63" xr:uid="{00000000-0004-0000-0100-00003E000000}"/>
    <hyperlink ref="F612" r:id="rId64" xr:uid="{00000000-0004-0000-0100-00003F000000}"/>
    <hyperlink ref="F614" r:id="rId65" xr:uid="{00000000-0004-0000-0100-000040000000}"/>
    <hyperlink ref="F620" r:id="rId66" xr:uid="{00000000-0004-0000-0100-000041000000}"/>
    <hyperlink ref="F624" r:id="rId67" xr:uid="{00000000-0004-0000-0100-000042000000}"/>
    <hyperlink ref="F631" r:id="rId68" xr:uid="{00000000-0004-0000-0100-000043000000}"/>
    <hyperlink ref="F677" r:id="rId69" xr:uid="{00000000-0004-0000-0100-000044000000}"/>
    <hyperlink ref="F686" r:id="rId70" xr:uid="{00000000-0004-0000-0100-000045000000}"/>
    <hyperlink ref="F694" r:id="rId71" xr:uid="{00000000-0004-0000-0100-000046000000}"/>
    <hyperlink ref="F703" r:id="rId72" xr:uid="{00000000-0004-0000-0100-000047000000}"/>
    <hyperlink ref="F706" r:id="rId73" xr:uid="{00000000-0004-0000-0100-000048000000}"/>
    <hyperlink ref="F708" r:id="rId74" xr:uid="{00000000-0004-0000-0100-000049000000}"/>
    <hyperlink ref="F710" r:id="rId75" xr:uid="{00000000-0004-0000-0100-00004A000000}"/>
    <hyperlink ref="F713" r:id="rId76" xr:uid="{00000000-0004-0000-0100-00004B000000}"/>
    <hyperlink ref="F715" r:id="rId77" xr:uid="{00000000-0004-0000-0100-00004C000000}"/>
    <hyperlink ref="F768" r:id="rId78" xr:uid="{00000000-0004-0000-0100-00004D000000}"/>
    <hyperlink ref="F775" r:id="rId79" xr:uid="{00000000-0004-0000-0100-00004E000000}"/>
    <hyperlink ref="F782" r:id="rId80" xr:uid="{00000000-0004-0000-0100-00004F000000}"/>
    <hyperlink ref="F785" r:id="rId81" xr:uid="{00000000-0004-0000-0100-000050000000}"/>
    <hyperlink ref="F787" r:id="rId82" xr:uid="{00000000-0004-0000-0100-000051000000}"/>
    <hyperlink ref="F789" r:id="rId83" xr:uid="{00000000-0004-0000-0100-000052000000}"/>
    <hyperlink ref="F794" r:id="rId84" xr:uid="{00000000-0004-0000-0100-000053000000}"/>
    <hyperlink ref="F799" r:id="rId85" xr:uid="{00000000-0004-0000-0100-000054000000}"/>
    <hyperlink ref="F808" r:id="rId86" xr:uid="{00000000-0004-0000-0100-000055000000}"/>
    <hyperlink ref="F833" r:id="rId87" xr:uid="{00000000-0004-0000-0100-000056000000}"/>
    <hyperlink ref="F842" r:id="rId88" xr:uid="{00000000-0004-0000-0100-000057000000}"/>
    <hyperlink ref="F846" r:id="rId89" xr:uid="{00000000-0004-0000-0100-000058000000}"/>
    <hyperlink ref="F855" r:id="rId90" xr:uid="{00000000-0004-0000-0100-000059000000}"/>
    <hyperlink ref="F859" r:id="rId91" xr:uid="{00000000-0004-0000-0100-00005A000000}"/>
    <hyperlink ref="F864" r:id="rId92" xr:uid="{00000000-0004-0000-0100-00005B000000}"/>
    <hyperlink ref="F869" r:id="rId93" xr:uid="{00000000-0004-0000-0100-00005C000000}"/>
    <hyperlink ref="F886" r:id="rId94" xr:uid="{00000000-0004-0000-0100-00005D000000}"/>
    <hyperlink ref="F892" r:id="rId95" xr:uid="{00000000-0004-0000-0100-00005E000000}"/>
    <hyperlink ref="F900" r:id="rId96" xr:uid="{00000000-0004-0000-0100-00005F000000}"/>
    <hyperlink ref="F909" r:id="rId97" xr:uid="{00000000-0004-0000-0100-000060000000}"/>
    <hyperlink ref="F923" r:id="rId98" xr:uid="{00000000-0004-0000-0100-000061000000}"/>
    <hyperlink ref="F927" r:id="rId99" xr:uid="{00000000-0004-0000-0100-000062000000}"/>
    <hyperlink ref="F931" r:id="rId100" xr:uid="{00000000-0004-0000-0100-000063000000}"/>
    <hyperlink ref="F934" r:id="rId101" xr:uid="{00000000-0004-0000-0100-000064000000}"/>
    <hyperlink ref="F936" r:id="rId102" xr:uid="{00000000-0004-0000-0100-000065000000}"/>
    <hyperlink ref="F938" r:id="rId103" xr:uid="{00000000-0004-0000-0100-000066000000}"/>
    <hyperlink ref="F942" r:id="rId104" xr:uid="{00000000-0004-0000-0100-000067000000}"/>
    <hyperlink ref="F946" r:id="rId105" xr:uid="{00000000-0004-0000-0100-000068000000}"/>
    <hyperlink ref="F955" r:id="rId106" xr:uid="{00000000-0004-0000-0100-000069000000}"/>
    <hyperlink ref="F987" r:id="rId107" xr:uid="{00000000-0004-0000-0100-00006A000000}"/>
    <hyperlink ref="F1019" r:id="rId108" xr:uid="{00000000-0004-0000-0100-00006B000000}"/>
    <hyperlink ref="F1026" r:id="rId109" xr:uid="{00000000-0004-0000-0100-00006C000000}"/>
    <hyperlink ref="F1028" r:id="rId110" xr:uid="{00000000-0004-0000-0100-00006D000000}"/>
    <hyperlink ref="F1041" r:id="rId111" xr:uid="{00000000-0004-0000-0100-00006E000000}"/>
    <hyperlink ref="F1045" r:id="rId112" xr:uid="{00000000-0004-0000-0100-00006F000000}"/>
    <hyperlink ref="F1047" r:id="rId113" xr:uid="{00000000-0004-0000-0100-000070000000}"/>
    <hyperlink ref="F1051" r:id="rId114" xr:uid="{00000000-0004-0000-0100-000071000000}"/>
    <hyperlink ref="F1054" r:id="rId115" xr:uid="{00000000-0004-0000-0100-000072000000}"/>
    <hyperlink ref="F1056" r:id="rId116" xr:uid="{00000000-0004-0000-0100-000073000000}"/>
    <hyperlink ref="F1059" r:id="rId117" xr:uid="{00000000-0004-0000-0100-000074000000}"/>
    <hyperlink ref="F1061" r:id="rId118" xr:uid="{00000000-0004-0000-0100-000075000000}"/>
    <hyperlink ref="F1064" r:id="rId119" xr:uid="{00000000-0004-0000-0100-000076000000}"/>
    <hyperlink ref="F1067" r:id="rId120" xr:uid="{00000000-0004-0000-0100-000077000000}"/>
    <hyperlink ref="F1072" r:id="rId121" xr:uid="{00000000-0004-0000-0100-000078000000}"/>
    <hyperlink ref="F1082" r:id="rId122" xr:uid="{00000000-0004-0000-0100-000079000000}"/>
    <hyperlink ref="F1095" r:id="rId123" xr:uid="{00000000-0004-0000-0100-00007A000000}"/>
    <hyperlink ref="F1109" r:id="rId124" xr:uid="{00000000-0004-0000-0100-00007B000000}"/>
    <hyperlink ref="F1123" r:id="rId125" xr:uid="{00000000-0004-0000-0100-00007C000000}"/>
    <hyperlink ref="F1131" r:id="rId126" xr:uid="{00000000-0004-0000-0100-00007D000000}"/>
    <hyperlink ref="F1135" r:id="rId127" xr:uid="{00000000-0004-0000-0100-00007E000000}"/>
    <hyperlink ref="F1143" r:id="rId128" xr:uid="{00000000-0004-0000-0100-00007F000000}"/>
    <hyperlink ref="F1151" r:id="rId129" xr:uid="{00000000-0004-0000-0100-000080000000}"/>
    <hyperlink ref="F1154" r:id="rId130" xr:uid="{00000000-0004-0000-0100-000081000000}"/>
    <hyperlink ref="F1170" r:id="rId131" xr:uid="{00000000-0004-0000-0100-000082000000}"/>
    <hyperlink ref="F1173" r:id="rId132" xr:uid="{00000000-0004-0000-0100-000083000000}"/>
    <hyperlink ref="F1186" r:id="rId133" xr:uid="{00000000-0004-0000-0100-000084000000}"/>
    <hyperlink ref="F1194" r:id="rId134" xr:uid="{00000000-0004-0000-0100-000085000000}"/>
    <hyperlink ref="F1200" r:id="rId135" xr:uid="{00000000-0004-0000-0100-000086000000}"/>
    <hyperlink ref="F1206" r:id="rId136" xr:uid="{00000000-0004-0000-0100-000087000000}"/>
    <hyperlink ref="F1212" r:id="rId137" xr:uid="{00000000-0004-0000-0100-000088000000}"/>
    <hyperlink ref="F1219" r:id="rId138" xr:uid="{00000000-0004-0000-0100-000089000000}"/>
    <hyperlink ref="F1226" r:id="rId139" xr:uid="{00000000-0004-0000-0100-00008A000000}"/>
    <hyperlink ref="F1229" r:id="rId140" xr:uid="{00000000-0004-0000-0100-00008B000000}"/>
    <hyperlink ref="F1231" r:id="rId141" xr:uid="{00000000-0004-0000-0100-00008C000000}"/>
    <hyperlink ref="F1234" r:id="rId142" xr:uid="{00000000-0004-0000-0100-00008D000000}"/>
    <hyperlink ref="F1249" r:id="rId143" xr:uid="{00000000-0004-0000-0100-00008E000000}"/>
    <hyperlink ref="F1270" r:id="rId144" xr:uid="{00000000-0004-0000-0100-00008F000000}"/>
    <hyperlink ref="F1274" r:id="rId145" xr:uid="{00000000-0004-0000-0100-000090000000}"/>
    <hyperlink ref="F1280" r:id="rId146" xr:uid="{00000000-0004-0000-0100-000091000000}"/>
    <hyperlink ref="F1292" r:id="rId147" xr:uid="{00000000-0004-0000-0100-000092000000}"/>
    <hyperlink ref="F1296" r:id="rId148" xr:uid="{00000000-0004-0000-0100-000093000000}"/>
    <hyperlink ref="F1300" r:id="rId149" xr:uid="{00000000-0004-0000-0100-000094000000}"/>
    <hyperlink ref="F1307" r:id="rId150" xr:uid="{00000000-0004-0000-0100-000095000000}"/>
    <hyperlink ref="F1314" r:id="rId151" xr:uid="{00000000-0004-0000-0100-000096000000}"/>
    <hyperlink ref="F1354" r:id="rId152" xr:uid="{00000000-0004-0000-0100-000097000000}"/>
    <hyperlink ref="F1377" r:id="rId153" xr:uid="{00000000-0004-0000-0100-000098000000}"/>
    <hyperlink ref="F1382" r:id="rId154" xr:uid="{00000000-0004-0000-0100-000099000000}"/>
    <hyperlink ref="F1385" r:id="rId155" xr:uid="{00000000-0004-0000-0100-00009A000000}"/>
    <hyperlink ref="F1388" r:id="rId156" xr:uid="{00000000-0004-0000-0100-00009B000000}"/>
    <hyperlink ref="F1401" r:id="rId157" xr:uid="{00000000-0004-0000-0100-00009C000000}"/>
    <hyperlink ref="F1407" r:id="rId158" xr:uid="{00000000-0004-0000-0100-00009D000000}"/>
    <hyperlink ref="F1413" r:id="rId159" xr:uid="{00000000-0004-0000-0100-00009E000000}"/>
    <hyperlink ref="F1415" r:id="rId160" xr:uid="{00000000-0004-0000-0100-00009F000000}"/>
    <hyperlink ref="F1434" r:id="rId161" xr:uid="{00000000-0004-0000-0100-0000A0000000}"/>
    <hyperlink ref="F1439" r:id="rId162" xr:uid="{00000000-0004-0000-0100-0000A1000000}"/>
    <hyperlink ref="F1443" r:id="rId163" xr:uid="{00000000-0004-0000-0100-0000A2000000}"/>
    <hyperlink ref="F1446" r:id="rId164" xr:uid="{00000000-0004-0000-0100-0000A3000000}"/>
    <hyperlink ref="F1466" r:id="rId165" xr:uid="{00000000-0004-0000-0100-0000A4000000}"/>
    <hyperlink ref="F1470" r:id="rId166" xr:uid="{00000000-0004-0000-0100-0000A5000000}"/>
    <hyperlink ref="F1474" r:id="rId167" xr:uid="{00000000-0004-0000-0100-0000A6000000}"/>
    <hyperlink ref="F1490" r:id="rId168" xr:uid="{00000000-0004-0000-0100-0000A7000000}"/>
    <hyperlink ref="F1500" r:id="rId169" xr:uid="{00000000-0004-0000-0100-0000A8000000}"/>
    <hyperlink ref="F1507" r:id="rId170" xr:uid="{00000000-0004-0000-0100-0000A9000000}"/>
    <hyperlink ref="F1511" r:id="rId171" xr:uid="{00000000-0004-0000-0100-0000AA000000}"/>
    <hyperlink ref="F1530" r:id="rId172" xr:uid="{00000000-0004-0000-0100-0000AB000000}"/>
    <hyperlink ref="F1534" r:id="rId173" xr:uid="{00000000-0004-0000-0100-0000AC000000}"/>
    <hyperlink ref="F1538" r:id="rId174" xr:uid="{00000000-0004-0000-0100-0000AD000000}"/>
    <hyperlink ref="F1561" r:id="rId175" xr:uid="{00000000-0004-0000-0100-0000AE000000}"/>
    <hyperlink ref="F1571" r:id="rId176" xr:uid="{00000000-0004-0000-0100-0000AF000000}"/>
    <hyperlink ref="F1582" r:id="rId177" xr:uid="{00000000-0004-0000-0100-0000B0000000}"/>
    <hyperlink ref="F1585" r:id="rId178" xr:uid="{00000000-0004-0000-0100-0000B1000000}"/>
    <hyperlink ref="F1593" r:id="rId179" xr:uid="{00000000-0004-0000-0100-0000B2000000}"/>
    <hyperlink ref="F1598" r:id="rId180" xr:uid="{00000000-0004-0000-0100-0000B3000000}"/>
    <hyperlink ref="F1603" r:id="rId181" xr:uid="{00000000-0004-0000-0100-0000B4000000}"/>
    <hyperlink ref="F1608" r:id="rId182" xr:uid="{00000000-0004-0000-0100-0000B5000000}"/>
    <hyperlink ref="F1616" r:id="rId183" xr:uid="{00000000-0004-0000-0100-0000B6000000}"/>
    <hyperlink ref="F1624" r:id="rId184" xr:uid="{00000000-0004-0000-0100-0000B7000000}"/>
    <hyperlink ref="F1629" r:id="rId185" xr:uid="{00000000-0004-0000-0100-0000B8000000}"/>
    <hyperlink ref="F1637" r:id="rId186" xr:uid="{00000000-0004-0000-0100-0000B9000000}"/>
    <hyperlink ref="F1658" r:id="rId187" xr:uid="{00000000-0004-0000-0100-0000BA000000}"/>
    <hyperlink ref="F1666" r:id="rId188" xr:uid="{00000000-0004-0000-0100-0000BB000000}"/>
    <hyperlink ref="F1671" r:id="rId189" xr:uid="{00000000-0004-0000-0100-0000BC000000}"/>
    <hyperlink ref="F1677" r:id="rId190" xr:uid="{00000000-0004-0000-0100-0000BD000000}"/>
    <hyperlink ref="F1682" r:id="rId191" xr:uid="{00000000-0004-0000-0100-0000BE000000}"/>
    <hyperlink ref="F1703" r:id="rId192" xr:uid="{00000000-0004-0000-0100-0000BF000000}"/>
    <hyperlink ref="F1708" r:id="rId193" xr:uid="{00000000-0004-0000-0100-0000C0000000}"/>
    <hyperlink ref="F1713" r:id="rId194" xr:uid="{00000000-0004-0000-0100-0000C1000000}"/>
    <hyperlink ref="F1719" r:id="rId195" xr:uid="{00000000-0004-0000-0100-0000C2000000}"/>
    <hyperlink ref="F1723" r:id="rId196" xr:uid="{00000000-0004-0000-0100-0000C3000000}"/>
    <hyperlink ref="F1735" r:id="rId197" xr:uid="{00000000-0004-0000-0100-0000C4000000}"/>
    <hyperlink ref="F1747" r:id="rId198" xr:uid="{00000000-0004-0000-0100-0000C5000000}"/>
    <hyperlink ref="F1756" r:id="rId199" xr:uid="{00000000-0004-0000-0100-0000C6000000}"/>
    <hyperlink ref="F1762" r:id="rId200" xr:uid="{00000000-0004-0000-0100-0000C7000000}"/>
    <hyperlink ref="F1771" r:id="rId201" xr:uid="{00000000-0004-0000-0100-0000C8000000}"/>
    <hyperlink ref="F1785" r:id="rId202" xr:uid="{00000000-0004-0000-0100-0000C9000000}"/>
    <hyperlink ref="F1807" r:id="rId203" xr:uid="{00000000-0004-0000-0100-0000CA000000}"/>
    <hyperlink ref="F1816" r:id="rId204" xr:uid="{00000000-0004-0000-0100-0000CB000000}"/>
    <hyperlink ref="F1823" r:id="rId205" xr:uid="{00000000-0004-0000-0100-0000CC000000}"/>
    <hyperlink ref="F1835" r:id="rId206" xr:uid="{00000000-0004-0000-0100-0000CD000000}"/>
    <hyperlink ref="F1844" r:id="rId207" xr:uid="{00000000-0004-0000-0100-0000CE000000}"/>
    <hyperlink ref="F1851" r:id="rId208" xr:uid="{00000000-0004-0000-0100-0000CF000000}"/>
    <hyperlink ref="F1855" r:id="rId209" xr:uid="{00000000-0004-0000-0100-0000D0000000}"/>
    <hyperlink ref="F1858" r:id="rId210" xr:uid="{00000000-0004-0000-0100-0000D1000000}"/>
    <hyperlink ref="F1865" r:id="rId211" xr:uid="{00000000-0004-0000-0100-0000D2000000}"/>
    <hyperlink ref="F1869" r:id="rId212" xr:uid="{00000000-0004-0000-0100-0000D3000000}"/>
    <hyperlink ref="F1876" r:id="rId213" xr:uid="{00000000-0004-0000-0100-0000D4000000}"/>
    <hyperlink ref="F1906" r:id="rId214" xr:uid="{00000000-0004-0000-0100-0000D5000000}"/>
    <hyperlink ref="F1917" r:id="rId215" xr:uid="{00000000-0004-0000-0100-0000D6000000}"/>
    <hyperlink ref="F1920" r:id="rId216" xr:uid="{00000000-0004-0000-0100-0000D7000000}"/>
    <hyperlink ref="F1924" r:id="rId217" xr:uid="{00000000-0004-0000-0100-0000D8000000}"/>
    <hyperlink ref="F1932" r:id="rId218" xr:uid="{00000000-0004-0000-0100-0000D9000000}"/>
    <hyperlink ref="F1936" r:id="rId219" xr:uid="{00000000-0004-0000-0100-0000DA000000}"/>
    <hyperlink ref="F1940" r:id="rId220" xr:uid="{00000000-0004-0000-0100-0000DB000000}"/>
    <hyperlink ref="F1949" r:id="rId221" xr:uid="{00000000-0004-0000-0100-0000DC000000}"/>
    <hyperlink ref="F1954" r:id="rId222" xr:uid="{00000000-0004-0000-0100-0000DD000000}"/>
    <hyperlink ref="F1959" r:id="rId223" xr:uid="{00000000-0004-0000-0100-0000DE000000}"/>
    <hyperlink ref="F1962" r:id="rId224" xr:uid="{00000000-0004-0000-0100-0000DF000000}"/>
    <hyperlink ref="F1971" r:id="rId225" xr:uid="{00000000-0004-0000-0100-0000E0000000}"/>
    <hyperlink ref="F1976" r:id="rId226" xr:uid="{00000000-0004-0000-0100-0000E1000000}"/>
    <hyperlink ref="F1982" r:id="rId227" xr:uid="{00000000-0004-0000-0100-0000E2000000}"/>
    <hyperlink ref="F1985" r:id="rId228" xr:uid="{00000000-0004-0000-0100-0000E3000000}"/>
    <hyperlink ref="F1994" r:id="rId229" xr:uid="{00000000-0004-0000-0100-0000E4000000}"/>
    <hyperlink ref="F2003" r:id="rId230" xr:uid="{00000000-0004-0000-0100-0000E5000000}"/>
    <hyperlink ref="F2006" r:id="rId231" xr:uid="{00000000-0004-0000-0100-0000E6000000}"/>
    <hyperlink ref="F2012" r:id="rId232" xr:uid="{00000000-0004-0000-0100-0000E7000000}"/>
    <hyperlink ref="F2016" r:id="rId233" xr:uid="{00000000-0004-0000-0100-0000E8000000}"/>
    <hyperlink ref="F2019" r:id="rId234" xr:uid="{00000000-0004-0000-0100-0000E9000000}"/>
    <hyperlink ref="F2022" r:id="rId235" xr:uid="{00000000-0004-0000-0100-0000EA000000}"/>
    <hyperlink ref="F2025" r:id="rId236" xr:uid="{00000000-0004-0000-0100-0000EB000000}"/>
    <hyperlink ref="F2037" r:id="rId237" xr:uid="{00000000-0004-0000-0100-0000EC000000}"/>
    <hyperlink ref="F2044" r:id="rId238" xr:uid="{00000000-0004-0000-0100-0000ED000000}"/>
    <hyperlink ref="F2048" r:id="rId239" xr:uid="{00000000-0004-0000-0100-0000EE000000}"/>
    <hyperlink ref="F2052" r:id="rId240" xr:uid="{00000000-0004-0000-0100-0000EF000000}"/>
    <hyperlink ref="F2075" r:id="rId241" xr:uid="{00000000-0004-0000-0100-0000F0000000}"/>
    <hyperlink ref="F2078" r:id="rId242" xr:uid="{00000000-0004-0000-0100-0000F1000000}"/>
    <hyperlink ref="F2107" r:id="rId243" xr:uid="{00000000-0004-0000-0100-0000F2000000}"/>
    <hyperlink ref="F2114" r:id="rId244" xr:uid="{00000000-0004-0000-0100-0000F3000000}"/>
    <hyperlink ref="F2131" r:id="rId245" xr:uid="{00000000-0004-0000-0100-0000F4000000}"/>
    <hyperlink ref="F2137" r:id="rId246" xr:uid="{00000000-0004-0000-0100-0000F5000000}"/>
    <hyperlink ref="F2143" r:id="rId247" xr:uid="{00000000-0004-0000-0100-0000F6000000}"/>
    <hyperlink ref="F2148" r:id="rId248" xr:uid="{00000000-0004-0000-0100-0000F7000000}"/>
    <hyperlink ref="F2156" r:id="rId249" xr:uid="{00000000-0004-0000-0100-0000F8000000}"/>
    <hyperlink ref="F2174" r:id="rId250" xr:uid="{00000000-0004-0000-0100-0000F9000000}"/>
    <hyperlink ref="F2177" r:id="rId251" xr:uid="{00000000-0004-0000-0100-0000FA000000}"/>
    <hyperlink ref="F2182" r:id="rId252" xr:uid="{00000000-0004-0000-0100-0000FB000000}"/>
    <hyperlink ref="F2187" r:id="rId253" xr:uid="{00000000-0004-0000-0100-0000FC000000}"/>
    <hyperlink ref="F2192" r:id="rId254" xr:uid="{00000000-0004-0000-0100-0000FD000000}"/>
    <hyperlink ref="F2220" r:id="rId255" xr:uid="{00000000-0004-0000-0100-0000FE000000}"/>
    <hyperlink ref="F2231" r:id="rId256" xr:uid="{00000000-0004-0000-0100-0000FF000000}"/>
    <hyperlink ref="F2234" r:id="rId257" xr:uid="{00000000-0004-0000-0100-000000010000}"/>
    <hyperlink ref="F2236" r:id="rId258" xr:uid="{00000000-0004-0000-0100-000001010000}"/>
    <hyperlink ref="F2238" r:id="rId259" xr:uid="{00000000-0004-0000-0100-000002010000}"/>
    <hyperlink ref="F2260" r:id="rId260" xr:uid="{00000000-0004-0000-0100-000003010000}"/>
    <hyperlink ref="F2274" r:id="rId261" xr:uid="{00000000-0004-0000-0100-000004010000}"/>
    <hyperlink ref="F2307" r:id="rId262" xr:uid="{00000000-0004-0000-0100-000005010000}"/>
    <hyperlink ref="F2310" r:id="rId263" xr:uid="{00000000-0004-0000-0100-000006010000}"/>
    <hyperlink ref="F2313" r:id="rId264" xr:uid="{00000000-0004-0000-0100-000007010000}"/>
    <hyperlink ref="F2316" r:id="rId265" xr:uid="{00000000-0004-0000-0100-000008010000}"/>
    <hyperlink ref="F2342" r:id="rId266" xr:uid="{00000000-0004-0000-0100-000009010000}"/>
    <hyperlink ref="F2356" r:id="rId267" xr:uid="{00000000-0004-0000-0100-00000A010000}"/>
    <hyperlink ref="F2361" r:id="rId268" xr:uid="{00000000-0004-0000-0100-00000B010000}"/>
    <hyperlink ref="F2366" r:id="rId269" xr:uid="{00000000-0004-0000-0100-00000C010000}"/>
    <hyperlink ref="F2371" r:id="rId270" xr:uid="{00000000-0004-0000-0100-00000D010000}"/>
    <hyperlink ref="F2374" r:id="rId271" xr:uid="{00000000-0004-0000-0100-00000E010000}"/>
    <hyperlink ref="F2376" r:id="rId272" xr:uid="{00000000-0004-0000-0100-00000F010000}"/>
    <hyperlink ref="F2411" r:id="rId273" xr:uid="{00000000-0004-0000-0100-000010010000}"/>
    <hyperlink ref="F2433" r:id="rId274" xr:uid="{00000000-0004-0000-0100-000011010000}"/>
    <hyperlink ref="F2468" r:id="rId275" xr:uid="{00000000-0004-0000-0100-000012010000}"/>
    <hyperlink ref="F2480" r:id="rId276" xr:uid="{00000000-0004-0000-0100-000013010000}"/>
    <hyperlink ref="F2482" r:id="rId277" xr:uid="{00000000-0004-0000-0100-000014010000}"/>
    <hyperlink ref="F2484" r:id="rId278" xr:uid="{00000000-0004-0000-0100-000015010000}"/>
    <hyperlink ref="F2486" r:id="rId279" xr:uid="{00000000-0004-0000-0100-000016010000}"/>
    <hyperlink ref="F2488" r:id="rId280" xr:uid="{00000000-0004-0000-0100-000017010000}"/>
    <hyperlink ref="F2491" r:id="rId281" xr:uid="{00000000-0004-0000-0100-000018010000}"/>
    <hyperlink ref="F2493" r:id="rId282" xr:uid="{00000000-0004-0000-0100-000019010000}"/>
    <hyperlink ref="F2510" r:id="rId283" xr:uid="{00000000-0004-0000-0100-00001A010000}"/>
    <hyperlink ref="F2512" r:id="rId284" xr:uid="{00000000-0004-0000-0100-00001B010000}"/>
    <hyperlink ref="F2529" r:id="rId285" xr:uid="{00000000-0004-0000-0100-00001C010000}"/>
    <hyperlink ref="F2532" r:id="rId286" xr:uid="{00000000-0004-0000-0100-00001D010000}"/>
    <hyperlink ref="F2540" r:id="rId287" xr:uid="{00000000-0004-0000-0100-00001E010000}"/>
    <hyperlink ref="F2548" r:id="rId288" xr:uid="{00000000-0004-0000-0100-00001F010000}"/>
    <hyperlink ref="F2557" r:id="rId289" xr:uid="{00000000-0004-0000-0100-000020010000}"/>
    <hyperlink ref="F2561" r:id="rId290" xr:uid="{00000000-0004-0000-0100-00002101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9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210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28"/>
      <c r="M2" s="328"/>
      <c r="N2" s="328"/>
      <c r="O2" s="328"/>
      <c r="P2" s="328"/>
      <c r="Q2" s="328"/>
      <c r="R2" s="328"/>
      <c r="S2" s="328"/>
      <c r="T2" s="328"/>
      <c r="U2" s="328"/>
      <c r="V2" s="328"/>
      <c r="AT2" s="18" t="s">
        <v>89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1"/>
      <c r="AT3" s="18" t="s">
        <v>86</v>
      </c>
    </row>
    <row r="4" spans="1:46" s="1" customFormat="1" ht="24.95" customHeight="1">
      <c r="B4" s="21"/>
      <c r="D4" s="112" t="s">
        <v>107</v>
      </c>
      <c r="L4" s="21"/>
      <c r="M4" s="113" t="s">
        <v>10</v>
      </c>
      <c r="AT4" s="18" t="s">
        <v>4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114" t="s">
        <v>16</v>
      </c>
      <c r="L6" s="21"/>
    </row>
    <row r="7" spans="1:46" s="1" customFormat="1" ht="26.25" customHeight="1">
      <c r="B7" s="21"/>
      <c r="E7" s="329" t="str">
        <f>'Rekapitulace stavby'!K6</f>
        <v>Návštěvnické centrum – stavební úpravy Malého dělostřeleckého skladu na Korunní pevnůstce v Olomouci</v>
      </c>
      <c r="F7" s="330"/>
      <c r="G7" s="330"/>
      <c r="H7" s="330"/>
      <c r="L7" s="21"/>
    </row>
    <row r="8" spans="1:46" s="2" customFormat="1" ht="12" customHeight="1">
      <c r="A8" s="35"/>
      <c r="B8" s="40"/>
      <c r="C8" s="35"/>
      <c r="D8" s="114" t="s">
        <v>120</v>
      </c>
      <c r="E8" s="35"/>
      <c r="F8" s="35"/>
      <c r="G8" s="35"/>
      <c r="H8" s="35"/>
      <c r="I8" s="35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31" t="s">
        <v>3037</v>
      </c>
      <c r="F9" s="332"/>
      <c r="G9" s="332"/>
      <c r="H9" s="332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40"/>
      <c r="C10" s="35"/>
      <c r="D10" s="35"/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4" t="s">
        <v>18</v>
      </c>
      <c r="E11" s="35"/>
      <c r="F11" s="115" t="s">
        <v>1</v>
      </c>
      <c r="G11" s="35"/>
      <c r="H11" s="35"/>
      <c r="I11" s="114" t="s">
        <v>19</v>
      </c>
      <c r="J11" s="115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4" t="s">
        <v>20</v>
      </c>
      <c r="E12" s="35"/>
      <c r="F12" s="115" t="s">
        <v>21</v>
      </c>
      <c r="G12" s="35"/>
      <c r="H12" s="35"/>
      <c r="I12" s="114" t="s">
        <v>22</v>
      </c>
      <c r="J12" s="116" t="str">
        <f>'Rekapitulace stavby'!AN8</f>
        <v>1. 5. 2024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4" t="s">
        <v>24</v>
      </c>
      <c r="E14" s="35"/>
      <c r="F14" s="35"/>
      <c r="G14" s="35"/>
      <c r="H14" s="35"/>
      <c r="I14" s="114" t="s">
        <v>25</v>
      </c>
      <c r="J14" s="115" t="s">
        <v>1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15" t="s">
        <v>26</v>
      </c>
      <c r="F15" s="35"/>
      <c r="G15" s="35"/>
      <c r="H15" s="35"/>
      <c r="I15" s="114" t="s">
        <v>27</v>
      </c>
      <c r="J15" s="115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35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4" t="s">
        <v>28</v>
      </c>
      <c r="E17" s="35"/>
      <c r="F17" s="35"/>
      <c r="G17" s="35"/>
      <c r="H17" s="35"/>
      <c r="I17" s="114" t="s">
        <v>25</v>
      </c>
      <c r="J17" s="31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33" t="str">
        <f>'Rekapitulace stavby'!E14</f>
        <v>Vyplň údaj</v>
      </c>
      <c r="F18" s="334"/>
      <c r="G18" s="334"/>
      <c r="H18" s="334"/>
      <c r="I18" s="114" t="s">
        <v>27</v>
      </c>
      <c r="J18" s="31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35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4" t="s">
        <v>30</v>
      </c>
      <c r="E20" s="35"/>
      <c r="F20" s="35"/>
      <c r="G20" s="35"/>
      <c r="H20" s="35"/>
      <c r="I20" s="114" t="s">
        <v>25</v>
      </c>
      <c r="J20" s="115" t="s">
        <v>1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15" t="s">
        <v>3038</v>
      </c>
      <c r="F21" s="35"/>
      <c r="G21" s="35"/>
      <c r="H21" s="35"/>
      <c r="I21" s="114" t="s">
        <v>27</v>
      </c>
      <c r="J21" s="115" t="s">
        <v>1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35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4" t="s">
        <v>33</v>
      </c>
      <c r="E23" s="35"/>
      <c r="F23" s="35"/>
      <c r="G23" s="35"/>
      <c r="H23" s="35"/>
      <c r="I23" s="114" t="s">
        <v>25</v>
      </c>
      <c r="J23" s="115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15" t="s">
        <v>3038</v>
      </c>
      <c r="F24" s="35"/>
      <c r="G24" s="35"/>
      <c r="H24" s="35"/>
      <c r="I24" s="114" t="s">
        <v>27</v>
      </c>
      <c r="J24" s="115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35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4" t="s">
        <v>35</v>
      </c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17"/>
      <c r="B27" s="118"/>
      <c r="C27" s="117"/>
      <c r="D27" s="117"/>
      <c r="E27" s="335" t="s">
        <v>1</v>
      </c>
      <c r="F27" s="335"/>
      <c r="G27" s="335"/>
      <c r="H27" s="335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20"/>
      <c r="E29" s="120"/>
      <c r="F29" s="120"/>
      <c r="G29" s="120"/>
      <c r="H29" s="120"/>
      <c r="I29" s="120"/>
      <c r="J29" s="120"/>
      <c r="K29" s="120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1" t="s">
        <v>36</v>
      </c>
      <c r="E30" s="35"/>
      <c r="F30" s="35"/>
      <c r="G30" s="35"/>
      <c r="H30" s="35"/>
      <c r="I30" s="35"/>
      <c r="J30" s="122">
        <f>ROUND(J122,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0"/>
      <c r="E31" s="120"/>
      <c r="F31" s="120"/>
      <c r="G31" s="120"/>
      <c r="H31" s="120"/>
      <c r="I31" s="120"/>
      <c r="J31" s="120"/>
      <c r="K31" s="120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3" t="s">
        <v>38</v>
      </c>
      <c r="G32" s="35"/>
      <c r="H32" s="35"/>
      <c r="I32" s="123" t="s">
        <v>37</v>
      </c>
      <c r="J32" s="123" t="s">
        <v>39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24" t="s">
        <v>40</v>
      </c>
      <c r="E33" s="114" t="s">
        <v>41</v>
      </c>
      <c r="F33" s="125">
        <f>ROUND((SUM(BE122:BE209)),  2)</f>
        <v>0</v>
      </c>
      <c r="G33" s="35"/>
      <c r="H33" s="35"/>
      <c r="I33" s="126">
        <v>0.21</v>
      </c>
      <c r="J33" s="125">
        <f>ROUND(((SUM(BE122:BE209))*I33),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4" t="s">
        <v>42</v>
      </c>
      <c r="F34" s="125">
        <f>ROUND((SUM(BF122:BF209)),  2)</f>
        <v>0</v>
      </c>
      <c r="G34" s="35"/>
      <c r="H34" s="35"/>
      <c r="I34" s="126">
        <v>0.12</v>
      </c>
      <c r="J34" s="125">
        <f>ROUND(((SUM(BF122:BF209))*I34),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4" t="s">
        <v>43</v>
      </c>
      <c r="F35" s="125">
        <f>ROUND((SUM(BG122:BG209)),  2)</f>
        <v>0</v>
      </c>
      <c r="G35" s="35"/>
      <c r="H35" s="35"/>
      <c r="I35" s="126">
        <v>0.21</v>
      </c>
      <c r="J35" s="125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4" t="s">
        <v>44</v>
      </c>
      <c r="F36" s="125">
        <f>ROUND((SUM(BH122:BH209)),  2)</f>
        <v>0</v>
      </c>
      <c r="G36" s="35"/>
      <c r="H36" s="35"/>
      <c r="I36" s="126">
        <v>0.12</v>
      </c>
      <c r="J36" s="125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4" t="s">
        <v>45</v>
      </c>
      <c r="F37" s="125">
        <f>ROUND((SUM(BI122:BI209)),  2)</f>
        <v>0</v>
      </c>
      <c r="G37" s="35"/>
      <c r="H37" s="35"/>
      <c r="I37" s="126">
        <v>0</v>
      </c>
      <c r="J37" s="125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35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27"/>
      <c r="D39" s="128" t="s">
        <v>46</v>
      </c>
      <c r="E39" s="129"/>
      <c r="F39" s="129"/>
      <c r="G39" s="130" t="s">
        <v>47</v>
      </c>
      <c r="H39" s="131" t="s">
        <v>48</v>
      </c>
      <c r="I39" s="129"/>
      <c r="J39" s="132">
        <f>SUM(J30:J37)</f>
        <v>0</v>
      </c>
      <c r="K39" s="133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52"/>
      <c r="D50" s="134" t="s">
        <v>49</v>
      </c>
      <c r="E50" s="135"/>
      <c r="F50" s="135"/>
      <c r="G50" s="134" t="s">
        <v>50</v>
      </c>
      <c r="H50" s="135"/>
      <c r="I50" s="135"/>
      <c r="J50" s="135"/>
      <c r="K50" s="135"/>
      <c r="L50" s="52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40"/>
      <c r="C61" s="35"/>
      <c r="D61" s="136" t="s">
        <v>51</v>
      </c>
      <c r="E61" s="137"/>
      <c r="F61" s="138" t="s">
        <v>52</v>
      </c>
      <c r="G61" s="136" t="s">
        <v>51</v>
      </c>
      <c r="H61" s="137"/>
      <c r="I61" s="137"/>
      <c r="J61" s="139" t="s">
        <v>52</v>
      </c>
      <c r="K61" s="137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40"/>
      <c r="C65" s="35"/>
      <c r="D65" s="134" t="s">
        <v>53</v>
      </c>
      <c r="E65" s="140"/>
      <c r="F65" s="140"/>
      <c r="G65" s="134" t="s">
        <v>54</v>
      </c>
      <c r="H65" s="140"/>
      <c r="I65" s="140"/>
      <c r="J65" s="140"/>
      <c r="K65" s="140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40"/>
      <c r="C76" s="35"/>
      <c r="D76" s="136" t="s">
        <v>51</v>
      </c>
      <c r="E76" s="137"/>
      <c r="F76" s="138" t="s">
        <v>52</v>
      </c>
      <c r="G76" s="136" t="s">
        <v>51</v>
      </c>
      <c r="H76" s="137"/>
      <c r="I76" s="137"/>
      <c r="J76" s="139" t="s">
        <v>52</v>
      </c>
      <c r="K76" s="137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41"/>
      <c r="C77" s="142"/>
      <c r="D77" s="142"/>
      <c r="E77" s="142"/>
      <c r="F77" s="142"/>
      <c r="G77" s="142"/>
      <c r="H77" s="142"/>
      <c r="I77" s="142"/>
      <c r="J77" s="142"/>
      <c r="K77" s="142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143"/>
      <c r="C81" s="144"/>
      <c r="D81" s="144"/>
      <c r="E81" s="144"/>
      <c r="F81" s="144"/>
      <c r="G81" s="144"/>
      <c r="H81" s="144"/>
      <c r="I81" s="144"/>
      <c r="J81" s="144"/>
      <c r="K81" s="144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4" t="s">
        <v>154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26.25" customHeight="1">
      <c r="A85" s="35"/>
      <c r="B85" s="36"/>
      <c r="C85" s="37"/>
      <c r="D85" s="37"/>
      <c r="E85" s="336" t="str">
        <f>E7</f>
        <v>Návštěvnické centrum – stavební úpravy Malého dělostřeleckého skladu na Korunní pevnůstce v Olomouci</v>
      </c>
      <c r="F85" s="337"/>
      <c r="G85" s="337"/>
      <c r="H85" s="337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30" t="s">
        <v>120</v>
      </c>
      <c r="D86" s="37"/>
      <c r="E86" s="37"/>
      <c r="F86" s="37"/>
      <c r="G86" s="37"/>
      <c r="H86" s="37"/>
      <c r="I86" s="37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7"/>
      <c r="D87" s="37"/>
      <c r="E87" s="288" t="str">
        <f>E9</f>
        <v>D.1.4.a - Zařízení pro vytápění staveb</v>
      </c>
      <c r="F87" s="338"/>
      <c r="G87" s="338"/>
      <c r="H87" s="338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30" t="s">
        <v>20</v>
      </c>
      <c r="D89" s="37"/>
      <c r="E89" s="37"/>
      <c r="F89" s="28" t="str">
        <f>F12</f>
        <v>Olomouc - město</v>
      </c>
      <c r="G89" s="37"/>
      <c r="H89" s="37"/>
      <c r="I89" s="30" t="s">
        <v>22</v>
      </c>
      <c r="J89" s="67" t="str">
        <f>IF(J12="","",J12)</f>
        <v>1. 5. 2024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customHeight="1">
      <c r="A91" s="35"/>
      <c r="B91" s="36"/>
      <c r="C91" s="30" t="s">
        <v>24</v>
      </c>
      <c r="D91" s="37"/>
      <c r="E91" s="37"/>
      <c r="F91" s="28" t="str">
        <f>E15</f>
        <v xml:space="preserve">Muzeum Olomoucké pevnosti, z.s., Sokolská 536/22, </v>
      </c>
      <c r="G91" s="37"/>
      <c r="H91" s="37"/>
      <c r="I91" s="30" t="s">
        <v>30</v>
      </c>
      <c r="J91" s="33" t="str">
        <f>E21</f>
        <v>Ing. Luděk Kulczycki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customHeight="1">
      <c r="A92" s="35"/>
      <c r="B92" s="36"/>
      <c r="C92" s="30" t="s">
        <v>28</v>
      </c>
      <c r="D92" s="37"/>
      <c r="E92" s="37"/>
      <c r="F92" s="28" t="str">
        <f>IF(E18="","",E18)</f>
        <v>Vyplň údaj</v>
      </c>
      <c r="G92" s="37"/>
      <c r="H92" s="37"/>
      <c r="I92" s="30" t="s">
        <v>33</v>
      </c>
      <c r="J92" s="33" t="str">
        <f>E24</f>
        <v>Ing. Luděk Kulczycki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45" t="s">
        <v>155</v>
      </c>
      <c r="D94" s="146"/>
      <c r="E94" s="146"/>
      <c r="F94" s="146"/>
      <c r="G94" s="146"/>
      <c r="H94" s="146"/>
      <c r="I94" s="146"/>
      <c r="J94" s="147" t="s">
        <v>156</v>
      </c>
      <c r="K94" s="146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148" t="s">
        <v>157</v>
      </c>
      <c r="D96" s="37"/>
      <c r="E96" s="37"/>
      <c r="F96" s="37"/>
      <c r="G96" s="37"/>
      <c r="H96" s="37"/>
      <c r="I96" s="37"/>
      <c r="J96" s="85">
        <f>J122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158</v>
      </c>
    </row>
    <row r="97" spans="1:31" s="9" customFormat="1" ht="24.95" customHeight="1">
      <c r="B97" s="149"/>
      <c r="C97" s="150"/>
      <c r="D97" s="151" t="s">
        <v>3039</v>
      </c>
      <c r="E97" s="152"/>
      <c r="F97" s="152"/>
      <c r="G97" s="152"/>
      <c r="H97" s="152"/>
      <c r="I97" s="152"/>
      <c r="J97" s="153">
        <f>J123</f>
        <v>0</v>
      </c>
      <c r="K97" s="150"/>
      <c r="L97" s="154"/>
    </row>
    <row r="98" spans="1:31" s="9" customFormat="1" ht="24.95" customHeight="1">
      <c r="B98" s="149"/>
      <c r="C98" s="150"/>
      <c r="D98" s="151" t="s">
        <v>3040</v>
      </c>
      <c r="E98" s="152"/>
      <c r="F98" s="152"/>
      <c r="G98" s="152"/>
      <c r="H98" s="152"/>
      <c r="I98" s="152"/>
      <c r="J98" s="153">
        <f>J133</f>
        <v>0</v>
      </c>
      <c r="K98" s="150"/>
      <c r="L98" s="154"/>
    </row>
    <row r="99" spans="1:31" s="9" customFormat="1" ht="24.95" customHeight="1">
      <c r="B99" s="149"/>
      <c r="C99" s="150"/>
      <c r="D99" s="151" t="s">
        <v>3041</v>
      </c>
      <c r="E99" s="152"/>
      <c r="F99" s="152"/>
      <c r="G99" s="152"/>
      <c r="H99" s="152"/>
      <c r="I99" s="152"/>
      <c r="J99" s="153">
        <f>J141</f>
        <v>0</v>
      </c>
      <c r="K99" s="150"/>
      <c r="L99" s="154"/>
    </row>
    <row r="100" spans="1:31" s="9" customFormat="1" ht="24.95" customHeight="1">
      <c r="B100" s="149"/>
      <c r="C100" s="150"/>
      <c r="D100" s="151" t="s">
        <v>3042</v>
      </c>
      <c r="E100" s="152"/>
      <c r="F100" s="152"/>
      <c r="G100" s="152"/>
      <c r="H100" s="152"/>
      <c r="I100" s="152"/>
      <c r="J100" s="153">
        <f>J150</f>
        <v>0</v>
      </c>
      <c r="K100" s="150"/>
      <c r="L100" s="154"/>
    </row>
    <row r="101" spans="1:31" s="9" customFormat="1" ht="24.95" customHeight="1">
      <c r="B101" s="149"/>
      <c r="C101" s="150"/>
      <c r="D101" s="151" t="s">
        <v>3043</v>
      </c>
      <c r="E101" s="152"/>
      <c r="F101" s="152"/>
      <c r="G101" s="152"/>
      <c r="H101" s="152"/>
      <c r="I101" s="152"/>
      <c r="J101" s="153">
        <f>J172</f>
        <v>0</v>
      </c>
      <c r="K101" s="150"/>
      <c r="L101" s="154"/>
    </row>
    <row r="102" spans="1:31" s="9" customFormat="1" ht="24.95" customHeight="1">
      <c r="B102" s="149"/>
      <c r="C102" s="150"/>
      <c r="D102" s="151" t="s">
        <v>3044</v>
      </c>
      <c r="E102" s="152"/>
      <c r="F102" s="152"/>
      <c r="G102" s="152"/>
      <c r="H102" s="152"/>
      <c r="I102" s="152"/>
      <c r="J102" s="153">
        <f>J203</f>
        <v>0</v>
      </c>
      <c r="K102" s="150"/>
      <c r="L102" s="154"/>
    </row>
    <row r="103" spans="1:31" s="2" customFormat="1" ht="21.75" customHeight="1">
      <c r="A103" s="35"/>
      <c r="B103" s="36"/>
      <c r="C103" s="37"/>
      <c r="D103" s="37"/>
      <c r="E103" s="37"/>
      <c r="F103" s="37"/>
      <c r="G103" s="37"/>
      <c r="H103" s="37"/>
      <c r="I103" s="37"/>
      <c r="J103" s="37"/>
      <c r="K103" s="37"/>
      <c r="L103" s="52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31" s="2" customFormat="1" ht="6.95" customHeight="1">
      <c r="A104" s="35"/>
      <c r="B104" s="55"/>
      <c r="C104" s="56"/>
      <c r="D104" s="56"/>
      <c r="E104" s="56"/>
      <c r="F104" s="56"/>
      <c r="G104" s="56"/>
      <c r="H104" s="56"/>
      <c r="I104" s="56"/>
      <c r="J104" s="56"/>
      <c r="K104" s="56"/>
      <c r="L104" s="52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8" spans="1:31" s="2" customFormat="1" ht="6.95" customHeight="1">
      <c r="A108" s="35"/>
      <c r="B108" s="57"/>
      <c r="C108" s="58"/>
      <c r="D108" s="58"/>
      <c r="E108" s="58"/>
      <c r="F108" s="58"/>
      <c r="G108" s="58"/>
      <c r="H108" s="58"/>
      <c r="I108" s="58"/>
      <c r="J108" s="58"/>
      <c r="K108" s="58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31" s="2" customFormat="1" ht="24.95" customHeight="1">
      <c r="A109" s="35"/>
      <c r="B109" s="36"/>
      <c r="C109" s="24" t="s">
        <v>185</v>
      </c>
      <c r="D109" s="37"/>
      <c r="E109" s="37"/>
      <c r="F109" s="37"/>
      <c r="G109" s="37"/>
      <c r="H109" s="37"/>
      <c r="I109" s="37"/>
      <c r="J109" s="37"/>
      <c r="K109" s="37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31" s="2" customFormat="1" ht="6.95" customHeight="1">
      <c r="A110" s="35"/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31" s="2" customFormat="1" ht="12" customHeight="1">
      <c r="A111" s="35"/>
      <c r="B111" s="36"/>
      <c r="C111" s="30" t="s">
        <v>16</v>
      </c>
      <c r="D111" s="37"/>
      <c r="E111" s="37"/>
      <c r="F111" s="37"/>
      <c r="G111" s="37"/>
      <c r="H111" s="37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s="2" customFormat="1" ht="26.25" customHeight="1">
      <c r="A112" s="35"/>
      <c r="B112" s="36"/>
      <c r="C112" s="37"/>
      <c r="D112" s="37"/>
      <c r="E112" s="336" t="str">
        <f>E7</f>
        <v>Návštěvnické centrum – stavební úpravy Malého dělostřeleckého skladu na Korunní pevnůstce v Olomouci</v>
      </c>
      <c r="F112" s="337"/>
      <c r="G112" s="337"/>
      <c r="H112" s="3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12" customHeight="1">
      <c r="A113" s="35"/>
      <c r="B113" s="36"/>
      <c r="C113" s="30" t="s">
        <v>120</v>
      </c>
      <c r="D113" s="37"/>
      <c r="E113" s="37"/>
      <c r="F113" s="37"/>
      <c r="G113" s="37"/>
      <c r="H113" s="37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16.5" customHeight="1">
      <c r="A114" s="35"/>
      <c r="B114" s="36"/>
      <c r="C114" s="37"/>
      <c r="D114" s="37"/>
      <c r="E114" s="288" t="str">
        <f>E9</f>
        <v>D.1.4.a - Zařízení pro vytápění staveb</v>
      </c>
      <c r="F114" s="338"/>
      <c r="G114" s="338"/>
      <c r="H114" s="338"/>
      <c r="I114" s="37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6.95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12" customHeight="1">
      <c r="A116" s="35"/>
      <c r="B116" s="36"/>
      <c r="C116" s="30" t="s">
        <v>20</v>
      </c>
      <c r="D116" s="37"/>
      <c r="E116" s="37"/>
      <c r="F116" s="28" t="str">
        <f>F12</f>
        <v>Olomouc - město</v>
      </c>
      <c r="G116" s="37"/>
      <c r="H116" s="37"/>
      <c r="I116" s="30" t="s">
        <v>22</v>
      </c>
      <c r="J116" s="67" t="str">
        <f>IF(J12="","",J12)</f>
        <v>1. 5. 2024</v>
      </c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6.95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15.2" customHeight="1">
      <c r="A118" s="35"/>
      <c r="B118" s="36"/>
      <c r="C118" s="30" t="s">
        <v>24</v>
      </c>
      <c r="D118" s="37"/>
      <c r="E118" s="37"/>
      <c r="F118" s="28" t="str">
        <f>E15</f>
        <v xml:space="preserve">Muzeum Olomoucké pevnosti, z.s., Sokolská 536/22, </v>
      </c>
      <c r="G118" s="37"/>
      <c r="H118" s="37"/>
      <c r="I118" s="30" t="s">
        <v>30</v>
      </c>
      <c r="J118" s="33" t="str">
        <f>E21</f>
        <v>Ing. Luděk Kulczycki</v>
      </c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15.2" customHeight="1">
      <c r="A119" s="35"/>
      <c r="B119" s="36"/>
      <c r="C119" s="30" t="s">
        <v>28</v>
      </c>
      <c r="D119" s="37"/>
      <c r="E119" s="37"/>
      <c r="F119" s="28" t="str">
        <f>IF(E18="","",E18)</f>
        <v>Vyplň údaj</v>
      </c>
      <c r="G119" s="37"/>
      <c r="H119" s="37"/>
      <c r="I119" s="30" t="s">
        <v>33</v>
      </c>
      <c r="J119" s="33" t="str">
        <f>E24</f>
        <v>Ing. Luděk Kulczycki</v>
      </c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2" customFormat="1" ht="10.35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11" customFormat="1" ht="29.25" customHeight="1">
      <c r="A121" s="161"/>
      <c r="B121" s="162"/>
      <c r="C121" s="163" t="s">
        <v>186</v>
      </c>
      <c r="D121" s="164" t="s">
        <v>61</v>
      </c>
      <c r="E121" s="164" t="s">
        <v>57</v>
      </c>
      <c r="F121" s="164" t="s">
        <v>58</v>
      </c>
      <c r="G121" s="164" t="s">
        <v>187</v>
      </c>
      <c r="H121" s="164" t="s">
        <v>188</v>
      </c>
      <c r="I121" s="164" t="s">
        <v>189</v>
      </c>
      <c r="J121" s="164" t="s">
        <v>156</v>
      </c>
      <c r="K121" s="165" t="s">
        <v>190</v>
      </c>
      <c r="L121" s="166"/>
      <c r="M121" s="76" t="s">
        <v>1</v>
      </c>
      <c r="N121" s="77" t="s">
        <v>40</v>
      </c>
      <c r="O121" s="77" t="s">
        <v>191</v>
      </c>
      <c r="P121" s="77" t="s">
        <v>192</v>
      </c>
      <c r="Q121" s="77" t="s">
        <v>193</v>
      </c>
      <c r="R121" s="77" t="s">
        <v>194</v>
      </c>
      <c r="S121" s="77" t="s">
        <v>195</v>
      </c>
      <c r="T121" s="78" t="s">
        <v>196</v>
      </c>
      <c r="U121" s="161"/>
      <c r="V121" s="161"/>
      <c r="W121" s="161"/>
      <c r="X121" s="161"/>
      <c r="Y121" s="161"/>
      <c r="Z121" s="161"/>
      <c r="AA121" s="161"/>
      <c r="AB121" s="161"/>
      <c r="AC121" s="161"/>
      <c r="AD121" s="161"/>
      <c r="AE121" s="161"/>
    </row>
    <row r="122" spans="1:65" s="2" customFormat="1" ht="22.9" customHeight="1">
      <c r="A122" s="35"/>
      <c r="B122" s="36"/>
      <c r="C122" s="83" t="s">
        <v>197</v>
      </c>
      <c r="D122" s="37"/>
      <c r="E122" s="37"/>
      <c r="F122" s="37"/>
      <c r="G122" s="37"/>
      <c r="H122" s="37"/>
      <c r="I122" s="37"/>
      <c r="J122" s="167">
        <f>BK122</f>
        <v>0</v>
      </c>
      <c r="K122" s="37"/>
      <c r="L122" s="40"/>
      <c r="M122" s="79"/>
      <c r="N122" s="168"/>
      <c r="O122" s="80"/>
      <c r="P122" s="169">
        <f>P123+P133+P141+P150+P172+P203</f>
        <v>0</v>
      </c>
      <c r="Q122" s="80"/>
      <c r="R122" s="169">
        <f>R123+R133+R141+R150+R172+R203</f>
        <v>0</v>
      </c>
      <c r="S122" s="80"/>
      <c r="T122" s="170">
        <f>T123+T133+T141+T150+T172+T203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T122" s="18" t="s">
        <v>75</v>
      </c>
      <c r="AU122" s="18" t="s">
        <v>158</v>
      </c>
      <c r="BK122" s="171">
        <f>BK123+BK133+BK141+BK150+BK172+BK203</f>
        <v>0</v>
      </c>
    </row>
    <row r="123" spans="1:65" s="12" customFormat="1" ht="25.9" customHeight="1">
      <c r="B123" s="172"/>
      <c r="C123" s="173"/>
      <c r="D123" s="174" t="s">
        <v>75</v>
      </c>
      <c r="E123" s="175" t="s">
        <v>1401</v>
      </c>
      <c r="F123" s="175" t="s">
        <v>3045</v>
      </c>
      <c r="G123" s="173"/>
      <c r="H123" s="173"/>
      <c r="I123" s="176"/>
      <c r="J123" s="177">
        <f>BK123</f>
        <v>0</v>
      </c>
      <c r="K123" s="173"/>
      <c r="L123" s="178"/>
      <c r="M123" s="179"/>
      <c r="N123" s="180"/>
      <c r="O123" s="180"/>
      <c r="P123" s="181">
        <f>SUM(P124:P132)</f>
        <v>0</v>
      </c>
      <c r="Q123" s="180"/>
      <c r="R123" s="181">
        <f>SUM(R124:R132)</f>
        <v>0</v>
      </c>
      <c r="S123" s="180"/>
      <c r="T123" s="182">
        <f>SUM(T124:T132)</f>
        <v>0</v>
      </c>
      <c r="AR123" s="183" t="s">
        <v>86</v>
      </c>
      <c r="AT123" s="184" t="s">
        <v>75</v>
      </c>
      <c r="AU123" s="184" t="s">
        <v>76</v>
      </c>
      <c r="AY123" s="183" t="s">
        <v>200</v>
      </c>
      <c r="BK123" s="185">
        <f>SUM(BK124:BK132)</f>
        <v>0</v>
      </c>
    </row>
    <row r="124" spans="1:65" s="2" customFormat="1" ht="16.5" customHeight="1">
      <c r="A124" s="35"/>
      <c r="B124" s="36"/>
      <c r="C124" s="188" t="s">
        <v>84</v>
      </c>
      <c r="D124" s="188" t="s">
        <v>202</v>
      </c>
      <c r="E124" s="189" t="s">
        <v>1401</v>
      </c>
      <c r="F124" s="190" t="s">
        <v>3046</v>
      </c>
      <c r="G124" s="191" t="s">
        <v>415</v>
      </c>
      <c r="H124" s="192">
        <v>163</v>
      </c>
      <c r="I124" s="193"/>
      <c r="J124" s="194">
        <f t="shared" ref="J124:J132" si="0">ROUND(I124*H124,2)</f>
        <v>0</v>
      </c>
      <c r="K124" s="190" t="s">
        <v>1</v>
      </c>
      <c r="L124" s="40"/>
      <c r="M124" s="195" t="s">
        <v>1</v>
      </c>
      <c r="N124" s="196" t="s">
        <v>41</v>
      </c>
      <c r="O124" s="72"/>
      <c r="P124" s="197">
        <f t="shared" ref="P124:P132" si="1">O124*H124</f>
        <v>0</v>
      </c>
      <c r="Q124" s="197">
        <v>0</v>
      </c>
      <c r="R124" s="197">
        <f t="shared" ref="R124:R132" si="2">Q124*H124</f>
        <v>0</v>
      </c>
      <c r="S124" s="197">
        <v>0</v>
      </c>
      <c r="T124" s="198">
        <f t="shared" ref="T124:T132" si="3"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199" t="s">
        <v>314</v>
      </c>
      <c r="AT124" s="199" t="s">
        <v>202</v>
      </c>
      <c r="AU124" s="199" t="s">
        <v>84</v>
      </c>
      <c r="AY124" s="18" t="s">
        <v>200</v>
      </c>
      <c r="BE124" s="200">
        <f t="shared" ref="BE124:BE132" si="4">IF(N124="základní",J124,0)</f>
        <v>0</v>
      </c>
      <c r="BF124" s="200">
        <f t="shared" ref="BF124:BF132" si="5">IF(N124="snížená",J124,0)</f>
        <v>0</v>
      </c>
      <c r="BG124" s="200">
        <f t="shared" ref="BG124:BG132" si="6">IF(N124="zákl. přenesená",J124,0)</f>
        <v>0</v>
      </c>
      <c r="BH124" s="200">
        <f t="shared" ref="BH124:BH132" si="7">IF(N124="sníž. přenesená",J124,0)</f>
        <v>0</v>
      </c>
      <c r="BI124" s="200">
        <f t="shared" ref="BI124:BI132" si="8">IF(N124="nulová",J124,0)</f>
        <v>0</v>
      </c>
      <c r="BJ124" s="18" t="s">
        <v>84</v>
      </c>
      <c r="BK124" s="200">
        <f t="shared" ref="BK124:BK132" si="9">ROUND(I124*H124,2)</f>
        <v>0</v>
      </c>
      <c r="BL124" s="18" t="s">
        <v>314</v>
      </c>
      <c r="BM124" s="199" t="s">
        <v>86</v>
      </c>
    </row>
    <row r="125" spans="1:65" s="2" customFormat="1" ht="16.5" customHeight="1">
      <c r="A125" s="35"/>
      <c r="B125" s="36"/>
      <c r="C125" s="188" t="s">
        <v>86</v>
      </c>
      <c r="D125" s="188" t="s">
        <v>202</v>
      </c>
      <c r="E125" s="189" t="s">
        <v>3047</v>
      </c>
      <c r="F125" s="190" t="s">
        <v>3048</v>
      </c>
      <c r="G125" s="191" t="s">
        <v>415</v>
      </c>
      <c r="H125" s="192">
        <v>42</v>
      </c>
      <c r="I125" s="193"/>
      <c r="J125" s="194">
        <f t="shared" si="0"/>
        <v>0</v>
      </c>
      <c r="K125" s="190" t="s">
        <v>1</v>
      </c>
      <c r="L125" s="40"/>
      <c r="M125" s="195" t="s">
        <v>1</v>
      </c>
      <c r="N125" s="196" t="s">
        <v>41</v>
      </c>
      <c r="O125" s="72"/>
      <c r="P125" s="197">
        <f t="shared" si="1"/>
        <v>0</v>
      </c>
      <c r="Q125" s="197">
        <v>0</v>
      </c>
      <c r="R125" s="197">
        <f t="shared" si="2"/>
        <v>0</v>
      </c>
      <c r="S125" s="197">
        <v>0</v>
      </c>
      <c r="T125" s="198">
        <f t="shared" si="3"/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199" t="s">
        <v>314</v>
      </c>
      <c r="AT125" s="199" t="s">
        <v>202</v>
      </c>
      <c r="AU125" s="199" t="s">
        <v>84</v>
      </c>
      <c r="AY125" s="18" t="s">
        <v>200</v>
      </c>
      <c r="BE125" s="200">
        <f t="shared" si="4"/>
        <v>0</v>
      </c>
      <c r="BF125" s="200">
        <f t="shared" si="5"/>
        <v>0</v>
      </c>
      <c r="BG125" s="200">
        <f t="shared" si="6"/>
        <v>0</v>
      </c>
      <c r="BH125" s="200">
        <f t="shared" si="7"/>
        <v>0</v>
      </c>
      <c r="BI125" s="200">
        <f t="shared" si="8"/>
        <v>0</v>
      </c>
      <c r="BJ125" s="18" t="s">
        <v>84</v>
      </c>
      <c r="BK125" s="200">
        <f t="shared" si="9"/>
        <v>0</v>
      </c>
      <c r="BL125" s="18" t="s">
        <v>314</v>
      </c>
      <c r="BM125" s="199" t="s">
        <v>207</v>
      </c>
    </row>
    <row r="126" spans="1:65" s="2" customFormat="1" ht="16.5" customHeight="1">
      <c r="A126" s="35"/>
      <c r="B126" s="36"/>
      <c r="C126" s="188" t="s">
        <v>103</v>
      </c>
      <c r="D126" s="188" t="s">
        <v>202</v>
      </c>
      <c r="E126" s="189" t="s">
        <v>3049</v>
      </c>
      <c r="F126" s="190" t="s">
        <v>3050</v>
      </c>
      <c r="G126" s="191" t="s">
        <v>415</v>
      </c>
      <c r="H126" s="192">
        <v>26</v>
      </c>
      <c r="I126" s="193"/>
      <c r="J126" s="194">
        <f t="shared" si="0"/>
        <v>0</v>
      </c>
      <c r="K126" s="190" t="s">
        <v>1</v>
      </c>
      <c r="L126" s="40"/>
      <c r="M126" s="195" t="s">
        <v>1</v>
      </c>
      <c r="N126" s="196" t="s">
        <v>41</v>
      </c>
      <c r="O126" s="72"/>
      <c r="P126" s="197">
        <f t="shared" si="1"/>
        <v>0</v>
      </c>
      <c r="Q126" s="197">
        <v>0</v>
      </c>
      <c r="R126" s="197">
        <f t="shared" si="2"/>
        <v>0</v>
      </c>
      <c r="S126" s="197">
        <v>0</v>
      </c>
      <c r="T126" s="198">
        <f t="shared" si="3"/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199" t="s">
        <v>314</v>
      </c>
      <c r="AT126" s="199" t="s">
        <v>202</v>
      </c>
      <c r="AU126" s="199" t="s">
        <v>84</v>
      </c>
      <c r="AY126" s="18" t="s">
        <v>200</v>
      </c>
      <c r="BE126" s="200">
        <f t="shared" si="4"/>
        <v>0</v>
      </c>
      <c r="BF126" s="200">
        <f t="shared" si="5"/>
        <v>0</v>
      </c>
      <c r="BG126" s="200">
        <f t="shared" si="6"/>
        <v>0</v>
      </c>
      <c r="BH126" s="200">
        <f t="shared" si="7"/>
        <v>0</v>
      </c>
      <c r="BI126" s="200">
        <f t="shared" si="8"/>
        <v>0</v>
      </c>
      <c r="BJ126" s="18" t="s">
        <v>84</v>
      </c>
      <c r="BK126" s="200">
        <f t="shared" si="9"/>
        <v>0</v>
      </c>
      <c r="BL126" s="18" t="s">
        <v>314</v>
      </c>
      <c r="BM126" s="199" t="s">
        <v>251</v>
      </c>
    </row>
    <row r="127" spans="1:65" s="2" customFormat="1" ht="16.5" customHeight="1">
      <c r="A127" s="35"/>
      <c r="B127" s="36"/>
      <c r="C127" s="188" t="s">
        <v>207</v>
      </c>
      <c r="D127" s="188" t="s">
        <v>202</v>
      </c>
      <c r="E127" s="189" t="s">
        <v>3051</v>
      </c>
      <c r="F127" s="190" t="s">
        <v>3052</v>
      </c>
      <c r="G127" s="191" t="s">
        <v>415</v>
      </c>
      <c r="H127" s="192">
        <v>30</v>
      </c>
      <c r="I127" s="193"/>
      <c r="J127" s="194">
        <f t="shared" si="0"/>
        <v>0</v>
      </c>
      <c r="K127" s="190" t="s">
        <v>1</v>
      </c>
      <c r="L127" s="40"/>
      <c r="M127" s="195" t="s">
        <v>1</v>
      </c>
      <c r="N127" s="196" t="s">
        <v>41</v>
      </c>
      <c r="O127" s="72"/>
      <c r="P127" s="197">
        <f t="shared" si="1"/>
        <v>0</v>
      </c>
      <c r="Q127" s="197">
        <v>0</v>
      </c>
      <c r="R127" s="197">
        <f t="shared" si="2"/>
        <v>0</v>
      </c>
      <c r="S127" s="197">
        <v>0</v>
      </c>
      <c r="T127" s="198">
        <f t="shared" si="3"/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199" t="s">
        <v>314</v>
      </c>
      <c r="AT127" s="199" t="s">
        <v>202</v>
      </c>
      <c r="AU127" s="199" t="s">
        <v>84</v>
      </c>
      <c r="AY127" s="18" t="s">
        <v>200</v>
      </c>
      <c r="BE127" s="200">
        <f t="shared" si="4"/>
        <v>0</v>
      </c>
      <c r="BF127" s="200">
        <f t="shared" si="5"/>
        <v>0</v>
      </c>
      <c r="BG127" s="200">
        <f t="shared" si="6"/>
        <v>0</v>
      </c>
      <c r="BH127" s="200">
        <f t="shared" si="7"/>
        <v>0</v>
      </c>
      <c r="BI127" s="200">
        <f t="shared" si="8"/>
        <v>0</v>
      </c>
      <c r="BJ127" s="18" t="s">
        <v>84</v>
      </c>
      <c r="BK127" s="200">
        <f t="shared" si="9"/>
        <v>0</v>
      </c>
      <c r="BL127" s="18" t="s">
        <v>314</v>
      </c>
      <c r="BM127" s="199" t="s">
        <v>262</v>
      </c>
    </row>
    <row r="128" spans="1:65" s="2" customFormat="1" ht="16.5" customHeight="1">
      <c r="A128" s="35"/>
      <c r="B128" s="36"/>
      <c r="C128" s="188" t="s">
        <v>243</v>
      </c>
      <c r="D128" s="188" t="s">
        <v>202</v>
      </c>
      <c r="E128" s="189" t="s">
        <v>3053</v>
      </c>
      <c r="F128" s="190" t="s">
        <v>3054</v>
      </c>
      <c r="G128" s="191" t="s">
        <v>415</v>
      </c>
      <c r="H128" s="192">
        <v>95</v>
      </c>
      <c r="I128" s="193"/>
      <c r="J128" s="194">
        <f t="shared" si="0"/>
        <v>0</v>
      </c>
      <c r="K128" s="190" t="s">
        <v>1</v>
      </c>
      <c r="L128" s="40"/>
      <c r="M128" s="195" t="s">
        <v>1</v>
      </c>
      <c r="N128" s="196" t="s">
        <v>41</v>
      </c>
      <c r="O128" s="72"/>
      <c r="P128" s="197">
        <f t="shared" si="1"/>
        <v>0</v>
      </c>
      <c r="Q128" s="197">
        <v>0</v>
      </c>
      <c r="R128" s="197">
        <f t="shared" si="2"/>
        <v>0</v>
      </c>
      <c r="S128" s="197">
        <v>0</v>
      </c>
      <c r="T128" s="198">
        <f t="shared" si="3"/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199" t="s">
        <v>314</v>
      </c>
      <c r="AT128" s="199" t="s">
        <v>202</v>
      </c>
      <c r="AU128" s="199" t="s">
        <v>84</v>
      </c>
      <c r="AY128" s="18" t="s">
        <v>200</v>
      </c>
      <c r="BE128" s="200">
        <f t="shared" si="4"/>
        <v>0</v>
      </c>
      <c r="BF128" s="200">
        <f t="shared" si="5"/>
        <v>0</v>
      </c>
      <c r="BG128" s="200">
        <f t="shared" si="6"/>
        <v>0</v>
      </c>
      <c r="BH128" s="200">
        <f t="shared" si="7"/>
        <v>0</v>
      </c>
      <c r="BI128" s="200">
        <f t="shared" si="8"/>
        <v>0</v>
      </c>
      <c r="BJ128" s="18" t="s">
        <v>84</v>
      </c>
      <c r="BK128" s="200">
        <f t="shared" si="9"/>
        <v>0</v>
      </c>
      <c r="BL128" s="18" t="s">
        <v>314</v>
      </c>
      <c r="BM128" s="199" t="s">
        <v>276</v>
      </c>
    </row>
    <row r="129" spans="1:65" s="2" customFormat="1" ht="21.75" customHeight="1">
      <c r="A129" s="35"/>
      <c r="B129" s="36"/>
      <c r="C129" s="188" t="s">
        <v>251</v>
      </c>
      <c r="D129" s="188" t="s">
        <v>202</v>
      </c>
      <c r="E129" s="189" t="s">
        <v>3055</v>
      </c>
      <c r="F129" s="190" t="s">
        <v>3056</v>
      </c>
      <c r="G129" s="191" t="s">
        <v>415</v>
      </c>
      <c r="H129" s="192">
        <v>5</v>
      </c>
      <c r="I129" s="193"/>
      <c r="J129" s="194">
        <f t="shared" si="0"/>
        <v>0</v>
      </c>
      <c r="K129" s="190" t="s">
        <v>1</v>
      </c>
      <c r="L129" s="40"/>
      <c r="M129" s="195" t="s">
        <v>1</v>
      </c>
      <c r="N129" s="196" t="s">
        <v>41</v>
      </c>
      <c r="O129" s="72"/>
      <c r="P129" s="197">
        <f t="shared" si="1"/>
        <v>0</v>
      </c>
      <c r="Q129" s="197">
        <v>0</v>
      </c>
      <c r="R129" s="197">
        <f t="shared" si="2"/>
        <v>0</v>
      </c>
      <c r="S129" s="197">
        <v>0</v>
      </c>
      <c r="T129" s="198">
        <f t="shared" si="3"/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199" t="s">
        <v>314</v>
      </c>
      <c r="AT129" s="199" t="s">
        <v>202</v>
      </c>
      <c r="AU129" s="199" t="s">
        <v>84</v>
      </c>
      <c r="AY129" s="18" t="s">
        <v>200</v>
      </c>
      <c r="BE129" s="200">
        <f t="shared" si="4"/>
        <v>0</v>
      </c>
      <c r="BF129" s="200">
        <f t="shared" si="5"/>
        <v>0</v>
      </c>
      <c r="BG129" s="200">
        <f t="shared" si="6"/>
        <v>0</v>
      </c>
      <c r="BH129" s="200">
        <f t="shared" si="7"/>
        <v>0</v>
      </c>
      <c r="BI129" s="200">
        <f t="shared" si="8"/>
        <v>0</v>
      </c>
      <c r="BJ129" s="18" t="s">
        <v>84</v>
      </c>
      <c r="BK129" s="200">
        <f t="shared" si="9"/>
        <v>0</v>
      </c>
      <c r="BL129" s="18" t="s">
        <v>314</v>
      </c>
      <c r="BM129" s="199" t="s">
        <v>8</v>
      </c>
    </row>
    <row r="130" spans="1:65" s="2" customFormat="1" ht="24.2" customHeight="1">
      <c r="A130" s="35"/>
      <c r="B130" s="36"/>
      <c r="C130" s="188" t="s">
        <v>257</v>
      </c>
      <c r="D130" s="188" t="s">
        <v>202</v>
      </c>
      <c r="E130" s="189" t="s">
        <v>3057</v>
      </c>
      <c r="F130" s="190" t="s">
        <v>3058</v>
      </c>
      <c r="G130" s="191" t="s">
        <v>415</v>
      </c>
      <c r="H130" s="192">
        <v>361</v>
      </c>
      <c r="I130" s="193"/>
      <c r="J130" s="194">
        <f t="shared" si="0"/>
        <v>0</v>
      </c>
      <c r="K130" s="190" t="s">
        <v>1</v>
      </c>
      <c r="L130" s="40"/>
      <c r="M130" s="195" t="s">
        <v>1</v>
      </c>
      <c r="N130" s="196" t="s">
        <v>41</v>
      </c>
      <c r="O130" s="72"/>
      <c r="P130" s="197">
        <f t="shared" si="1"/>
        <v>0</v>
      </c>
      <c r="Q130" s="197">
        <v>0</v>
      </c>
      <c r="R130" s="197">
        <f t="shared" si="2"/>
        <v>0</v>
      </c>
      <c r="S130" s="197">
        <v>0</v>
      </c>
      <c r="T130" s="198">
        <f t="shared" si="3"/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199" t="s">
        <v>314</v>
      </c>
      <c r="AT130" s="199" t="s">
        <v>202</v>
      </c>
      <c r="AU130" s="199" t="s">
        <v>84</v>
      </c>
      <c r="AY130" s="18" t="s">
        <v>200</v>
      </c>
      <c r="BE130" s="200">
        <f t="shared" si="4"/>
        <v>0</v>
      </c>
      <c r="BF130" s="200">
        <f t="shared" si="5"/>
        <v>0</v>
      </c>
      <c r="BG130" s="200">
        <f t="shared" si="6"/>
        <v>0</v>
      </c>
      <c r="BH130" s="200">
        <f t="shared" si="7"/>
        <v>0</v>
      </c>
      <c r="BI130" s="200">
        <f t="shared" si="8"/>
        <v>0</v>
      </c>
      <c r="BJ130" s="18" t="s">
        <v>84</v>
      </c>
      <c r="BK130" s="200">
        <f t="shared" si="9"/>
        <v>0</v>
      </c>
      <c r="BL130" s="18" t="s">
        <v>314</v>
      </c>
      <c r="BM130" s="199" t="s">
        <v>301</v>
      </c>
    </row>
    <row r="131" spans="1:65" s="2" customFormat="1" ht="16.5" customHeight="1">
      <c r="A131" s="35"/>
      <c r="B131" s="36"/>
      <c r="C131" s="188" t="s">
        <v>262</v>
      </c>
      <c r="D131" s="188" t="s">
        <v>202</v>
      </c>
      <c r="E131" s="189" t="s">
        <v>3059</v>
      </c>
      <c r="F131" s="190" t="s">
        <v>3060</v>
      </c>
      <c r="G131" s="191" t="s">
        <v>390</v>
      </c>
      <c r="H131" s="192">
        <v>1</v>
      </c>
      <c r="I131" s="193"/>
      <c r="J131" s="194">
        <f t="shared" si="0"/>
        <v>0</v>
      </c>
      <c r="K131" s="190" t="s">
        <v>1</v>
      </c>
      <c r="L131" s="40"/>
      <c r="M131" s="195" t="s">
        <v>1</v>
      </c>
      <c r="N131" s="196" t="s">
        <v>41</v>
      </c>
      <c r="O131" s="72"/>
      <c r="P131" s="197">
        <f t="shared" si="1"/>
        <v>0</v>
      </c>
      <c r="Q131" s="197">
        <v>0</v>
      </c>
      <c r="R131" s="197">
        <f t="shared" si="2"/>
        <v>0</v>
      </c>
      <c r="S131" s="197">
        <v>0</v>
      </c>
      <c r="T131" s="198">
        <f t="shared" si="3"/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199" t="s">
        <v>314</v>
      </c>
      <c r="AT131" s="199" t="s">
        <v>202</v>
      </c>
      <c r="AU131" s="199" t="s">
        <v>84</v>
      </c>
      <c r="AY131" s="18" t="s">
        <v>200</v>
      </c>
      <c r="BE131" s="200">
        <f t="shared" si="4"/>
        <v>0</v>
      </c>
      <c r="BF131" s="200">
        <f t="shared" si="5"/>
        <v>0</v>
      </c>
      <c r="BG131" s="200">
        <f t="shared" si="6"/>
        <v>0</v>
      </c>
      <c r="BH131" s="200">
        <f t="shared" si="7"/>
        <v>0</v>
      </c>
      <c r="BI131" s="200">
        <f t="shared" si="8"/>
        <v>0</v>
      </c>
      <c r="BJ131" s="18" t="s">
        <v>84</v>
      </c>
      <c r="BK131" s="200">
        <f t="shared" si="9"/>
        <v>0</v>
      </c>
      <c r="BL131" s="18" t="s">
        <v>314</v>
      </c>
      <c r="BM131" s="199" t="s">
        <v>314</v>
      </c>
    </row>
    <row r="132" spans="1:65" s="2" customFormat="1" ht="21.75" customHeight="1">
      <c r="A132" s="35"/>
      <c r="B132" s="36"/>
      <c r="C132" s="188" t="s">
        <v>270</v>
      </c>
      <c r="D132" s="188" t="s">
        <v>202</v>
      </c>
      <c r="E132" s="189" t="s">
        <v>1488</v>
      </c>
      <c r="F132" s="190" t="s">
        <v>3061</v>
      </c>
      <c r="G132" s="191" t="s">
        <v>283</v>
      </c>
      <c r="H132" s="192">
        <v>1.2110000000000001</v>
      </c>
      <c r="I132" s="193"/>
      <c r="J132" s="194">
        <f t="shared" si="0"/>
        <v>0</v>
      </c>
      <c r="K132" s="190" t="s">
        <v>1</v>
      </c>
      <c r="L132" s="40"/>
      <c r="M132" s="195" t="s">
        <v>1</v>
      </c>
      <c r="N132" s="196" t="s">
        <v>41</v>
      </c>
      <c r="O132" s="72"/>
      <c r="P132" s="197">
        <f t="shared" si="1"/>
        <v>0</v>
      </c>
      <c r="Q132" s="197">
        <v>0</v>
      </c>
      <c r="R132" s="197">
        <f t="shared" si="2"/>
        <v>0</v>
      </c>
      <c r="S132" s="197">
        <v>0</v>
      </c>
      <c r="T132" s="198">
        <f t="shared" si="3"/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199" t="s">
        <v>314</v>
      </c>
      <c r="AT132" s="199" t="s">
        <v>202</v>
      </c>
      <c r="AU132" s="199" t="s">
        <v>84</v>
      </c>
      <c r="AY132" s="18" t="s">
        <v>200</v>
      </c>
      <c r="BE132" s="200">
        <f t="shared" si="4"/>
        <v>0</v>
      </c>
      <c r="BF132" s="200">
        <f t="shared" si="5"/>
        <v>0</v>
      </c>
      <c r="BG132" s="200">
        <f t="shared" si="6"/>
        <v>0</v>
      </c>
      <c r="BH132" s="200">
        <f t="shared" si="7"/>
        <v>0</v>
      </c>
      <c r="BI132" s="200">
        <f t="shared" si="8"/>
        <v>0</v>
      </c>
      <c r="BJ132" s="18" t="s">
        <v>84</v>
      </c>
      <c r="BK132" s="200">
        <f t="shared" si="9"/>
        <v>0</v>
      </c>
      <c r="BL132" s="18" t="s">
        <v>314</v>
      </c>
      <c r="BM132" s="199" t="s">
        <v>333</v>
      </c>
    </row>
    <row r="133" spans="1:65" s="12" customFormat="1" ht="25.9" customHeight="1">
      <c r="B133" s="172"/>
      <c r="C133" s="173"/>
      <c r="D133" s="174" t="s">
        <v>75</v>
      </c>
      <c r="E133" s="175" t="s">
        <v>3062</v>
      </c>
      <c r="F133" s="175" t="s">
        <v>3063</v>
      </c>
      <c r="G133" s="173"/>
      <c r="H133" s="173"/>
      <c r="I133" s="176"/>
      <c r="J133" s="177">
        <f>BK133</f>
        <v>0</v>
      </c>
      <c r="K133" s="173"/>
      <c r="L133" s="178"/>
      <c r="M133" s="179"/>
      <c r="N133" s="180"/>
      <c r="O133" s="180"/>
      <c r="P133" s="181">
        <f>SUM(P134:P140)</f>
        <v>0</v>
      </c>
      <c r="Q133" s="180"/>
      <c r="R133" s="181">
        <f>SUM(R134:R140)</f>
        <v>0</v>
      </c>
      <c r="S133" s="180"/>
      <c r="T133" s="182">
        <f>SUM(T134:T140)</f>
        <v>0</v>
      </c>
      <c r="AR133" s="183" t="s">
        <v>86</v>
      </c>
      <c r="AT133" s="184" t="s">
        <v>75</v>
      </c>
      <c r="AU133" s="184" t="s">
        <v>76</v>
      </c>
      <c r="AY133" s="183" t="s">
        <v>200</v>
      </c>
      <c r="BK133" s="185">
        <f>SUM(BK134:BK140)</f>
        <v>0</v>
      </c>
    </row>
    <row r="134" spans="1:65" s="2" customFormat="1" ht="16.5" customHeight="1">
      <c r="A134" s="35"/>
      <c r="B134" s="36"/>
      <c r="C134" s="188" t="s">
        <v>276</v>
      </c>
      <c r="D134" s="188" t="s">
        <v>202</v>
      </c>
      <c r="E134" s="189" t="s">
        <v>3062</v>
      </c>
      <c r="F134" s="190" t="s">
        <v>3064</v>
      </c>
      <c r="G134" s="191" t="s">
        <v>403</v>
      </c>
      <c r="H134" s="192">
        <v>1</v>
      </c>
      <c r="I134" s="193"/>
      <c r="J134" s="194">
        <f>ROUND(I134*H134,2)</f>
        <v>0</v>
      </c>
      <c r="K134" s="190" t="s">
        <v>1</v>
      </c>
      <c r="L134" s="40"/>
      <c r="M134" s="195" t="s">
        <v>1</v>
      </c>
      <c r="N134" s="196" t="s">
        <v>41</v>
      </c>
      <c r="O134" s="72"/>
      <c r="P134" s="197">
        <f>O134*H134</f>
        <v>0</v>
      </c>
      <c r="Q134" s="197">
        <v>0</v>
      </c>
      <c r="R134" s="197">
        <f>Q134*H134</f>
        <v>0</v>
      </c>
      <c r="S134" s="197">
        <v>0</v>
      </c>
      <c r="T134" s="198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199" t="s">
        <v>314</v>
      </c>
      <c r="AT134" s="199" t="s">
        <v>202</v>
      </c>
      <c r="AU134" s="199" t="s">
        <v>84</v>
      </c>
      <c r="AY134" s="18" t="s">
        <v>200</v>
      </c>
      <c r="BE134" s="200">
        <f>IF(N134="základní",J134,0)</f>
        <v>0</v>
      </c>
      <c r="BF134" s="200">
        <f>IF(N134="snížená",J134,0)</f>
        <v>0</v>
      </c>
      <c r="BG134" s="200">
        <f>IF(N134="zákl. přenesená",J134,0)</f>
        <v>0</v>
      </c>
      <c r="BH134" s="200">
        <f>IF(N134="sníž. přenesená",J134,0)</f>
        <v>0</v>
      </c>
      <c r="BI134" s="200">
        <f>IF(N134="nulová",J134,0)</f>
        <v>0</v>
      </c>
      <c r="BJ134" s="18" t="s">
        <v>84</v>
      </c>
      <c r="BK134" s="200">
        <f>ROUND(I134*H134,2)</f>
        <v>0</v>
      </c>
      <c r="BL134" s="18" t="s">
        <v>314</v>
      </c>
      <c r="BM134" s="199" t="s">
        <v>345</v>
      </c>
    </row>
    <row r="135" spans="1:65" s="2" customFormat="1" ht="24.2" customHeight="1">
      <c r="A135" s="35"/>
      <c r="B135" s="36"/>
      <c r="C135" s="188" t="s">
        <v>130</v>
      </c>
      <c r="D135" s="188" t="s">
        <v>202</v>
      </c>
      <c r="E135" s="189" t="s">
        <v>3065</v>
      </c>
      <c r="F135" s="190" t="s">
        <v>3066</v>
      </c>
      <c r="G135" s="191" t="s">
        <v>403</v>
      </c>
      <c r="H135" s="192">
        <v>2</v>
      </c>
      <c r="I135" s="193"/>
      <c r="J135" s="194">
        <f>ROUND(I135*H135,2)</f>
        <v>0</v>
      </c>
      <c r="K135" s="190" t="s">
        <v>1</v>
      </c>
      <c r="L135" s="40"/>
      <c r="M135" s="195" t="s">
        <v>1</v>
      </c>
      <c r="N135" s="196" t="s">
        <v>41</v>
      </c>
      <c r="O135" s="72"/>
      <c r="P135" s="197">
        <f>O135*H135</f>
        <v>0</v>
      </c>
      <c r="Q135" s="197">
        <v>0</v>
      </c>
      <c r="R135" s="197">
        <f>Q135*H135</f>
        <v>0</v>
      </c>
      <c r="S135" s="197">
        <v>0</v>
      </c>
      <c r="T135" s="198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199" t="s">
        <v>314</v>
      </c>
      <c r="AT135" s="199" t="s">
        <v>202</v>
      </c>
      <c r="AU135" s="199" t="s">
        <v>84</v>
      </c>
      <c r="AY135" s="18" t="s">
        <v>200</v>
      </c>
      <c r="BE135" s="200">
        <f>IF(N135="základní",J135,0)</f>
        <v>0</v>
      </c>
      <c r="BF135" s="200">
        <f>IF(N135="snížená",J135,0)</f>
        <v>0</v>
      </c>
      <c r="BG135" s="200">
        <f>IF(N135="zákl. přenesená",J135,0)</f>
        <v>0</v>
      </c>
      <c r="BH135" s="200">
        <f>IF(N135="sníž. přenesená",J135,0)</f>
        <v>0</v>
      </c>
      <c r="BI135" s="200">
        <f>IF(N135="nulová",J135,0)</f>
        <v>0</v>
      </c>
      <c r="BJ135" s="18" t="s">
        <v>84</v>
      </c>
      <c r="BK135" s="200">
        <f>ROUND(I135*H135,2)</f>
        <v>0</v>
      </c>
      <c r="BL135" s="18" t="s">
        <v>314</v>
      </c>
      <c r="BM135" s="199" t="s">
        <v>375</v>
      </c>
    </row>
    <row r="136" spans="1:65" s="2" customFormat="1" ht="16.5" customHeight="1">
      <c r="A136" s="35"/>
      <c r="B136" s="36"/>
      <c r="C136" s="188" t="s">
        <v>8</v>
      </c>
      <c r="D136" s="188" t="s">
        <v>202</v>
      </c>
      <c r="E136" s="189" t="s">
        <v>3067</v>
      </c>
      <c r="F136" s="190" t="s">
        <v>3068</v>
      </c>
      <c r="G136" s="191" t="s">
        <v>403</v>
      </c>
      <c r="H136" s="192">
        <v>1</v>
      </c>
      <c r="I136" s="193"/>
      <c r="J136" s="194">
        <f>ROUND(I136*H136,2)</f>
        <v>0</v>
      </c>
      <c r="K136" s="190" t="s">
        <v>1</v>
      </c>
      <c r="L136" s="40"/>
      <c r="M136" s="195" t="s">
        <v>1</v>
      </c>
      <c r="N136" s="196" t="s">
        <v>41</v>
      </c>
      <c r="O136" s="72"/>
      <c r="P136" s="197">
        <f>O136*H136</f>
        <v>0</v>
      </c>
      <c r="Q136" s="197">
        <v>0</v>
      </c>
      <c r="R136" s="197">
        <f>Q136*H136</f>
        <v>0</v>
      </c>
      <c r="S136" s="197">
        <v>0</v>
      </c>
      <c r="T136" s="198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199" t="s">
        <v>314</v>
      </c>
      <c r="AT136" s="199" t="s">
        <v>202</v>
      </c>
      <c r="AU136" s="199" t="s">
        <v>84</v>
      </c>
      <c r="AY136" s="18" t="s">
        <v>200</v>
      </c>
      <c r="BE136" s="200">
        <f>IF(N136="základní",J136,0)</f>
        <v>0</v>
      </c>
      <c r="BF136" s="200">
        <f>IF(N136="snížená",J136,0)</f>
        <v>0</v>
      </c>
      <c r="BG136" s="200">
        <f>IF(N136="zákl. přenesená",J136,0)</f>
        <v>0</v>
      </c>
      <c r="BH136" s="200">
        <f>IF(N136="sníž. přenesená",J136,0)</f>
        <v>0</v>
      </c>
      <c r="BI136" s="200">
        <f>IF(N136="nulová",J136,0)</f>
        <v>0</v>
      </c>
      <c r="BJ136" s="18" t="s">
        <v>84</v>
      </c>
      <c r="BK136" s="200">
        <f>ROUND(I136*H136,2)</f>
        <v>0</v>
      </c>
      <c r="BL136" s="18" t="s">
        <v>314</v>
      </c>
      <c r="BM136" s="199" t="s">
        <v>387</v>
      </c>
    </row>
    <row r="137" spans="1:65" s="2" customFormat="1" ht="24.2" customHeight="1">
      <c r="A137" s="35"/>
      <c r="B137" s="36"/>
      <c r="C137" s="188" t="s">
        <v>292</v>
      </c>
      <c r="D137" s="188" t="s">
        <v>202</v>
      </c>
      <c r="E137" s="189" t="s">
        <v>3069</v>
      </c>
      <c r="F137" s="190" t="s">
        <v>3070</v>
      </c>
      <c r="G137" s="191" t="s">
        <v>390</v>
      </c>
      <c r="H137" s="192">
        <v>2</v>
      </c>
      <c r="I137" s="193"/>
      <c r="J137" s="194">
        <f>ROUND(I137*H137,2)</f>
        <v>0</v>
      </c>
      <c r="K137" s="190" t="s">
        <v>1</v>
      </c>
      <c r="L137" s="40"/>
      <c r="M137" s="195" t="s">
        <v>1</v>
      </c>
      <c r="N137" s="196" t="s">
        <v>41</v>
      </c>
      <c r="O137" s="72"/>
      <c r="P137" s="197">
        <f>O137*H137</f>
        <v>0</v>
      </c>
      <c r="Q137" s="197">
        <v>0</v>
      </c>
      <c r="R137" s="197">
        <f>Q137*H137</f>
        <v>0</v>
      </c>
      <c r="S137" s="197">
        <v>0</v>
      </c>
      <c r="T137" s="198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199" t="s">
        <v>314</v>
      </c>
      <c r="AT137" s="199" t="s">
        <v>202</v>
      </c>
      <c r="AU137" s="199" t="s">
        <v>84</v>
      </c>
      <c r="AY137" s="18" t="s">
        <v>200</v>
      </c>
      <c r="BE137" s="200">
        <f>IF(N137="základní",J137,0)</f>
        <v>0</v>
      </c>
      <c r="BF137" s="200">
        <f>IF(N137="snížená",J137,0)</f>
        <v>0</v>
      </c>
      <c r="BG137" s="200">
        <f>IF(N137="zákl. přenesená",J137,0)</f>
        <v>0</v>
      </c>
      <c r="BH137" s="200">
        <f>IF(N137="sníž. přenesená",J137,0)</f>
        <v>0</v>
      </c>
      <c r="BI137" s="200">
        <f>IF(N137="nulová",J137,0)</f>
        <v>0</v>
      </c>
      <c r="BJ137" s="18" t="s">
        <v>84</v>
      </c>
      <c r="BK137" s="200">
        <f>ROUND(I137*H137,2)</f>
        <v>0</v>
      </c>
      <c r="BL137" s="18" t="s">
        <v>314</v>
      </c>
      <c r="BM137" s="199" t="s">
        <v>400</v>
      </c>
    </row>
    <row r="138" spans="1:65" s="2" customFormat="1" ht="24.2" customHeight="1">
      <c r="A138" s="35"/>
      <c r="B138" s="36"/>
      <c r="C138" s="188" t="s">
        <v>301</v>
      </c>
      <c r="D138" s="188" t="s">
        <v>202</v>
      </c>
      <c r="E138" s="189" t="s">
        <v>3071</v>
      </c>
      <c r="F138" s="190" t="s">
        <v>3072</v>
      </c>
      <c r="G138" s="191" t="s">
        <v>390</v>
      </c>
      <c r="H138" s="192">
        <v>1</v>
      </c>
      <c r="I138" s="193"/>
      <c r="J138" s="194">
        <f>ROUND(I138*H138,2)</f>
        <v>0</v>
      </c>
      <c r="K138" s="190" t="s">
        <v>1</v>
      </c>
      <c r="L138" s="40"/>
      <c r="M138" s="195" t="s">
        <v>1</v>
      </c>
      <c r="N138" s="196" t="s">
        <v>41</v>
      </c>
      <c r="O138" s="72"/>
      <c r="P138" s="197">
        <f>O138*H138</f>
        <v>0</v>
      </c>
      <c r="Q138" s="197">
        <v>0</v>
      </c>
      <c r="R138" s="197">
        <f>Q138*H138</f>
        <v>0</v>
      </c>
      <c r="S138" s="197">
        <v>0</v>
      </c>
      <c r="T138" s="198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199" t="s">
        <v>314</v>
      </c>
      <c r="AT138" s="199" t="s">
        <v>202</v>
      </c>
      <c r="AU138" s="199" t="s">
        <v>84</v>
      </c>
      <c r="AY138" s="18" t="s">
        <v>200</v>
      </c>
      <c r="BE138" s="200">
        <f>IF(N138="základní",J138,0)</f>
        <v>0</v>
      </c>
      <c r="BF138" s="200">
        <f>IF(N138="snížená",J138,0)</f>
        <v>0</v>
      </c>
      <c r="BG138" s="200">
        <f>IF(N138="zákl. přenesená",J138,0)</f>
        <v>0</v>
      </c>
      <c r="BH138" s="200">
        <f>IF(N138="sníž. přenesená",J138,0)</f>
        <v>0</v>
      </c>
      <c r="BI138" s="200">
        <f>IF(N138="nulová",J138,0)</f>
        <v>0</v>
      </c>
      <c r="BJ138" s="18" t="s">
        <v>84</v>
      </c>
      <c r="BK138" s="200">
        <f>ROUND(I138*H138,2)</f>
        <v>0</v>
      </c>
      <c r="BL138" s="18" t="s">
        <v>314</v>
      </c>
      <c r="BM138" s="199" t="s">
        <v>412</v>
      </c>
    </row>
    <row r="139" spans="1:65" s="2" customFormat="1" ht="39">
      <c r="A139" s="35"/>
      <c r="B139" s="36"/>
      <c r="C139" s="37"/>
      <c r="D139" s="208" t="s">
        <v>816</v>
      </c>
      <c r="E139" s="37"/>
      <c r="F139" s="261" t="s">
        <v>3073</v>
      </c>
      <c r="G139" s="37"/>
      <c r="H139" s="37"/>
      <c r="I139" s="203"/>
      <c r="J139" s="37"/>
      <c r="K139" s="37"/>
      <c r="L139" s="40"/>
      <c r="M139" s="204"/>
      <c r="N139" s="205"/>
      <c r="O139" s="72"/>
      <c r="P139" s="72"/>
      <c r="Q139" s="72"/>
      <c r="R139" s="72"/>
      <c r="S139" s="72"/>
      <c r="T139" s="73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T139" s="18" t="s">
        <v>816</v>
      </c>
      <c r="AU139" s="18" t="s">
        <v>84</v>
      </c>
    </row>
    <row r="140" spans="1:65" s="2" customFormat="1" ht="21.75" customHeight="1">
      <c r="A140" s="35"/>
      <c r="B140" s="36"/>
      <c r="C140" s="188" t="s">
        <v>307</v>
      </c>
      <c r="D140" s="188" t="s">
        <v>202</v>
      </c>
      <c r="E140" s="189" t="s">
        <v>3074</v>
      </c>
      <c r="F140" s="190" t="s">
        <v>3075</v>
      </c>
      <c r="G140" s="191" t="s">
        <v>283</v>
      </c>
      <c r="H140" s="192">
        <v>0.41299999999999998</v>
      </c>
      <c r="I140" s="193"/>
      <c r="J140" s="194">
        <f>ROUND(I140*H140,2)</f>
        <v>0</v>
      </c>
      <c r="K140" s="190" t="s">
        <v>1</v>
      </c>
      <c r="L140" s="40"/>
      <c r="M140" s="195" t="s">
        <v>1</v>
      </c>
      <c r="N140" s="196" t="s">
        <v>41</v>
      </c>
      <c r="O140" s="72"/>
      <c r="P140" s="197">
        <f>O140*H140</f>
        <v>0</v>
      </c>
      <c r="Q140" s="197">
        <v>0</v>
      </c>
      <c r="R140" s="197">
        <f>Q140*H140</f>
        <v>0</v>
      </c>
      <c r="S140" s="197">
        <v>0</v>
      </c>
      <c r="T140" s="198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99" t="s">
        <v>314</v>
      </c>
      <c r="AT140" s="199" t="s">
        <v>202</v>
      </c>
      <c r="AU140" s="199" t="s">
        <v>84</v>
      </c>
      <c r="AY140" s="18" t="s">
        <v>200</v>
      </c>
      <c r="BE140" s="200">
        <f>IF(N140="základní",J140,0)</f>
        <v>0</v>
      </c>
      <c r="BF140" s="200">
        <f>IF(N140="snížená",J140,0)</f>
        <v>0</v>
      </c>
      <c r="BG140" s="200">
        <f>IF(N140="zákl. přenesená",J140,0)</f>
        <v>0</v>
      </c>
      <c r="BH140" s="200">
        <f>IF(N140="sníž. přenesená",J140,0)</f>
        <v>0</v>
      </c>
      <c r="BI140" s="200">
        <f>IF(N140="nulová",J140,0)</f>
        <v>0</v>
      </c>
      <c r="BJ140" s="18" t="s">
        <v>84</v>
      </c>
      <c r="BK140" s="200">
        <f>ROUND(I140*H140,2)</f>
        <v>0</v>
      </c>
      <c r="BL140" s="18" t="s">
        <v>314</v>
      </c>
      <c r="BM140" s="199" t="s">
        <v>427</v>
      </c>
    </row>
    <row r="141" spans="1:65" s="12" customFormat="1" ht="25.9" customHeight="1">
      <c r="B141" s="172"/>
      <c r="C141" s="173"/>
      <c r="D141" s="174" t="s">
        <v>75</v>
      </c>
      <c r="E141" s="175" t="s">
        <v>3076</v>
      </c>
      <c r="F141" s="175" t="s">
        <v>3077</v>
      </c>
      <c r="G141" s="173"/>
      <c r="H141" s="173"/>
      <c r="I141" s="176"/>
      <c r="J141" s="177">
        <f>BK141</f>
        <v>0</v>
      </c>
      <c r="K141" s="173"/>
      <c r="L141" s="178"/>
      <c r="M141" s="179"/>
      <c r="N141" s="180"/>
      <c r="O141" s="180"/>
      <c r="P141" s="181">
        <f>SUM(P142:P149)</f>
        <v>0</v>
      </c>
      <c r="Q141" s="180"/>
      <c r="R141" s="181">
        <f>SUM(R142:R149)</f>
        <v>0</v>
      </c>
      <c r="S141" s="180"/>
      <c r="T141" s="182">
        <f>SUM(T142:T149)</f>
        <v>0</v>
      </c>
      <c r="AR141" s="183" t="s">
        <v>86</v>
      </c>
      <c r="AT141" s="184" t="s">
        <v>75</v>
      </c>
      <c r="AU141" s="184" t="s">
        <v>76</v>
      </c>
      <c r="AY141" s="183" t="s">
        <v>200</v>
      </c>
      <c r="BK141" s="185">
        <f>SUM(BK142:BK149)</f>
        <v>0</v>
      </c>
    </row>
    <row r="142" spans="1:65" s="2" customFormat="1" ht="24.2" customHeight="1">
      <c r="A142" s="35"/>
      <c r="B142" s="36"/>
      <c r="C142" s="188" t="s">
        <v>314</v>
      </c>
      <c r="D142" s="188" t="s">
        <v>202</v>
      </c>
      <c r="E142" s="189" t="s">
        <v>3078</v>
      </c>
      <c r="F142" s="190" t="s">
        <v>3079</v>
      </c>
      <c r="G142" s="191" t="s">
        <v>415</v>
      </c>
      <c r="H142" s="192">
        <v>163</v>
      </c>
      <c r="I142" s="193"/>
      <c r="J142" s="194">
        <f t="shared" ref="J142:J149" si="10">ROUND(I142*H142,2)</f>
        <v>0</v>
      </c>
      <c r="K142" s="190" t="s">
        <v>1</v>
      </c>
      <c r="L142" s="40"/>
      <c r="M142" s="195" t="s">
        <v>1</v>
      </c>
      <c r="N142" s="196" t="s">
        <v>41</v>
      </c>
      <c r="O142" s="72"/>
      <c r="P142" s="197">
        <f t="shared" ref="P142:P149" si="11">O142*H142</f>
        <v>0</v>
      </c>
      <c r="Q142" s="197">
        <v>0</v>
      </c>
      <c r="R142" s="197">
        <f t="shared" ref="R142:R149" si="12">Q142*H142</f>
        <v>0</v>
      </c>
      <c r="S142" s="197">
        <v>0</v>
      </c>
      <c r="T142" s="198">
        <f t="shared" ref="T142:T149" si="13"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199" t="s">
        <v>314</v>
      </c>
      <c r="AT142" s="199" t="s">
        <v>202</v>
      </c>
      <c r="AU142" s="199" t="s">
        <v>84</v>
      </c>
      <c r="AY142" s="18" t="s">
        <v>200</v>
      </c>
      <c r="BE142" s="200">
        <f t="shared" ref="BE142:BE149" si="14">IF(N142="základní",J142,0)</f>
        <v>0</v>
      </c>
      <c r="BF142" s="200">
        <f t="shared" ref="BF142:BF149" si="15">IF(N142="snížená",J142,0)</f>
        <v>0</v>
      </c>
      <c r="BG142" s="200">
        <f t="shared" ref="BG142:BG149" si="16">IF(N142="zákl. přenesená",J142,0)</f>
        <v>0</v>
      </c>
      <c r="BH142" s="200">
        <f t="shared" ref="BH142:BH149" si="17">IF(N142="sníž. přenesená",J142,0)</f>
        <v>0</v>
      </c>
      <c r="BI142" s="200">
        <f t="shared" ref="BI142:BI149" si="18">IF(N142="nulová",J142,0)</f>
        <v>0</v>
      </c>
      <c r="BJ142" s="18" t="s">
        <v>84</v>
      </c>
      <c r="BK142" s="200">
        <f t="shared" ref="BK142:BK149" si="19">ROUND(I142*H142,2)</f>
        <v>0</v>
      </c>
      <c r="BL142" s="18" t="s">
        <v>314</v>
      </c>
      <c r="BM142" s="199" t="s">
        <v>441</v>
      </c>
    </row>
    <row r="143" spans="1:65" s="2" customFormat="1" ht="24.2" customHeight="1">
      <c r="A143" s="35"/>
      <c r="B143" s="36"/>
      <c r="C143" s="188" t="s">
        <v>320</v>
      </c>
      <c r="D143" s="188" t="s">
        <v>202</v>
      </c>
      <c r="E143" s="189" t="s">
        <v>3080</v>
      </c>
      <c r="F143" s="190" t="s">
        <v>3081</v>
      </c>
      <c r="G143" s="191" t="s">
        <v>415</v>
      </c>
      <c r="H143" s="192">
        <v>42</v>
      </c>
      <c r="I143" s="193"/>
      <c r="J143" s="194">
        <f t="shared" si="10"/>
        <v>0</v>
      </c>
      <c r="K143" s="190" t="s">
        <v>1</v>
      </c>
      <c r="L143" s="40"/>
      <c r="M143" s="195" t="s">
        <v>1</v>
      </c>
      <c r="N143" s="196" t="s">
        <v>41</v>
      </c>
      <c r="O143" s="72"/>
      <c r="P143" s="197">
        <f t="shared" si="11"/>
        <v>0</v>
      </c>
      <c r="Q143" s="197">
        <v>0</v>
      </c>
      <c r="R143" s="197">
        <f t="shared" si="12"/>
        <v>0</v>
      </c>
      <c r="S143" s="197">
        <v>0</v>
      </c>
      <c r="T143" s="198">
        <f t="shared" si="13"/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199" t="s">
        <v>314</v>
      </c>
      <c r="AT143" s="199" t="s">
        <v>202</v>
      </c>
      <c r="AU143" s="199" t="s">
        <v>84</v>
      </c>
      <c r="AY143" s="18" t="s">
        <v>200</v>
      </c>
      <c r="BE143" s="200">
        <f t="shared" si="14"/>
        <v>0</v>
      </c>
      <c r="BF143" s="200">
        <f t="shared" si="15"/>
        <v>0</v>
      </c>
      <c r="BG143" s="200">
        <f t="shared" si="16"/>
        <v>0</v>
      </c>
      <c r="BH143" s="200">
        <f t="shared" si="17"/>
        <v>0</v>
      </c>
      <c r="BI143" s="200">
        <f t="shared" si="18"/>
        <v>0</v>
      </c>
      <c r="BJ143" s="18" t="s">
        <v>84</v>
      </c>
      <c r="BK143" s="200">
        <f t="shared" si="19"/>
        <v>0</v>
      </c>
      <c r="BL143" s="18" t="s">
        <v>314</v>
      </c>
      <c r="BM143" s="199" t="s">
        <v>460</v>
      </c>
    </row>
    <row r="144" spans="1:65" s="2" customFormat="1" ht="24.2" customHeight="1">
      <c r="A144" s="35"/>
      <c r="B144" s="36"/>
      <c r="C144" s="188" t="s">
        <v>333</v>
      </c>
      <c r="D144" s="188" t="s">
        <v>202</v>
      </c>
      <c r="E144" s="189" t="s">
        <v>3082</v>
      </c>
      <c r="F144" s="190" t="s">
        <v>3083</v>
      </c>
      <c r="G144" s="191" t="s">
        <v>415</v>
      </c>
      <c r="H144" s="192">
        <v>26</v>
      </c>
      <c r="I144" s="193"/>
      <c r="J144" s="194">
        <f t="shared" si="10"/>
        <v>0</v>
      </c>
      <c r="K144" s="190" t="s">
        <v>1</v>
      </c>
      <c r="L144" s="40"/>
      <c r="M144" s="195" t="s">
        <v>1</v>
      </c>
      <c r="N144" s="196" t="s">
        <v>41</v>
      </c>
      <c r="O144" s="72"/>
      <c r="P144" s="197">
        <f t="shared" si="11"/>
        <v>0</v>
      </c>
      <c r="Q144" s="197">
        <v>0</v>
      </c>
      <c r="R144" s="197">
        <f t="shared" si="12"/>
        <v>0</v>
      </c>
      <c r="S144" s="197">
        <v>0</v>
      </c>
      <c r="T144" s="198">
        <f t="shared" si="13"/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199" t="s">
        <v>314</v>
      </c>
      <c r="AT144" s="199" t="s">
        <v>202</v>
      </c>
      <c r="AU144" s="199" t="s">
        <v>84</v>
      </c>
      <c r="AY144" s="18" t="s">
        <v>200</v>
      </c>
      <c r="BE144" s="200">
        <f t="shared" si="14"/>
        <v>0</v>
      </c>
      <c r="BF144" s="200">
        <f t="shared" si="15"/>
        <v>0</v>
      </c>
      <c r="BG144" s="200">
        <f t="shared" si="16"/>
        <v>0</v>
      </c>
      <c r="BH144" s="200">
        <f t="shared" si="17"/>
        <v>0</v>
      </c>
      <c r="BI144" s="200">
        <f t="shared" si="18"/>
        <v>0</v>
      </c>
      <c r="BJ144" s="18" t="s">
        <v>84</v>
      </c>
      <c r="BK144" s="200">
        <f t="shared" si="19"/>
        <v>0</v>
      </c>
      <c r="BL144" s="18" t="s">
        <v>314</v>
      </c>
      <c r="BM144" s="199" t="s">
        <v>480</v>
      </c>
    </row>
    <row r="145" spans="1:65" s="2" customFormat="1" ht="24.2" customHeight="1">
      <c r="A145" s="35"/>
      <c r="B145" s="36"/>
      <c r="C145" s="188" t="s">
        <v>339</v>
      </c>
      <c r="D145" s="188" t="s">
        <v>202</v>
      </c>
      <c r="E145" s="189" t="s">
        <v>3084</v>
      </c>
      <c r="F145" s="190" t="s">
        <v>3085</v>
      </c>
      <c r="G145" s="191" t="s">
        <v>415</v>
      </c>
      <c r="H145" s="192">
        <v>30</v>
      </c>
      <c r="I145" s="193"/>
      <c r="J145" s="194">
        <f t="shared" si="10"/>
        <v>0</v>
      </c>
      <c r="K145" s="190" t="s">
        <v>1</v>
      </c>
      <c r="L145" s="40"/>
      <c r="M145" s="195" t="s">
        <v>1</v>
      </c>
      <c r="N145" s="196" t="s">
        <v>41</v>
      </c>
      <c r="O145" s="72"/>
      <c r="P145" s="197">
        <f t="shared" si="11"/>
        <v>0</v>
      </c>
      <c r="Q145" s="197">
        <v>0</v>
      </c>
      <c r="R145" s="197">
        <f t="shared" si="12"/>
        <v>0</v>
      </c>
      <c r="S145" s="197">
        <v>0</v>
      </c>
      <c r="T145" s="198">
        <f t="shared" si="13"/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199" t="s">
        <v>314</v>
      </c>
      <c r="AT145" s="199" t="s">
        <v>202</v>
      </c>
      <c r="AU145" s="199" t="s">
        <v>84</v>
      </c>
      <c r="AY145" s="18" t="s">
        <v>200</v>
      </c>
      <c r="BE145" s="200">
        <f t="shared" si="14"/>
        <v>0</v>
      </c>
      <c r="BF145" s="200">
        <f t="shared" si="15"/>
        <v>0</v>
      </c>
      <c r="BG145" s="200">
        <f t="shared" si="16"/>
        <v>0</v>
      </c>
      <c r="BH145" s="200">
        <f t="shared" si="17"/>
        <v>0</v>
      </c>
      <c r="BI145" s="200">
        <f t="shared" si="18"/>
        <v>0</v>
      </c>
      <c r="BJ145" s="18" t="s">
        <v>84</v>
      </c>
      <c r="BK145" s="200">
        <f t="shared" si="19"/>
        <v>0</v>
      </c>
      <c r="BL145" s="18" t="s">
        <v>314</v>
      </c>
      <c r="BM145" s="199" t="s">
        <v>492</v>
      </c>
    </row>
    <row r="146" spans="1:65" s="2" customFormat="1" ht="24.2" customHeight="1">
      <c r="A146" s="35"/>
      <c r="B146" s="36"/>
      <c r="C146" s="188" t="s">
        <v>345</v>
      </c>
      <c r="D146" s="188" t="s">
        <v>202</v>
      </c>
      <c r="E146" s="189" t="s">
        <v>3086</v>
      </c>
      <c r="F146" s="190" t="s">
        <v>3087</v>
      </c>
      <c r="G146" s="191" t="s">
        <v>415</v>
      </c>
      <c r="H146" s="192">
        <v>100</v>
      </c>
      <c r="I146" s="193"/>
      <c r="J146" s="194">
        <f t="shared" si="10"/>
        <v>0</v>
      </c>
      <c r="K146" s="190" t="s">
        <v>1</v>
      </c>
      <c r="L146" s="40"/>
      <c r="M146" s="195" t="s">
        <v>1</v>
      </c>
      <c r="N146" s="196" t="s">
        <v>41</v>
      </c>
      <c r="O146" s="72"/>
      <c r="P146" s="197">
        <f t="shared" si="11"/>
        <v>0</v>
      </c>
      <c r="Q146" s="197">
        <v>0</v>
      </c>
      <c r="R146" s="197">
        <f t="shared" si="12"/>
        <v>0</v>
      </c>
      <c r="S146" s="197">
        <v>0</v>
      </c>
      <c r="T146" s="198">
        <f t="shared" si="13"/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199" t="s">
        <v>314</v>
      </c>
      <c r="AT146" s="199" t="s">
        <v>202</v>
      </c>
      <c r="AU146" s="199" t="s">
        <v>84</v>
      </c>
      <c r="AY146" s="18" t="s">
        <v>200</v>
      </c>
      <c r="BE146" s="200">
        <f t="shared" si="14"/>
        <v>0</v>
      </c>
      <c r="BF146" s="200">
        <f t="shared" si="15"/>
        <v>0</v>
      </c>
      <c r="BG146" s="200">
        <f t="shared" si="16"/>
        <v>0</v>
      </c>
      <c r="BH146" s="200">
        <f t="shared" si="17"/>
        <v>0</v>
      </c>
      <c r="BI146" s="200">
        <f t="shared" si="18"/>
        <v>0</v>
      </c>
      <c r="BJ146" s="18" t="s">
        <v>84</v>
      </c>
      <c r="BK146" s="200">
        <f t="shared" si="19"/>
        <v>0</v>
      </c>
      <c r="BL146" s="18" t="s">
        <v>314</v>
      </c>
      <c r="BM146" s="199" t="s">
        <v>505</v>
      </c>
    </row>
    <row r="147" spans="1:65" s="2" customFormat="1" ht="16.5" customHeight="1">
      <c r="A147" s="35"/>
      <c r="B147" s="36"/>
      <c r="C147" s="188" t="s">
        <v>7</v>
      </c>
      <c r="D147" s="188" t="s">
        <v>202</v>
      </c>
      <c r="E147" s="189" t="s">
        <v>3088</v>
      </c>
      <c r="F147" s="190" t="s">
        <v>3089</v>
      </c>
      <c r="G147" s="191" t="s">
        <v>415</v>
      </c>
      <c r="H147" s="192">
        <v>293</v>
      </c>
      <c r="I147" s="193"/>
      <c r="J147" s="194">
        <f t="shared" si="10"/>
        <v>0</v>
      </c>
      <c r="K147" s="190" t="s">
        <v>1</v>
      </c>
      <c r="L147" s="40"/>
      <c r="M147" s="195" t="s">
        <v>1</v>
      </c>
      <c r="N147" s="196" t="s">
        <v>41</v>
      </c>
      <c r="O147" s="72"/>
      <c r="P147" s="197">
        <f t="shared" si="11"/>
        <v>0</v>
      </c>
      <c r="Q147" s="197">
        <v>0</v>
      </c>
      <c r="R147" s="197">
        <f t="shared" si="12"/>
        <v>0</v>
      </c>
      <c r="S147" s="197">
        <v>0</v>
      </c>
      <c r="T147" s="198">
        <f t="shared" si="13"/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199" t="s">
        <v>314</v>
      </c>
      <c r="AT147" s="199" t="s">
        <v>202</v>
      </c>
      <c r="AU147" s="199" t="s">
        <v>84</v>
      </c>
      <c r="AY147" s="18" t="s">
        <v>200</v>
      </c>
      <c r="BE147" s="200">
        <f t="shared" si="14"/>
        <v>0</v>
      </c>
      <c r="BF147" s="200">
        <f t="shared" si="15"/>
        <v>0</v>
      </c>
      <c r="BG147" s="200">
        <f t="shared" si="16"/>
        <v>0</v>
      </c>
      <c r="BH147" s="200">
        <f t="shared" si="17"/>
        <v>0</v>
      </c>
      <c r="BI147" s="200">
        <f t="shared" si="18"/>
        <v>0</v>
      </c>
      <c r="BJ147" s="18" t="s">
        <v>84</v>
      </c>
      <c r="BK147" s="200">
        <f t="shared" si="19"/>
        <v>0</v>
      </c>
      <c r="BL147" s="18" t="s">
        <v>314</v>
      </c>
      <c r="BM147" s="199" t="s">
        <v>519</v>
      </c>
    </row>
    <row r="148" spans="1:65" s="2" customFormat="1" ht="16.5" customHeight="1">
      <c r="A148" s="35"/>
      <c r="B148" s="36"/>
      <c r="C148" s="188" t="s">
        <v>375</v>
      </c>
      <c r="D148" s="188" t="s">
        <v>202</v>
      </c>
      <c r="E148" s="189" t="s">
        <v>3076</v>
      </c>
      <c r="F148" s="190" t="s">
        <v>3090</v>
      </c>
      <c r="G148" s="191" t="s">
        <v>390</v>
      </c>
      <c r="H148" s="192">
        <v>1</v>
      </c>
      <c r="I148" s="193"/>
      <c r="J148" s="194">
        <f t="shared" si="10"/>
        <v>0</v>
      </c>
      <c r="K148" s="190" t="s">
        <v>1</v>
      </c>
      <c r="L148" s="40"/>
      <c r="M148" s="195" t="s">
        <v>1</v>
      </c>
      <c r="N148" s="196" t="s">
        <v>41</v>
      </c>
      <c r="O148" s="72"/>
      <c r="P148" s="197">
        <f t="shared" si="11"/>
        <v>0</v>
      </c>
      <c r="Q148" s="197">
        <v>0</v>
      </c>
      <c r="R148" s="197">
        <f t="shared" si="12"/>
        <v>0</v>
      </c>
      <c r="S148" s="197">
        <v>0</v>
      </c>
      <c r="T148" s="198">
        <f t="shared" si="13"/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199" t="s">
        <v>314</v>
      </c>
      <c r="AT148" s="199" t="s">
        <v>202</v>
      </c>
      <c r="AU148" s="199" t="s">
        <v>84</v>
      </c>
      <c r="AY148" s="18" t="s">
        <v>200</v>
      </c>
      <c r="BE148" s="200">
        <f t="shared" si="14"/>
        <v>0</v>
      </c>
      <c r="BF148" s="200">
        <f t="shared" si="15"/>
        <v>0</v>
      </c>
      <c r="BG148" s="200">
        <f t="shared" si="16"/>
        <v>0</v>
      </c>
      <c r="BH148" s="200">
        <f t="shared" si="17"/>
        <v>0</v>
      </c>
      <c r="BI148" s="200">
        <f t="shared" si="18"/>
        <v>0</v>
      </c>
      <c r="BJ148" s="18" t="s">
        <v>84</v>
      </c>
      <c r="BK148" s="200">
        <f t="shared" si="19"/>
        <v>0</v>
      </c>
      <c r="BL148" s="18" t="s">
        <v>314</v>
      </c>
      <c r="BM148" s="199" t="s">
        <v>533</v>
      </c>
    </row>
    <row r="149" spans="1:65" s="2" customFormat="1" ht="21.75" customHeight="1">
      <c r="A149" s="35"/>
      <c r="B149" s="36"/>
      <c r="C149" s="188" t="s">
        <v>380</v>
      </c>
      <c r="D149" s="188" t="s">
        <v>202</v>
      </c>
      <c r="E149" s="189" t="s">
        <v>3091</v>
      </c>
      <c r="F149" s="190" t="s">
        <v>3092</v>
      </c>
      <c r="G149" s="191" t="s">
        <v>283</v>
      </c>
      <c r="H149" s="192">
        <v>1.554</v>
      </c>
      <c r="I149" s="193"/>
      <c r="J149" s="194">
        <f t="shared" si="10"/>
        <v>0</v>
      </c>
      <c r="K149" s="190" t="s">
        <v>1</v>
      </c>
      <c r="L149" s="40"/>
      <c r="M149" s="195" t="s">
        <v>1</v>
      </c>
      <c r="N149" s="196" t="s">
        <v>41</v>
      </c>
      <c r="O149" s="72"/>
      <c r="P149" s="197">
        <f t="shared" si="11"/>
        <v>0</v>
      </c>
      <c r="Q149" s="197">
        <v>0</v>
      </c>
      <c r="R149" s="197">
        <f t="shared" si="12"/>
        <v>0</v>
      </c>
      <c r="S149" s="197">
        <v>0</v>
      </c>
      <c r="T149" s="198">
        <f t="shared" si="13"/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199" t="s">
        <v>314</v>
      </c>
      <c r="AT149" s="199" t="s">
        <v>202</v>
      </c>
      <c r="AU149" s="199" t="s">
        <v>84</v>
      </c>
      <c r="AY149" s="18" t="s">
        <v>200</v>
      </c>
      <c r="BE149" s="200">
        <f t="shared" si="14"/>
        <v>0</v>
      </c>
      <c r="BF149" s="200">
        <f t="shared" si="15"/>
        <v>0</v>
      </c>
      <c r="BG149" s="200">
        <f t="shared" si="16"/>
        <v>0</v>
      </c>
      <c r="BH149" s="200">
        <f t="shared" si="17"/>
        <v>0</v>
      </c>
      <c r="BI149" s="200">
        <f t="shared" si="18"/>
        <v>0</v>
      </c>
      <c r="BJ149" s="18" t="s">
        <v>84</v>
      </c>
      <c r="BK149" s="200">
        <f t="shared" si="19"/>
        <v>0</v>
      </c>
      <c r="BL149" s="18" t="s">
        <v>314</v>
      </c>
      <c r="BM149" s="199" t="s">
        <v>550</v>
      </c>
    </row>
    <row r="150" spans="1:65" s="12" customFormat="1" ht="25.9" customHeight="1">
      <c r="B150" s="172"/>
      <c r="C150" s="173"/>
      <c r="D150" s="174" t="s">
        <v>75</v>
      </c>
      <c r="E150" s="175" t="s">
        <v>3093</v>
      </c>
      <c r="F150" s="175" t="s">
        <v>3094</v>
      </c>
      <c r="G150" s="173"/>
      <c r="H150" s="173"/>
      <c r="I150" s="176"/>
      <c r="J150" s="177">
        <f>BK150</f>
        <v>0</v>
      </c>
      <c r="K150" s="173"/>
      <c r="L150" s="178"/>
      <c r="M150" s="179"/>
      <c r="N150" s="180"/>
      <c r="O150" s="180"/>
      <c r="P150" s="181">
        <f>SUM(P151:P171)</f>
        <v>0</v>
      </c>
      <c r="Q150" s="180"/>
      <c r="R150" s="181">
        <f>SUM(R151:R171)</f>
        <v>0</v>
      </c>
      <c r="S150" s="180"/>
      <c r="T150" s="182">
        <f>SUM(T151:T171)</f>
        <v>0</v>
      </c>
      <c r="AR150" s="183" t="s">
        <v>86</v>
      </c>
      <c r="AT150" s="184" t="s">
        <v>75</v>
      </c>
      <c r="AU150" s="184" t="s">
        <v>76</v>
      </c>
      <c r="AY150" s="183" t="s">
        <v>200</v>
      </c>
      <c r="BK150" s="185">
        <f>SUM(BK151:BK171)</f>
        <v>0</v>
      </c>
    </row>
    <row r="151" spans="1:65" s="2" customFormat="1" ht="24.2" customHeight="1">
      <c r="A151" s="35"/>
      <c r="B151" s="36"/>
      <c r="C151" s="188" t="s">
        <v>387</v>
      </c>
      <c r="D151" s="188" t="s">
        <v>202</v>
      </c>
      <c r="E151" s="189" t="s">
        <v>3095</v>
      </c>
      <c r="F151" s="190" t="s">
        <v>3096</v>
      </c>
      <c r="G151" s="191" t="s">
        <v>403</v>
      </c>
      <c r="H151" s="192">
        <v>6</v>
      </c>
      <c r="I151" s="193"/>
      <c r="J151" s="194">
        <f t="shared" ref="J151:J156" si="20">ROUND(I151*H151,2)</f>
        <v>0</v>
      </c>
      <c r="K151" s="190" t="s">
        <v>1</v>
      </c>
      <c r="L151" s="40"/>
      <c r="M151" s="195" t="s">
        <v>1</v>
      </c>
      <c r="N151" s="196" t="s">
        <v>41</v>
      </c>
      <c r="O151" s="72"/>
      <c r="P151" s="197">
        <f t="shared" ref="P151:P156" si="21">O151*H151</f>
        <v>0</v>
      </c>
      <c r="Q151" s="197">
        <v>0</v>
      </c>
      <c r="R151" s="197">
        <f t="shared" ref="R151:R156" si="22">Q151*H151</f>
        <v>0</v>
      </c>
      <c r="S151" s="197">
        <v>0</v>
      </c>
      <c r="T151" s="198">
        <f t="shared" ref="T151:T156" si="23"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199" t="s">
        <v>314</v>
      </c>
      <c r="AT151" s="199" t="s">
        <v>202</v>
      </c>
      <c r="AU151" s="199" t="s">
        <v>84</v>
      </c>
      <c r="AY151" s="18" t="s">
        <v>200</v>
      </c>
      <c r="BE151" s="200">
        <f t="shared" ref="BE151:BE156" si="24">IF(N151="základní",J151,0)</f>
        <v>0</v>
      </c>
      <c r="BF151" s="200">
        <f t="shared" ref="BF151:BF156" si="25">IF(N151="snížená",J151,0)</f>
        <v>0</v>
      </c>
      <c r="BG151" s="200">
        <f t="shared" ref="BG151:BG156" si="26">IF(N151="zákl. přenesená",J151,0)</f>
        <v>0</v>
      </c>
      <c r="BH151" s="200">
        <f t="shared" ref="BH151:BH156" si="27">IF(N151="sníž. přenesená",J151,0)</f>
        <v>0</v>
      </c>
      <c r="BI151" s="200">
        <f t="shared" ref="BI151:BI156" si="28">IF(N151="nulová",J151,0)</f>
        <v>0</v>
      </c>
      <c r="BJ151" s="18" t="s">
        <v>84</v>
      </c>
      <c r="BK151" s="200">
        <f t="shared" ref="BK151:BK156" si="29">ROUND(I151*H151,2)</f>
        <v>0</v>
      </c>
      <c r="BL151" s="18" t="s">
        <v>314</v>
      </c>
      <c r="BM151" s="199" t="s">
        <v>562</v>
      </c>
    </row>
    <row r="152" spans="1:65" s="2" customFormat="1" ht="24.2" customHeight="1">
      <c r="A152" s="35"/>
      <c r="B152" s="36"/>
      <c r="C152" s="188" t="s">
        <v>392</v>
      </c>
      <c r="D152" s="188" t="s">
        <v>202</v>
      </c>
      <c r="E152" s="189" t="s">
        <v>3097</v>
      </c>
      <c r="F152" s="190" t="s">
        <v>3098</v>
      </c>
      <c r="G152" s="191" t="s">
        <v>403</v>
      </c>
      <c r="H152" s="192">
        <v>2</v>
      </c>
      <c r="I152" s="193"/>
      <c r="J152" s="194">
        <f t="shared" si="20"/>
        <v>0</v>
      </c>
      <c r="K152" s="190" t="s">
        <v>1</v>
      </c>
      <c r="L152" s="40"/>
      <c r="M152" s="195" t="s">
        <v>1</v>
      </c>
      <c r="N152" s="196" t="s">
        <v>41</v>
      </c>
      <c r="O152" s="72"/>
      <c r="P152" s="197">
        <f t="shared" si="21"/>
        <v>0</v>
      </c>
      <c r="Q152" s="197">
        <v>0</v>
      </c>
      <c r="R152" s="197">
        <f t="shared" si="22"/>
        <v>0</v>
      </c>
      <c r="S152" s="197">
        <v>0</v>
      </c>
      <c r="T152" s="198">
        <f t="shared" si="23"/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199" t="s">
        <v>314</v>
      </c>
      <c r="AT152" s="199" t="s">
        <v>202</v>
      </c>
      <c r="AU152" s="199" t="s">
        <v>84</v>
      </c>
      <c r="AY152" s="18" t="s">
        <v>200</v>
      </c>
      <c r="BE152" s="200">
        <f t="shared" si="24"/>
        <v>0</v>
      </c>
      <c r="BF152" s="200">
        <f t="shared" si="25"/>
        <v>0</v>
      </c>
      <c r="BG152" s="200">
        <f t="shared" si="26"/>
        <v>0</v>
      </c>
      <c r="BH152" s="200">
        <f t="shared" si="27"/>
        <v>0</v>
      </c>
      <c r="BI152" s="200">
        <f t="shared" si="28"/>
        <v>0</v>
      </c>
      <c r="BJ152" s="18" t="s">
        <v>84</v>
      </c>
      <c r="BK152" s="200">
        <f t="shared" si="29"/>
        <v>0</v>
      </c>
      <c r="BL152" s="18" t="s">
        <v>314</v>
      </c>
      <c r="BM152" s="199" t="s">
        <v>574</v>
      </c>
    </row>
    <row r="153" spans="1:65" s="2" customFormat="1" ht="24.2" customHeight="1">
      <c r="A153" s="35"/>
      <c r="B153" s="36"/>
      <c r="C153" s="188" t="s">
        <v>400</v>
      </c>
      <c r="D153" s="188" t="s">
        <v>202</v>
      </c>
      <c r="E153" s="189" t="s">
        <v>3099</v>
      </c>
      <c r="F153" s="190" t="s">
        <v>3100</v>
      </c>
      <c r="G153" s="191" t="s">
        <v>403</v>
      </c>
      <c r="H153" s="192">
        <v>2</v>
      </c>
      <c r="I153" s="193"/>
      <c r="J153" s="194">
        <f t="shared" si="20"/>
        <v>0</v>
      </c>
      <c r="K153" s="190" t="s">
        <v>1</v>
      </c>
      <c r="L153" s="40"/>
      <c r="M153" s="195" t="s">
        <v>1</v>
      </c>
      <c r="N153" s="196" t="s">
        <v>41</v>
      </c>
      <c r="O153" s="72"/>
      <c r="P153" s="197">
        <f t="shared" si="21"/>
        <v>0</v>
      </c>
      <c r="Q153" s="197">
        <v>0</v>
      </c>
      <c r="R153" s="197">
        <f t="shared" si="22"/>
        <v>0</v>
      </c>
      <c r="S153" s="197">
        <v>0</v>
      </c>
      <c r="T153" s="198">
        <f t="shared" si="23"/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199" t="s">
        <v>314</v>
      </c>
      <c r="AT153" s="199" t="s">
        <v>202</v>
      </c>
      <c r="AU153" s="199" t="s">
        <v>84</v>
      </c>
      <c r="AY153" s="18" t="s">
        <v>200</v>
      </c>
      <c r="BE153" s="200">
        <f t="shared" si="24"/>
        <v>0</v>
      </c>
      <c r="BF153" s="200">
        <f t="shared" si="25"/>
        <v>0</v>
      </c>
      <c r="BG153" s="200">
        <f t="shared" si="26"/>
        <v>0</v>
      </c>
      <c r="BH153" s="200">
        <f t="shared" si="27"/>
        <v>0</v>
      </c>
      <c r="BI153" s="200">
        <f t="shared" si="28"/>
        <v>0</v>
      </c>
      <c r="BJ153" s="18" t="s">
        <v>84</v>
      </c>
      <c r="BK153" s="200">
        <f t="shared" si="29"/>
        <v>0</v>
      </c>
      <c r="BL153" s="18" t="s">
        <v>314</v>
      </c>
      <c r="BM153" s="199" t="s">
        <v>595</v>
      </c>
    </row>
    <row r="154" spans="1:65" s="2" customFormat="1" ht="16.5" customHeight="1">
      <c r="A154" s="35"/>
      <c r="B154" s="36"/>
      <c r="C154" s="188" t="s">
        <v>407</v>
      </c>
      <c r="D154" s="188" t="s">
        <v>202</v>
      </c>
      <c r="E154" s="189" t="s">
        <v>3101</v>
      </c>
      <c r="F154" s="190" t="s">
        <v>3102</v>
      </c>
      <c r="G154" s="191" t="s">
        <v>403</v>
      </c>
      <c r="H154" s="192">
        <v>2</v>
      </c>
      <c r="I154" s="193"/>
      <c r="J154" s="194">
        <f t="shared" si="20"/>
        <v>0</v>
      </c>
      <c r="K154" s="190" t="s">
        <v>1</v>
      </c>
      <c r="L154" s="40"/>
      <c r="M154" s="195" t="s">
        <v>1</v>
      </c>
      <c r="N154" s="196" t="s">
        <v>41</v>
      </c>
      <c r="O154" s="72"/>
      <c r="P154" s="197">
        <f t="shared" si="21"/>
        <v>0</v>
      </c>
      <c r="Q154" s="197">
        <v>0</v>
      </c>
      <c r="R154" s="197">
        <f t="shared" si="22"/>
        <v>0</v>
      </c>
      <c r="S154" s="197">
        <v>0</v>
      </c>
      <c r="T154" s="198">
        <f t="shared" si="23"/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199" t="s">
        <v>314</v>
      </c>
      <c r="AT154" s="199" t="s">
        <v>202</v>
      </c>
      <c r="AU154" s="199" t="s">
        <v>84</v>
      </c>
      <c r="AY154" s="18" t="s">
        <v>200</v>
      </c>
      <c r="BE154" s="200">
        <f t="shared" si="24"/>
        <v>0</v>
      </c>
      <c r="BF154" s="200">
        <f t="shared" si="25"/>
        <v>0</v>
      </c>
      <c r="BG154" s="200">
        <f t="shared" si="26"/>
        <v>0</v>
      </c>
      <c r="BH154" s="200">
        <f t="shared" si="27"/>
        <v>0</v>
      </c>
      <c r="BI154" s="200">
        <f t="shared" si="28"/>
        <v>0</v>
      </c>
      <c r="BJ154" s="18" t="s">
        <v>84</v>
      </c>
      <c r="BK154" s="200">
        <f t="shared" si="29"/>
        <v>0</v>
      </c>
      <c r="BL154" s="18" t="s">
        <v>314</v>
      </c>
      <c r="BM154" s="199" t="s">
        <v>606</v>
      </c>
    </row>
    <row r="155" spans="1:65" s="2" customFormat="1" ht="16.5" customHeight="1">
      <c r="A155" s="35"/>
      <c r="B155" s="36"/>
      <c r="C155" s="188" t="s">
        <v>412</v>
      </c>
      <c r="D155" s="188" t="s">
        <v>202</v>
      </c>
      <c r="E155" s="189" t="s">
        <v>3103</v>
      </c>
      <c r="F155" s="190" t="s">
        <v>3104</v>
      </c>
      <c r="G155" s="191" t="s">
        <v>403</v>
      </c>
      <c r="H155" s="192">
        <v>2</v>
      </c>
      <c r="I155" s="193"/>
      <c r="J155" s="194">
        <f t="shared" si="20"/>
        <v>0</v>
      </c>
      <c r="K155" s="190" t="s">
        <v>1</v>
      </c>
      <c r="L155" s="40"/>
      <c r="M155" s="195" t="s">
        <v>1</v>
      </c>
      <c r="N155" s="196" t="s">
        <v>41</v>
      </c>
      <c r="O155" s="72"/>
      <c r="P155" s="197">
        <f t="shared" si="21"/>
        <v>0</v>
      </c>
      <c r="Q155" s="197">
        <v>0</v>
      </c>
      <c r="R155" s="197">
        <f t="shared" si="22"/>
        <v>0</v>
      </c>
      <c r="S155" s="197">
        <v>0</v>
      </c>
      <c r="T155" s="198">
        <f t="shared" si="23"/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199" t="s">
        <v>314</v>
      </c>
      <c r="AT155" s="199" t="s">
        <v>202</v>
      </c>
      <c r="AU155" s="199" t="s">
        <v>84</v>
      </c>
      <c r="AY155" s="18" t="s">
        <v>200</v>
      </c>
      <c r="BE155" s="200">
        <f t="shared" si="24"/>
        <v>0</v>
      </c>
      <c r="BF155" s="200">
        <f t="shared" si="25"/>
        <v>0</v>
      </c>
      <c r="BG155" s="200">
        <f t="shared" si="26"/>
        <v>0</v>
      </c>
      <c r="BH155" s="200">
        <f t="shared" si="27"/>
        <v>0</v>
      </c>
      <c r="BI155" s="200">
        <f t="shared" si="28"/>
        <v>0</v>
      </c>
      <c r="BJ155" s="18" t="s">
        <v>84</v>
      </c>
      <c r="BK155" s="200">
        <f t="shared" si="29"/>
        <v>0</v>
      </c>
      <c r="BL155" s="18" t="s">
        <v>314</v>
      </c>
      <c r="BM155" s="199" t="s">
        <v>616</v>
      </c>
    </row>
    <row r="156" spans="1:65" s="2" customFormat="1" ht="24.2" customHeight="1">
      <c r="A156" s="35"/>
      <c r="B156" s="36"/>
      <c r="C156" s="188" t="s">
        <v>419</v>
      </c>
      <c r="D156" s="188" t="s">
        <v>202</v>
      </c>
      <c r="E156" s="189" t="s">
        <v>3105</v>
      </c>
      <c r="F156" s="190" t="s">
        <v>3106</v>
      </c>
      <c r="G156" s="191" t="s">
        <v>403</v>
      </c>
      <c r="H156" s="192">
        <v>2</v>
      </c>
      <c r="I156" s="193"/>
      <c r="J156" s="194">
        <f t="shared" si="20"/>
        <v>0</v>
      </c>
      <c r="K156" s="190" t="s">
        <v>1</v>
      </c>
      <c r="L156" s="40"/>
      <c r="M156" s="195" t="s">
        <v>1</v>
      </c>
      <c r="N156" s="196" t="s">
        <v>41</v>
      </c>
      <c r="O156" s="72"/>
      <c r="P156" s="197">
        <f t="shared" si="21"/>
        <v>0</v>
      </c>
      <c r="Q156" s="197">
        <v>0</v>
      </c>
      <c r="R156" s="197">
        <f t="shared" si="22"/>
        <v>0</v>
      </c>
      <c r="S156" s="197">
        <v>0</v>
      </c>
      <c r="T156" s="198">
        <f t="shared" si="23"/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199" t="s">
        <v>314</v>
      </c>
      <c r="AT156" s="199" t="s">
        <v>202</v>
      </c>
      <c r="AU156" s="199" t="s">
        <v>84</v>
      </c>
      <c r="AY156" s="18" t="s">
        <v>200</v>
      </c>
      <c r="BE156" s="200">
        <f t="shared" si="24"/>
        <v>0</v>
      </c>
      <c r="BF156" s="200">
        <f t="shared" si="25"/>
        <v>0</v>
      </c>
      <c r="BG156" s="200">
        <f t="shared" si="26"/>
        <v>0</v>
      </c>
      <c r="BH156" s="200">
        <f t="shared" si="27"/>
        <v>0</v>
      </c>
      <c r="BI156" s="200">
        <f t="shared" si="28"/>
        <v>0</v>
      </c>
      <c r="BJ156" s="18" t="s">
        <v>84</v>
      </c>
      <c r="BK156" s="200">
        <f t="shared" si="29"/>
        <v>0</v>
      </c>
      <c r="BL156" s="18" t="s">
        <v>314</v>
      </c>
      <c r="BM156" s="199" t="s">
        <v>624</v>
      </c>
    </row>
    <row r="157" spans="1:65" s="2" customFormat="1" ht="19.5">
      <c r="A157" s="35"/>
      <c r="B157" s="36"/>
      <c r="C157" s="37"/>
      <c r="D157" s="208" t="s">
        <v>816</v>
      </c>
      <c r="E157" s="37"/>
      <c r="F157" s="261" t="s">
        <v>3107</v>
      </c>
      <c r="G157" s="37"/>
      <c r="H157" s="37"/>
      <c r="I157" s="203"/>
      <c r="J157" s="37"/>
      <c r="K157" s="37"/>
      <c r="L157" s="40"/>
      <c r="M157" s="204"/>
      <c r="N157" s="205"/>
      <c r="O157" s="72"/>
      <c r="P157" s="72"/>
      <c r="Q157" s="72"/>
      <c r="R157" s="72"/>
      <c r="S157" s="72"/>
      <c r="T157" s="73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T157" s="18" t="s">
        <v>816</v>
      </c>
      <c r="AU157" s="18" t="s">
        <v>84</v>
      </c>
    </row>
    <row r="158" spans="1:65" s="2" customFormat="1" ht="24.2" customHeight="1">
      <c r="A158" s="35"/>
      <c r="B158" s="36"/>
      <c r="C158" s="188" t="s">
        <v>427</v>
      </c>
      <c r="D158" s="188" t="s">
        <v>202</v>
      </c>
      <c r="E158" s="189" t="s">
        <v>3108</v>
      </c>
      <c r="F158" s="190" t="s">
        <v>3109</v>
      </c>
      <c r="G158" s="191" t="s">
        <v>403</v>
      </c>
      <c r="H158" s="192">
        <v>6</v>
      </c>
      <c r="I158" s="193"/>
      <c r="J158" s="194">
        <f t="shared" ref="J158:J171" si="30">ROUND(I158*H158,2)</f>
        <v>0</v>
      </c>
      <c r="K158" s="190" t="s">
        <v>1</v>
      </c>
      <c r="L158" s="40"/>
      <c r="M158" s="195" t="s">
        <v>1</v>
      </c>
      <c r="N158" s="196" t="s">
        <v>41</v>
      </c>
      <c r="O158" s="72"/>
      <c r="P158" s="197">
        <f t="shared" ref="P158:P171" si="31">O158*H158</f>
        <v>0</v>
      </c>
      <c r="Q158" s="197">
        <v>0</v>
      </c>
      <c r="R158" s="197">
        <f t="shared" ref="R158:R171" si="32">Q158*H158</f>
        <v>0</v>
      </c>
      <c r="S158" s="197">
        <v>0</v>
      </c>
      <c r="T158" s="198">
        <f t="shared" ref="T158:T171" si="33"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199" t="s">
        <v>314</v>
      </c>
      <c r="AT158" s="199" t="s">
        <v>202</v>
      </c>
      <c r="AU158" s="199" t="s">
        <v>84</v>
      </c>
      <c r="AY158" s="18" t="s">
        <v>200</v>
      </c>
      <c r="BE158" s="200">
        <f t="shared" ref="BE158:BE171" si="34">IF(N158="základní",J158,0)</f>
        <v>0</v>
      </c>
      <c r="BF158" s="200">
        <f t="shared" ref="BF158:BF171" si="35">IF(N158="snížená",J158,0)</f>
        <v>0</v>
      </c>
      <c r="BG158" s="200">
        <f t="shared" ref="BG158:BG171" si="36">IF(N158="zákl. přenesená",J158,0)</f>
        <v>0</v>
      </c>
      <c r="BH158" s="200">
        <f t="shared" ref="BH158:BH171" si="37">IF(N158="sníž. přenesená",J158,0)</f>
        <v>0</v>
      </c>
      <c r="BI158" s="200">
        <f t="shared" ref="BI158:BI171" si="38">IF(N158="nulová",J158,0)</f>
        <v>0</v>
      </c>
      <c r="BJ158" s="18" t="s">
        <v>84</v>
      </c>
      <c r="BK158" s="200">
        <f t="shared" ref="BK158:BK171" si="39">ROUND(I158*H158,2)</f>
        <v>0</v>
      </c>
      <c r="BL158" s="18" t="s">
        <v>314</v>
      </c>
      <c r="BM158" s="199" t="s">
        <v>635</v>
      </c>
    </row>
    <row r="159" spans="1:65" s="2" customFormat="1" ht="16.5" customHeight="1">
      <c r="A159" s="35"/>
      <c r="B159" s="36"/>
      <c r="C159" s="188" t="s">
        <v>434</v>
      </c>
      <c r="D159" s="188" t="s">
        <v>202</v>
      </c>
      <c r="E159" s="189" t="s">
        <v>3110</v>
      </c>
      <c r="F159" s="190" t="s">
        <v>3111</v>
      </c>
      <c r="G159" s="191" t="s">
        <v>403</v>
      </c>
      <c r="H159" s="192">
        <v>6</v>
      </c>
      <c r="I159" s="193"/>
      <c r="J159" s="194">
        <f t="shared" si="30"/>
        <v>0</v>
      </c>
      <c r="K159" s="190" t="s">
        <v>1</v>
      </c>
      <c r="L159" s="40"/>
      <c r="M159" s="195" t="s">
        <v>1</v>
      </c>
      <c r="N159" s="196" t="s">
        <v>41</v>
      </c>
      <c r="O159" s="72"/>
      <c r="P159" s="197">
        <f t="shared" si="31"/>
        <v>0</v>
      </c>
      <c r="Q159" s="197">
        <v>0</v>
      </c>
      <c r="R159" s="197">
        <f t="shared" si="32"/>
        <v>0</v>
      </c>
      <c r="S159" s="197">
        <v>0</v>
      </c>
      <c r="T159" s="198">
        <f t="shared" si="33"/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199" t="s">
        <v>314</v>
      </c>
      <c r="AT159" s="199" t="s">
        <v>202</v>
      </c>
      <c r="AU159" s="199" t="s">
        <v>84</v>
      </c>
      <c r="AY159" s="18" t="s">
        <v>200</v>
      </c>
      <c r="BE159" s="200">
        <f t="shared" si="34"/>
        <v>0</v>
      </c>
      <c r="BF159" s="200">
        <f t="shared" si="35"/>
        <v>0</v>
      </c>
      <c r="BG159" s="200">
        <f t="shared" si="36"/>
        <v>0</v>
      </c>
      <c r="BH159" s="200">
        <f t="shared" si="37"/>
        <v>0</v>
      </c>
      <c r="BI159" s="200">
        <f t="shared" si="38"/>
        <v>0</v>
      </c>
      <c r="BJ159" s="18" t="s">
        <v>84</v>
      </c>
      <c r="BK159" s="200">
        <f t="shared" si="39"/>
        <v>0</v>
      </c>
      <c r="BL159" s="18" t="s">
        <v>314</v>
      </c>
      <c r="BM159" s="199" t="s">
        <v>645</v>
      </c>
    </row>
    <row r="160" spans="1:65" s="2" customFormat="1" ht="16.5" customHeight="1">
      <c r="A160" s="35"/>
      <c r="B160" s="36"/>
      <c r="C160" s="188" t="s">
        <v>441</v>
      </c>
      <c r="D160" s="188" t="s">
        <v>202</v>
      </c>
      <c r="E160" s="189" t="s">
        <v>3112</v>
      </c>
      <c r="F160" s="190" t="s">
        <v>3113</v>
      </c>
      <c r="G160" s="191" t="s">
        <v>403</v>
      </c>
      <c r="H160" s="192">
        <v>5</v>
      </c>
      <c r="I160" s="193"/>
      <c r="J160" s="194">
        <f t="shared" si="30"/>
        <v>0</v>
      </c>
      <c r="K160" s="190" t="s">
        <v>1</v>
      </c>
      <c r="L160" s="40"/>
      <c r="M160" s="195" t="s">
        <v>1</v>
      </c>
      <c r="N160" s="196" t="s">
        <v>41</v>
      </c>
      <c r="O160" s="72"/>
      <c r="P160" s="197">
        <f t="shared" si="31"/>
        <v>0</v>
      </c>
      <c r="Q160" s="197">
        <v>0</v>
      </c>
      <c r="R160" s="197">
        <f t="shared" si="32"/>
        <v>0</v>
      </c>
      <c r="S160" s="197">
        <v>0</v>
      </c>
      <c r="T160" s="198">
        <f t="shared" si="33"/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199" t="s">
        <v>314</v>
      </c>
      <c r="AT160" s="199" t="s">
        <v>202</v>
      </c>
      <c r="AU160" s="199" t="s">
        <v>84</v>
      </c>
      <c r="AY160" s="18" t="s">
        <v>200</v>
      </c>
      <c r="BE160" s="200">
        <f t="shared" si="34"/>
        <v>0</v>
      </c>
      <c r="BF160" s="200">
        <f t="shared" si="35"/>
        <v>0</v>
      </c>
      <c r="BG160" s="200">
        <f t="shared" si="36"/>
        <v>0</v>
      </c>
      <c r="BH160" s="200">
        <f t="shared" si="37"/>
        <v>0</v>
      </c>
      <c r="BI160" s="200">
        <f t="shared" si="38"/>
        <v>0</v>
      </c>
      <c r="BJ160" s="18" t="s">
        <v>84</v>
      </c>
      <c r="BK160" s="200">
        <f t="shared" si="39"/>
        <v>0</v>
      </c>
      <c r="BL160" s="18" t="s">
        <v>314</v>
      </c>
      <c r="BM160" s="199" t="s">
        <v>655</v>
      </c>
    </row>
    <row r="161" spans="1:65" s="2" customFormat="1" ht="24.2" customHeight="1">
      <c r="A161" s="35"/>
      <c r="B161" s="36"/>
      <c r="C161" s="188" t="s">
        <v>454</v>
      </c>
      <c r="D161" s="188" t="s">
        <v>202</v>
      </c>
      <c r="E161" s="189" t="s">
        <v>3114</v>
      </c>
      <c r="F161" s="190" t="s">
        <v>3115</v>
      </c>
      <c r="G161" s="191" t="s">
        <v>403</v>
      </c>
      <c r="H161" s="192">
        <v>8</v>
      </c>
      <c r="I161" s="193"/>
      <c r="J161" s="194">
        <f t="shared" si="30"/>
        <v>0</v>
      </c>
      <c r="K161" s="190" t="s">
        <v>1</v>
      </c>
      <c r="L161" s="40"/>
      <c r="M161" s="195" t="s">
        <v>1</v>
      </c>
      <c r="N161" s="196" t="s">
        <v>41</v>
      </c>
      <c r="O161" s="72"/>
      <c r="P161" s="197">
        <f t="shared" si="31"/>
        <v>0</v>
      </c>
      <c r="Q161" s="197">
        <v>0</v>
      </c>
      <c r="R161" s="197">
        <f t="shared" si="32"/>
        <v>0</v>
      </c>
      <c r="S161" s="197">
        <v>0</v>
      </c>
      <c r="T161" s="198">
        <f t="shared" si="33"/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199" t="s">
        <v>314</v>
      </c>
      <c r="AT161" s="199" t="s">
        <v>202</v>
      </c>
      <c r="AU161" s="199" t="s">
        <v>84</v>
      </c>
      <c r="AY161" s="18" t="s">
        <v>200</v>
      </c>
      <c r="BE161" s="200">
        <f t="shared" si="34"/>
        <v>0</v>
      </c>
      <c r="BF161" s="200">
        <f t="shared" si="35"/>
        <v>0</v>
      </c>
      <c r="BG161" s="200">
        <f t="shared" si="36"/>
        <v>0</v>
      </c>
      <c r="BH161" s="200">
        <f t="shared" si="37"/>
        <v>0</v>
      </c>
      <c r="BI161" s="200">
        <f t="shared" si="38"/>
        <v>0</v>
      </c>
      <c r="BJ161" s="18" t="s">
        <v>84</v>
      </c>
      <c r="BK161" s="200">
        <f t="shared" si="39"/>
        <v>0</v>
      </c>
      <c r="BL161" s="18" t="s">
        <v>314</v>
      </c>
      <c r="BM161" s="199" t="s">
        <v>667</v>
      </c>
    </row>
    <row r="162" spans="1:65" s="2" customFormat="1" ht="16.5" customHeight="1">
      <c r="A162" s="35"/>
      <c r="B162" s="36"/>
      <c r="C162" s="188" t="s">
        <v>460</v>
      </c>
      <c r="D162" s="188" t="s">
        <v>202</v>
      </c>
      <c r="E162" s="189" t="s">
        <v>3116</v>
      </c>
      <c r="F162" s="190" t="s">
        <v>3117</v>
      </c>
      <c r="G162" s="191" t="s">
        <v>403</v>
      </c>
      <c r="H162" s="192">
        <v>2</v>
      </c>
      <c r="I162" s="193"/>
      <c r="J162" s="194">
        <f t="shared" si="30"/>
        <v>0</v>
      </c>
      <c r="K162" s="190" t="s">
        <v>1</v>
      </c>
      <c r="L162" s="40"/>
      <c r="M162" s="195" t="s">
        <v>1</v>
      </c>
      <c r="N162" s="196" t="s">
        <v>41</v>
      </c>
      <c r="O162" s="72"/>
      <c r="P162" s="197">
        <f t="shared" si="31"/>
        <v>0</v>
      </c>
      <c r="Q162" s="197">
        <v>0</v>
      </c>
      <c r="R162" s="197">
        <f t="shared" si="32"/>
        <v>0</v>
      </c>
      <c r="S162" s="197">
        <v>0</v>
      </c>
      <c r="T162" s="198">
        <f t="shared" si="33"/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199" t="s">
        <v>314</v>
      </c>
      <c r="AT162" s="199" t="s">
        <v>202</v>
      </c>
      <c r="AU162" s="199" t="s">
        <v>84</v>
      </c>
      <c r="AY162" s="18" t="s">
        <v>200</v>
      </c>
      <c r="BE162" s="200">
        <f t="shared" si="34"/>
        <v>0</v>
      </c>
      <c r="BF162" s="200">
        <f t="shared" si="35"/>
        <v>0</v>
      </c>
      <c r="BG162" s="200">
        <f t="shared" si="36"/>
        <v>0</v>
      </c>
      <c r="BH162" s="200">
        <f t="shared" si="37"/>
        <v>0</v>
      </c>
      <c r="BI162" s="200">
        <f t="shared" si="38"/>
        <v>0</v>
      </c>
      <c r="BJ162" s="18" t="s">
        <v>84</v>
      </c>
      <c r="BK162" s="200">
        <f t="shared" si="39"/>
        <v>0</v>
      </c>
      <c r="BL162" s="18" t="s">
        <v>314</v>
      </c>
      <c r="BM162" s="199" t="s">
        <v>677</v>
      </c>
    </row>
    <row r="163" spans="1:65" s="2" customFormat="1" ht="21.75" customHeight="1">
      <c r="A163" s="35"/>
      <c r="B163" s="36"/>
      <c r="C163" s="188" t="s">
        <v>466</v>
      </c>
      <c r="D163" s="188" t="s">
        <v>202</v>
      </c>
      <c r="E163" s="189" t="s">
        <v>3118</v>
      </c>
      <c r="F163" s="190" t="s">
        <v>3119</v>
      </c>
      <c r="G163" s="191" t="s">
        <v>403</v>
      </c>
      <c r="H163" s="192">
        <v>2</v>
      </c>
      <c r="I163" s="193"/>
      <c r="J163" s="194">
        <f t="shared" si="30"/>
        <v>0</v>
      </c>
      <c r="K163" s="190" t="s">
        <v>1</v>
      </c>
      <c r="L163" s="40"/>
      <c r="M163" s="195" t="s">
        <v>1</v>
      </c>
      <c r="N163" s="196" t="s">
        <v>41</v>
      </c>
      <c r="O163" s="72"/>
      <c r="P163" s="197">
        <f t="shared" si="31"/>
        <v>0</v>
      </c>
      <c r="Q163" s="197">
        <v>0</v>
      </c>
      <c r="R163" s="197">
        <f t="shared" si="32"/>
        <v>0</v>
      </c>
      <c r="S163" s="197">
        <v>0</v>
      </c>
      <c r="T163" s="198">
        <f t="shared" si="33"/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199" t="s">
        <v>314</v>
      </c>
      <c r="AT163" s="199" t="s">
        <v>202</v>
      </c>
      <c r="AU163" s="199" t="s">
        <v>84</v>
      </c>
      <c r="AY163" s="18" t="s">
        <v>200</v>
      </c>
      <c r="BE163" s="200">
        <f t="shared" si="34"/>
        <v>0</v>
      </c>
      <c r="BF163" s="200">
        <f t="shared" si="35"/>
        <v>0</v>
      </c>
      <c r="BG163" s="200">
        <f t="shared" si="36"/>
        <v>0</v>
      </c>
      <c r="BH163" s="200">
        <f t="shared" si="37"/>
        <v>0</v>
      </c>
      <c r="BI163" s="200">
        <f t="shared" si="38"/>
        <v>0</v>
      </c>
      <c r="BJ163" s="18" t="s">
        <v>84</v>
      </c>
      <c r="BK163" s="200">
        <f t="shared" si="39"/>
        <v>0</v>
      </c>
      <c r="BL163" s="18" t="s">
        <v>314</v>
      </c>
      <c r="BM163" s="199" t="s">
        <v>688</v>
      </c>
    </row>
    <row r="164" spans="1:65" s="2" customFormat="1" ht="21.75" customHeight="1">
      <c r="A164" s="35"/>
      <c r="B164" s="36"/>
      <c r="C164" s="188" t="s">
        <v>480</v>
      </c>
      <c r="D164" s="188" t="s">
        <v>202</v>
      </c>
      <c r="E164" s="189" t="s">
        <v>3120</v>
      </c>
      <c r="F164" s="190" t="s">
        <v>3121</v>
      </c>
      <c r="G164" s="191" t="s">
        <v>403</v>
      </c>
      <c r="H164" s="192">
        <v>10</v>
      </c>
      <c r="I164" s="193"/>
      <c r="J164" s="194">
        <f t="shared" si="30"/>
        <v>0</v>
      </c>
      <c r="K164" s="190" t="s">
        <v>1</v>
      </c>
      <c r="L164" s="40"/>
      <c r="M164" s="195" t="s">
        <v>1</v>
      </c>
      <c r="N164" s="196" t="s">
        <v>41</v>
      </c>
      <c r="O164" s="72"/>
      <c r="P164" s="197">
        <f t="shared" si="31"/>
        <v>0</v>
      </c>
      <c r="Q164" s="197">
        <v>0</v>
      </c>
      <c r="R164" s="197">
        <f t="shared" si="32"/>
        <v>0</v>
      </c>
      <c r="S164" s="197">
        <v>0</v>
      </c>
      <c r="T164" s="198">
        <f t="shared" si="33"/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199" t="s">
        <v>314</v>
      </c>
      <c r="AT164" s="199" t="s">
        <v>202</v>
      </c>
      <c r="AU164" s="199" t="s">
        <v>84</v>
      </c>
      <c r="AY164" s="18" t="s">
        <v>200</v>
      </c>
      <c r="BE164" s="200">
        <f t="shared" si="34"/>
        <v>0</v>
      </c>
      <c r="BF164" s="200">
        <f t="shared" si="35"/>
        <v>0</v>
      </c>
      <c r="BG164" s="200">
        <f t="shared" si="36"/>
        <v>0</v>
      </c>
      <c r="BH164" s="200">
        <f t="shared" si="37"/>
        <v>0</v>
      </c>
      <c r="BI164" s="200">
        <f t="shared" si="38"/>
        <v>0</v>
      </c>
      <c r="BJ164" s="18" t="s">
        <v>84</v>
      </c>
      <c r="BK164" s="200">
        <f t="shared" si="39"/>
        <v>0</v>
      </c>
      <c r="BL164" s="18" t="s">
        <v>314</v>
      </c>
      <c r="BM164" s="199" t="s">
        <v>699</v>
      </c>
    </row>
    <row r="165" spans="1:65" s="2" customFormat="1" ht="21.75" customHeight="1">
      <c r="A165" s="35"/>
      <c r="B165" s="36"/>
      <c r="C165" s="188" t="s">
        <v>487</v>
      </c>
      <c r="D165" s="188" t="s">
        <v>202</v>
      </c>
      <c r="E165" s="189" t="s">
        <v>3122</v>
      </c>
      <c r="F165" s="190" t="s">
        <v>3123</v>
      </c>
      <c r="G165" s="191" t="s">
        <v>403</v>
      </c>
      <c r="H165" s="192">
        <v>6</v>
      </c>
      <c r="I165" s="193"/>
      <c r="J165" s="194">
        <f t="shared" si="30"/>
        <v>0</v>
      </c>
      <c r="K165" s="190" t="s">
        <v>1</v>
      </c>
      <c r="L165" s="40"/>
      <c r="M165" s="195" t="s">
        <v>1</v>
      </c>
      <c r="N165" s="196" t="s">
        <v>41</v>
      </c>
      <c r="O165" s="72"/>
      <c r="P165" s="197">
        <f t="shared" si="31"/>
        <v>0</v>
      </c>
      <c r="Q165" s="197">
        <v>0</v>
      </c>
      <c r="R165" s="197">
        <f t="shared" si="32"/>
        <v>0</v>
      </c>
      <c r="S165" s="197">
        <v>0</v>
      </c>
      <c r="T165" s="198">
        <f t="shared" si="33"/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199" t="s">
        <v>314</v>
      </c>
      <c r="AT165" s="199" t="s">
        <v>202</v>
      </c>
      <c r="AU165" s="199" t="s">
        <v>84</v>
      </c>
      <c r="AY165" s="18" t="s">
        <v>200</v>
      </c>
      <c r="BE165" s="200">
        <f t="shared" si="34"/>
        <v>0</v>
      </c>
      <c r="BF165" s="200">
        <f t="shared" si="35"/>
        <v>0</v>
      </c>
      <c r="BG165" s="200">
        <f t="shared" si="36"/>
        <v>0</v>
      </c>
      <c r="BH165" s="200">
        <f t="shared" si="37"/>
        <v>0</v>
      </c>
      <c r="BI165" s="200">
        <f t="shared" si="38"/>
        <v>0</v>
      </c>
      <c r="BJ165" s="18" t="s">
        <v>84</v>
      </c>
      <c r="BK165" s="200">
        <f t="shared" si="39"/>
        <v>0</v>
      </c>
      <c r="BL165" s="18" t="s">
        <v>314</v>
      </c>
      <c r="BM165" s="199" t="s">
        <v>709</v>
      </c>
    </row>
    <row r="166" spans="1:65" s="2" customFormat="1" ht="16.5" customHeight="1">
      <c r="A166" s="35"/>
      <c r="B166" s="36"/>
      <c r="C166" s="188" t="s">
        <v>492</v>
      </c>
      <c r="D166" s="188" t="s">
        <v>202</v>
      </c>
      <c r="E166" s="189" t="s">
        <v>3124</v>
      </c>
      <c r="F166" s="190" t="s">
        <v>3125</v>
      </c>
      <c r="G166" s="191" t="s">
        <v>403</v>
      </c>
      <c r="H166" s="192">
        <v>2</v>
      </c>
      <c r="I166" s="193"/>
      <c r="J166" s="194">
        <f t="shared" si="30"/>
        <v>0</v>
      </c>
      <c r="K166" s="190" t="s">
        <v>1</v>
      </c>
      <c r="L166" s="40"/>
      <c r="M166" s="195" t="s">
        <v>1</v>
      </c>
      <c r="N166" s="196" t="s">
        <v>41</v>
      </c>
      <c r="O166" s="72"/>
      <c r="P166" s="197">
        <f t="shared" si="31"/>
        <v>0</v>
      </c>
      <c r="Q166" s="197">
        <v>0</v>
      </c>
      <c r="R166" s="197">
        <f t="shared" si="32"/>
        <v>0</v>
      </c>
      <c r="S166" s="197">
        <v>0</v>
      </c>
      <c r="T166" s="198">
        <f t="shared" si="33"/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199" t="s">
        <v>314</v>
      </c>
      <c r="AT166" s="199" t="s">
        <v>202</v>
      </c>
      <c r="AU166" s="199" t="s">
        <v>84</v>
      </c>
      <c r="AY166" s="18" t="s">
        <v>200</v>
      </c>
      <c r="BE166" s="200">
        <f t="shared" si="34"/>
        <v>0</v>
      </c>
      <c r="BF166" s="200">
        <f t="shared" si="35"/>
        <v>0</v>
      </c>
      <c r="BG166" s="200">
        <f t="shared" si="36"/>
        <v>0</v>
      </c>
      <c r="BH166" s="200">
        <f t="shared" si="37"/>
        <v>0</v>
      </c>
      <c r="BI166" s="200">
        <f t="shared" si="38"/>
        <v>0</v>
      </c>
      <c r="BJ166" s="18" t="s">
        <v>84</v>
      </c>
      <c r="BK166" s="200">
        <f t="shared" si="39"/>
        <v>0</v>
      </c>
      <c r="BL166" s="18" t="s">
        <v>314</v>
      </c>
      <c r="BM166" s="199" t="s">
        <v>727</v>
      </c>
    </row>
    <row r="167" spans="1:65" s="2" customFormat="1" ht="16.5" customHeight="1">
      <c r="A167" s="35"/>
      <c r="B167" s="36"/>
      <c r="C167" s="188" t="s">
        <v>499</v>
      </c>
      <c r="D167" s="188" t="s">
        <v>202</v>
      </c>
      <c r="E167" s="189" t="s">
        <v>3126</v>
      </c>
      <c r="F167" s="190" t="s">
        <v>3127</v>
      </c>
      <c r="G167" s="191" t="s">
        <v>403</v>
      </c>
      <c r="H167" s="192">
        <v>8</v>
      </c>
      <c r="I167" s="193"/>
      <c r="J167" s="194">
        <f t="shared" si="30"/>
        <v>0</v>
      </c>
      <c r="K167" s="190" t="s">
        <v>1</v>
      </c>
      <c r="L167" s="40"/>
      <c r="M167" s="195" t="s">
        <v>1</v>
      </c>
      <c r="N167" s="196" t="s">
        <v>41</v>
      </c>
      <c r="O167" s="72"/>
      <c r="P167" s="197">
        <f t="shared" si="31"/>
        <v>0</v>
      </c>
      <c r="Q167" s="197">
        <v>0</v>
      </c>
      <c r="R167" s="197">
        <f t="shared" si="32"/>
        <v>0</v>
      </c>
      <c r="S167" s="197">
        <v>0</v>
      </c>
      <c r="T167" s="198">
        <f t="shared" si="33"/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199" t="s">
        <v>314</v>
      </c>
      <c r="AT167" s="199" t="s">
        <v>202</v>
      </c>
      <c r="AU167" s="199" t="s">
        <v>84</v>
      </c>
      <c r="AY167" s="18" t="s">
        <v>200</v>
      </c>
      <c r="BE167" s="200">
        <f t="shared" si="34"/>
        <v>0</v>
      </c>
      <c r="BF167" s="200">
        <f t="shared" si="35"/>
        <v>0</v>
      </c>
      <c r="BG167" s="200">
        <f t="shared" si="36"/>
        <v>0</v>
      </c>
      <c r="BH167" s="200">
        <f t="shared" si="37"/>
        <v>0</v>
      </c>
      <c r="BI167" s="200">
        <f t="shared" si="38"/>
        <v>0</v>
      </c>
      <c r="BJ167" s="18" t="s">
        <v>84</v>
      </c>
      <c r="BK167" s="200">
        <f t="shared" si="39"/>
        <v>0</v>
      </c>
      <c r="BL167" s="18" t="s">
        <v>314</v>
      </c>
      <c r="BM167" s="199" t="s">
        <v>151</v>
      </c>
    </row>
    <row r="168" spans="1:65" s="2" customFormat="1" ht="16.5" customHeight="1">
      <c r="A168" s="35"/>
      <c r="B168" s="36"/>
      <c r="C168" s="188" t="s">
        <v>505</v>
      </c>
      <c r="D168" s="188" t="s">
        <v>202</v>
      </c>
      <c r="E168" s="189" t="s">
        <v>3128</v>
      </c>
      <c r="F168" s="190" t="s">
        <v>3129</v>
      </c>
      <c r="G168" s="191" t="s">
        <v>403</v>
      </c>
      <c r="H168" s="192">
        <v>2</v>
      </c>
      <c r="I168" s="193"/>
      <c r="J168" s="194">
        <f t="shared" si="30"/>
        <v>0</v>
      </c>
      <c r="K168" s="190" t="s">
        <v>1</v>
      </c>
      <c r="L168" s="40"/>
      <c r="M168" s="195" t="s">
        <v>1</v>
      </c>
      <c r="N168" s="196" t="s">
        <v>41</v>
      </c>
      <c r="O168" s="72"/>
      <c r="P168" s="197">
        <f t="shared" si="31"/>
        <v>0</v>
      </c>
      <c r="Q168" s="197">
        <v>0</v>
      </c>
      <c r="R168" s="197">
        <f t="shared" si="32"/>
        <v>0</v>
      </c>
      <c r="S168" s="197">
        <v>0</v>
      </c>
      <c r="T168" s="198">
        <f t="shared" si="33"/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199" t="s">
        <v>314</v>
      </c>
      <c r="AT168" s="199" t="s">
        <v>202</v>
      </c>
      <c r="AU168" s="199" t="s">
        <v>84</v>
      </c>
      <c r="AY168" s="18" t="s">
        <v>200</v>
      </c>
      <c r="BE168" s="200">
        <f t="shared" si="34"/>
        <v>0</v>
      </c>
      <c r="BF168" s="200">
        <f t="shared" si="35"/>
        <v>0</v>
      </c>
      <c r="BG168" s="200">
        <f t="shared" si="36"/>
        <v>0</v>
      </c>
      <c r="BH168" s="200">
        <f t="shared" si="37"/>
        <v>0</v>
      </c>
      <c r="BI168" s="200">
        <f t="shared" si="38"/>
        <v>0</v>
      </c>
      <c r="BJ168" s="18" t="s">
        <v>84</v>
      </c>
      <c r="BK168" s="200">
        <f t="shared" si="39"/>
        <v>0</v>
      </c>
      <c r="BL168" s="18" t="s">
        <v>314</v>
      </c>
      <c r="BM168" s="199" t="s">
        <v>751</v>
      </c>
    </row>
    <row r="169" spans="1:65" s="2" customFormat="1" ht="16.5" customHeight="1">
      <c r="A169" s="35"/>
      <c r="B169" s="36"/>
      <c r="C169" s="188" t="s">
        <v>513</v>
      </c>
      <c r="D169" s="188" t="s">
        <v>202</v>
      </c>
      <c r="E169" s="189" t="s">
        <v>3130</v>
      </c>
      <c r="F169" s="190" t="s">
        <v>3131</v>
      </c>
      <c r="G169" s="191" t="s">
        <v>403</v>
      </c>
      <c r="H169" s="192">
        <v>2</v>
      </c>
      <c r="I169" s="193"/>
      <c r="J169" s="194">
        <f t="shared" si="30"/>
        <v>0</v>
      </c>
      <c r="K169" s="190" t="s">
        <v>1</v>
      </c>
      <c r="L169" s="40"/>
      <c r="M169" s="195" t="s">
        <v>1</v>
      </c>
      <c r="N169" s="196" t="s">
        <v>41</v>
      </c>
      <c r="O169" s="72"/>
      <c r="P169" s="197">
        <f t="shared" si="31"/>
        <v>0</v>
      </c>
      <c r="Q169" s="197">
        <v>0</v>
      </c>
      <c r="R169" s="197">
        <f t="shared" si="32"/>
        <v>0</v>
      </c>
      <c r="S169" s="197">
        <v>0</v>
      </c>
      <c r="T169" s="198">
        <f t="shared" si="33"/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199" t="s">
        <v>314</v>
      </c>
      <c r="AT169" s="199" t="s">
        <v>202</v>
      </c>
      <c r="AU169" s="199" t="s">
        <v>84</v>
      </c>
      <c r="AY169" s="18" t="s">
        <v>200</v>
      </c>
      <c r="BE169" s="200">
        <f t="shared" si="34"/>
        <v>0</v>
      </c>
      <c r="BF169" s="200">
        <f t="shared" si="35"/>
        <v>0</v>
      </c>
      <c r="BG169" s="200">
        <f t="shared" si="36"/>
        <v>0</v>
      </c>
      <c r="BH169" s="200">
        <f t="shared" si="37"/>
        <v>0</v>
      </c>
      <c r="BI169" s="200">
        <f t="shared" si="38"/>
        <v>0</v>
      </c>
      <c r="BJ169" s="18" t="s">
        <v>84</v>
      </c>
      <c r="BK169" s="200">
        <f t="shared" si="39"/>
        <v>0</v>
      </c>
      <c r="BL169" s="18" t="s">
        <v>314</v>
      </c>
      <c r="BM169" s="199" t="s">
        <v>764</v>
      </c>
    </row>
    <row r="170" spans="1:65" s="2" customFormat="1" ht="16.5" customHeight="1">
      <c r="A170" s="35"/>
      <c r="B170" s="36"/>
      <c r="C170" s="188" t="s">
        <v>519</v>
      </c>
      <c r="D170" s="188" t="s">
        <v>202</v>
      </c>
      <c r="E170" s="189" t="s">
        <v>3093</v>
      </c>
      <c r="F170" s="190" t="s">
        <v>3132</v>
      </c>
      <c r="G170" s="191" t="s">
        <v>403</v>
      </c>
      <c r="H170" s="192">
        <v>3</v>
      </c>
      <c r="I170" s="193"/>
      <c r="J170" s="194">
        <f t="shared" si="30"/>
        <v>0</v>
      </c>
      <c r="K170" s="190" t="s">
        <v>1</v>
      </c>
      <c r="L170" s="40"/>
      <c r="M170" s="195" t="s">
        <v>1</v>
      </c>
      <c r="N170" s="196" t="s">
        <v>41</v>
      </c>
      <c r="O170" s="72"/>
      <c r="P170" s="197">
        <f t="shared" si="31"/>
        <v>0</v>
      </c>
      <c r="Q170" s="197">
        <v>0</v>
      </c>
      <c r="R170" s="197">
        <f t="shared" si="32"/>
        <v>0</v>
      </c>
      <c r="S170" s="197">
        <v>0</v>
      </c>
      <c r="T170" s="198">
        <f t="shared" si="33"/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199" t="s">
        <v>314</v>
      </c>
      <c r="AT170" s="199" t="s">
        <v>202</v>
      </c>
      <c r="AU170" s="199" t="s">
        <v>84</v>
      </c>
      <c r="AY170" s="18" t="s">
        <v>200</v>
      </c>
      <c r="BE170" s="200">
        <f t="shared" si="34"/>
        <v>0</v>
      </c>
      <c r="BF170" s="200">
        <f t="shared" si="35"/>
        <v>0</v>
      </c>
      <c r="BG170" s="200">
        <f t="shared" si="36"/>
        <v>0</v>
      </c>
      <c r="BH170" s="200">
        <f t="shared" si="37"/>
        <v>0</v>
      </c>
      <c r="BI170" s="200">
        <f t="shared" si="38"/>
        <v>0</v>
      </c>
      <c r="BJ170" s="18" t="s">
        <v>84</v>
      </c>
      <c r="BK170" s="200">
        <f t="shared" si="39"/>
        <v>0</v>
      </c>
      <c r="BL170" s="18" t="s">
        <v>314</v>
      </c>
      <c r="BM170" s="199" t="s">
        <v>812</v>
      </c>
    </row>
    <row r="171" spans="1:65" s="2" customFormat="1" ht="21.75" customHeight="1">
      <c r="A171" s="35"/>
      <c r="B171" s="36"/>
      <c r="C171" s="188" t="s">
        <v>528</v>
      </c>
      <c r="D171" s="188" t="s">
        <v>202</v>
      </c>
      <c r="E171" s="189" t="s">
        <v>3133</v>
      </c>
      <c r="F171" s="190" t="s">
        <v>3134</v>
      </c>
      <c r="G171" s="191" t="s">
        <v>283</v>
      </c>
      <c r="H171" s="192">
        <v>0.193</v>
      </c>
      <c r="I171" s="193"/>
      <c r="J171" s="194">
        <f t="shared" si="30"/>
        <v>0</v>
      </c>
      <c r="K171" s="190" t="s">
        <v>1</v>
      </c>
      <c r="L171" s="40"/>
      <c r="M171" s="195" t="s">
        <v>1</v>
      </c>
      <c r="N171" s="196" t="s">
        <v>41</v>
      </c>
      <c r="O171" s="72"/>
      <c r="P171" s="197">
        <f t="shared" si="31"/>
        <v>0</v>
      </c>
      <c r="Q171" s="197">
        <v>0</v>
      </c>
      <c r="R171" s="197">
        <f t="shared" si="32"/>
        <v>0</v>
      </c>
      <c r="S171" s="197">
        <v>0</v>
      </c>
      <c r="T171" s="198">
        <f t="shared" si="33"/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199" t="s">
        <v>314</v>
      </c>
      <c r="AT171" s="199" t="s">
        <v>202</v>
      </c>
      <c r="AU171" s="199" t="s">
        <v>84</v>
      </c>
      <c r="AY171" s="18" t="s">
        <v>200</v>
      </c>
      <c r="BE171" s="200">
        <f t="shared" si="34"/>
        <v>0</v>
      </c>
      <c r="BF171" s="200">
        <f t="shared" si="35"/>
        <v>0</v>
      </c>
      <c r="BG171" s="200">
        <f t="shared" si="36"/>
        <v>0</v>
      </c>
      <c r="BH171" s="200">
        <f t="shared" si="37"/>
        <v>0</v>
      </c>
      <c r="BI171" s="200">
        <f t="shared" si="38"/>
        <v>0</v>
      </c>
      <c r="BJ171" s="18" t="s">
        <v>84</v>
      </c>
      <c r="BK171" s="200">
        <f t="shared" si="39"/>
        <v>0</v>
      </c>
      <c r="BL171" s="18" t="s">
        <v>314</v>
      </c>
      <c r="BM171" s="199" t="s">
        <v>826</v>
      </c>
    </row>
    <row r="172" spans="1:65" s="12" customFormat="1" ht="25.9" customHeight="1">
      <c r="B172" s="172"/>
      <c r="C172" s="173"/>
      <c r="D172" s="174" t="s">
        <v>75</v>
      </c>
      <c r="E172" s="175" t="s">
        <v>3135</v>
      </c>
      <c r="F172" s="175" t="s">
        <v>3136</v>
      </c>
      <c r="G172" s="173"/>
      <c r="H172" s="173"/>
      <c r="I172" s="176"/>
      <c r="J172" s="177">
        <f>BK172</f>
        <v>0</v>
      </c>
      <c r="K172" s="173"/>
      <c r="L172" s="178"/>
      <c r="M172" s="179"/>
      <c r="N172" s="180"/>
      <c r="O172" s="180"/>
      <c r="P172" s="181">
        <f>SUM(P173:P202)</f>
        <v>0</v>
      </c>
      <c r="Q172" s="180"/>
      <c r="R172" s="181">
        <f>SUM(R173:R202)</f>
        <v>0</v>
      </c>
      <c r="S172" s="180"/>
      <c r="T172" s="182">
        <f>SUM(T173:T202)</f>
        <v>0</v>
      </c>
      <c r="AR172" s="183" t="s">
        <v>86</v>
      </c>
      <c r="AT172" s="184" t="s">
        <v>75</v>
      </c>
      <c r="AU172" s="184" t="s">
        <v>76</v>
      </c>
      <c r="AY172" s="183" t="s">
        <v>200</v>
      </c>
      <c r="BK172" s="185">
        <f>SUM(BK173:BK202)</f>
        <v>0</v>
      </c>
    </row>
    <row r="173" spans="1:65" s="2" customFormat="1" ht="24.2" customHeight="1">
      <c r="A173" s="35"/>
      <c r="B173" s="36"/>
      <c r="C173" s="188" t="s">
        <v>533</v>
      </c>
      <c r="D173" s="188" t="s">
        <v>202</v>
      </c>
      <c r="E173" s="189" t="s">
        <v>3137</v>
      </c>
      <c r="F173" s="190" t="s">
        <v>3138</v>
      </c>
      <c r="G173" s="191" t="s">
        <v>403</v>
      </c>
      <c r="H173" s="192">
        <v>6</v>
      </c>
      <c r="I173" s="193"/>
      <c r="J173" s="194">
        <f t="shared" ref="J173:J199" si="40">ROUND(I173*H173,2)</f>
        <v>0</v>
      </c>
      <c r="K173" s="190" t="s">
        <v>1</v>
      </c>
      <c r="L173" s="40"/>
      <c r="M173" s="195" t="s">
        <v>1</v>
      </c>
      <c r="N173" s="196" t="s">
        <v>41</v>
      </c>
      <c r="O173" s="72"/>
      <c r="P173" s="197">
        <f t="shared" ref="P173:P199" si="41">O173*H173</f>
        <v>0</v>
      </c>
      <c r="Q173" s="197">
        <v>0</v>
      </c>
      <c r="R173" s="197">
        <f t="shared" ref="R173:R199" si="42">Q173*H173</f>
        <v>0</v>
      </c>
      <c r="S173" s="197">
        <v>0</v>
      </c>
      <c r="T173" s="198">
        <f t="shared" ref="T173:T199" si="43"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199" t="s">
        <v>314</v>
      </c>
      <c r="AT173" s="199" t="s">
        <v>202</v>
      </c>
      <c r="AU173" s="199" t="s">
        <v>84</v>
      </c>
      <c r="AY173" s="18" t="s">
        <v>200</v>
      </c>
      <c r="BE173" s="200">
        <f t="shared" ref="BE173:BE199" si="44">IF(N173="základní",J173,0)</f>
        <v>0</v>
      </c>
      <c r="BF173" s="200">
        <f t="shared" ref="BF173:BF199" si="45">IF(N173="snížená",J173,0)</f>
        <v>0</v>
      </c>
      <c r="BG173" s="200">
        <f t="shared" ref="BG173:BG199" si="46">IF(N173="zákl. přenesená",J173,0)</f>
        <v>0</v>
      </c>
      <c r="BH173" s="200">
        <f t="shared" ref="BH173:BH199" si="47">IF(N173="sníž. přenesená",J173,0)</f>
        <v>0</v>
      </c>
      <c r="BI173" s="200">
        <f t="shared" ref="BI173:BI199" si="48">IF(N173="nulová",J173,0)</f>
        <v>0</v>
      </c>
      <c r="BJ173" s="18" t="s">
        <v>84</v>
      </c>
      <c r="BK173" s="200">
        <f t="shared" ref="BK173:BK199" si="49">ROUND(I173*H173,2)</f>
        <v>0</v>
      </c>
      <c r="BL173" s="18" t="s">
        <v>314</v>
      </c>
      <c r="BM173" s="199" t="s">
        <v>836</v>
      </c>
    </row>
    <row r="174" spans="1:65" s="2" customFormat="1" ht="24.2" customHeight="1">
      <c r="A174" s="35"/>
      <c r="B174" s="36"/>
      <c r="C174" s="188" t="s">
        <v>543</v>
      </c>
      <c r="D174" s="188" t="s">
        <v>202</v>
      </c>
      <c r="E174" s="189" t="s">
        <v>3139</v>
      </c>
      <c r="F174" s="190" t="s">
        <v>3140</v>
      </c>
      <c r="G174" s="191" t="s">
        <v>403</v>
      </c>
      <c r="H174" s="192">
        <v>2</v>
      </c>
      <c r="I174" s="193"/>
      <c r="J174" s="194">
        <f t="shared" si="40"/>
        <v>0</v>
      </c>
      <c r="K174" s="190" t="s">
        <v>1</v>
      </c>
      <c r="L174" s="40"/>
      <c r="M174" s="195" t="s">
        <v>1</v>
      </c>
      <c r="N174" s="196" t="s">
        <v>41</v>
      </c>
      <c r="O174" s="72"/>
      <c r="P174" s="197">
        <f t="shared" si="41"/>
        <v>0</v>
      </c>
      <c r="Q174" s="197">
        <v>0</v>
      </c>
      <c r="R174" s="197">
        <f t="shared" si="42"/>
        <v>0</v>
      </c>
      <c r="S174" s="197">
        <v>0</v>
      </c>
      <c r="T174" s="198">
        <f t="shared" si="43"/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199" t="s">
        <v>314</v>
      </c>
      <c r="AT174" s="199" t="s">
        <v>202</v>
      </c>
      <c r="AU174" s="199" t="s">
        <v>84</v>
      </c>
      <c r="AY174" s="18" t="s">
        <v>200</v>
      </c>
      <c r="BE174" s="200">
        <f t="shared" si="44"/>
        <v>0</v>
      </c>
      <c r="BF174" s="200">
        <f t="shared" si="45"/>
        <v>0</v>
      </c>
      <c r="BG174" s="200">
        <f t="shared" si="46"/>
        <v>0</v>
      </c>
      <c r="BH174" s="200">
        <f t="shared" si="47"/>
        <v>0</v>
      </c>
      <c r="BI174" s="200">
        <f t="shared" si="48"/>
        <v>0</v>
      </c>
      <c r="BJ174" s="18" t="s">
        <v>84</v>
      </c>
      <c r="BK174" s="200">
        <f t="shared" si="49"/>
        <v>0</v>
      </c>
      <c r="BL174" s="18" t="s">
        <v>314</v>
      </c>
      <c r="BM174" s="199" t="s">
        <v>518</v>
      </c>
    </row>
    <row r="175" spans="1:65" s="2" customFormat="1" ht="24.2" customHeight="1">
      <c r="A175" s="35"/>
      <c r="B175" s="36"/>
      <c r="C175" s="188" t="s">
        <v>550</v>
      </c>
      <c r="D175" s="188" t="s">
        <v>202</v>
      </c>
      <c r="E175" s="189" t="s">
        <v>3141</v>
      </c>
      <c r="F175" s="190" t="s">
        <v>3142</v>
      </c>
      <c r="G175" s="191" t="s">
        <v>403</v>
      </c>
      <c r="H175" s="192">
        <v>2</v>
      </c>
      <c r="I175" s="193"/>
      <c r="J175" s="194">
        <f t="shared" si="40"/>
        <v>0</v>
      </c>
      <c r="K175" s="190" t="s">
        <v>1</v>
      </c>
      <c r="L175" s="40"/>
      <c r="M175" s="195" t="s">
        <v>1</v>
      </c>
      <c r="N175" s="196" t="s">
        <v>41</v>
      </c>
      <c r="O175" s="72"/>
      <c r="P175" s="197">
        <f t="shared" si="41"/>
        <v>0</v>
      </c>
      <c r="Q175" s="197">
        <v>0</v>
      </c>
      <c r="R175" s="197">
        <f t="shared" si="42"/>
        <v>0</v>
      </c>
      <c r="S175" s="197">
        <v>0</v>
      </c>
      <c r="T175" s="198">
        <f t="shared" si="43"/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199" t="s">
        <v>314</v>
      </c>
      <c r="AT175" s="199" t="s">
        <v>202</v>
      </c>
      <c r="AU175" s="199" t="s">
        <v>84</v>
      </c>
      <c r="AY175" s="18" t="s">
        <v>200</v>
      </c>
      <c r="BE175" s="200">
        <f t="shared" si="44"/>
        <v>0</v>
      </c>
      <c r="BF175" s="200">
        <f t="shared" si="45"/>
        <v>0</v>
      </c>
      <c r="BG175" s="200">
        <f t="shared" si="46"/>
        <v>0</v>
      </c>
      <c r="BH175" s="200">
        <f t="shared" si="47"/>
        <v>0</v>
      </c>
      <c r="BI175" s="200">
        <f t="shared" si="48"/>
        <v>0</v>
      </c>
      <c r="BJ175" s="18" t="s">
        <v>84</v>
      </c>
      <c r="BK175" s="200">
        <f t="shared" si="49"/>
        <v>0</v>
      </c>
      <c r="BL175" s="18" t="s">
        <v>314</v>
      </c>
      <c r="BM175" s="199" t="s">
        <v>862</v>
      </c>
    </row>
    <row r="176" spans="1:65" s="2" customFormat="1" ht="24.2" customHeight="1">
      <c r="A176" s="35"/>
      <c r="B176" s="36"/>
      <c r="C176" s="188" t="s">
        <v>555</v>
      </c>
      <c r="D176" s="188" t="s">
        <v>202</v>
      </c>
      <c r="E176" s="189" t="s">
        <v>3143</v>
      </c>
      <c r="F176" s="190" t="s">
        <v>3144</v>
      </c>
      <c r="G176" s="191" t="s">
        <v>403</v>
      </c>
      <c r="H176" s="192">
        <v>1</v>
      </c>
      <c r="I176" s="193"/>
      <c r="J176" s="194">
        <f t="shared" si="40"/>
        <v>0</v>
      </c>
      <c r="K176" s="190" t="s">
        <v>1</v>
      </c>
      <c r="L176" s="40"/>
      <c r="M176" s="195" t="s">
        <v>1</v>
      </c>
      <c r="N176" s="196" t="s">
        <v>41</v>
      </c>
      <c r="O176" s="72"/>
      <c r="P176" s="197">
        <f t="shared" si="41"/>
        <v>0</v>
      </c>
      <c r="Q176" s="197">
        <v>0</v>
      </c>
      <c r="R176" s="197">
        <f t="shared" si="42"/>
        <v>0</v>
      </c>
      <c r="S176" s="197">
        <v>0</v>
      </c>
      <c r="T176" s="198">
        <f t="shared" si="43"/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199" t="s">
        <v>314</v>
      </c>
      <c r="AT176" s="199" t="s">
        <v>202</v>
      </c>
      <c r="AU176" s="199" t="s">
        <v>84</v>
      </c>
      <c r="AY176" s="18" t="s">
        <v>200</v>
      </c>
      <c r="BE176" s="200">
        <f t="shared" si="44"/>
        <v>0</v>
      </c>
      <c r="BF176" s="200">
        <f t="shared" si="45"/>
        <v>0</v>
      </c>
      <c r="BG176" s="200">
        <f t="shared" si="46"/>
        <v>0</v>
      </c>
      <c r="BH176" s="200">
        <f t="shared" si="47"/>
        <v>0</v>
      </c>
      <c r="BI176" s="200">
        <f t="shared" si="48"/>
        <v>0</v>
      </c>
      <c r="BJ176" s="18" t="s">
        <v>84</v>
      </c>
      <c r="BK176" s="200">
        <f t="shared" si="49"/>
        <v>0</v>
      </c>
      <c r="BL176" s="18" t="s">
        <v>314</v>
      </c>
      <c r="BM176" s="199" t="s">
        <v>872</v>
      </c>
    </row>
    <row r="177" spans="1:65" s="2" customFormat="1" ht="24.2" customHeight="1">
      <c r="A177" s="35"/>
      <c r="B177" s="36"/>
      <c r="C177" s="188" t="s">
        <v>562</v>
      </c>
      <c r="D177" s="188" t="s">
        <v>202</v>
      </c>
      <c r="E177" s="189" t="s">
        <v>3145</v>
      </c>
      <c r="F177" s="190" t="s">
        <v>3146</v>
      </c>
      <c r="G177" s="191" t="s">
        <v>403</v>
      </c>
      <c r="H177" s="192">
        <v>1</v>
      </c>
      <c r="I177" s="193"/>
      <c r="J177" s="194">
        <f t="shared" si="40"/>
        <v>0</v>
      </c>
      <c r="K177" s="190" t="s">
        <v>1</v>
      </c>
      <c r="L177" s="40"/>
      <c r="M177" s="195" t="s">
        <v>1</v>
      </c>
      <c r="N177" s="196" t="s">
        <v>41</v>
      </c>
      <c r="O177" s="72"/>
      <c r="P177" s="197">
        <f t="shared" si="41"/>
        <v>0</v>
      </c>
      <c r="Q177" s="197">
        <v>0</v>
      </c>
      <c r="R177" s="197">
        <f t="shared" si="42"/>
        <v>0</v>
      </c>
      <c r="S177" s="197">
        <v>0</v>
      </c>
      <c r="T177" s="198">
        <f t="shared" si="43"/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199" t="s">
        <v>314</v>
      </c>
      <c r="AT177" s="199" t="s">
        <v>202</v>
      </c>
      <c r="AU177" s="199" t="s">
        <v>84</v>
      </c>
      <c r="AY177" s="18" t="s">
        <v>200</v>
      </c>
      <c r="BE177" s="200">
        <f t="shared" si="44"/>
        <v>0</v>
      </c>
      <c r="BF177" s="200">
        <f t="shared" si="45"/>
        <v>0</v>
      </c>
      <c r="BG177" s="200">
        <f t="shared" si="46"/>
        <v>0</v>
      </c>
      <c r="BH177" s="200">
        <f t="shared" si="47"/>
        <v>0</v>
      </c>
      <c r="BI177" s="200">
        <f t="shared" si="48"/>
        <v>0</v>
      </c>
      <c r="BJ177" s="18" t="s">
        <v>84</v>
      </c>
      <c r="BK177" s="200">
        <f t="shared" si="49"/>
        <v>0</v>
      </c>
      <c r="BL177" s="18" t="s">
        <v>314</v>
      </c>
      <c r="BM177" s="199" t="s">
        <v>910</v>
      </c>
    </row>
    <row r="178" spans="1:65" s="2" customFormat="1" ht="24.2" customHeight="1">
      <c r="A178" s="35"/>
      <c r="B178" s="36"/>
      <c r="C178" s="188" t="s">
        <v>568</v>
      </c>
      <c r="D178" s="188" t="s">
        <v>202</v>
      </c>
      <c r="E178" s="189" t="s">
        <v>3147</v>
      </c>
      <c r="F178" s="190" t="s">
        <v>3148</v>
      </c>
      <c r="G178" s="191" t="s">
        <v>403</v>
      </c>
      <c r="H178" s="192">
        <v>2</v>
      </c>
      <c r="I178" s="193"/>
      <c r="J178" s="194">
        <f t="shared" si="40"/>
        <v>0</v>
      </c>
      <c r="K178" s="190" t="s">
        <v>1</v>
      </c>
      <c r="L178" s="40"/>
      <c r="M178" s="195" t="s">
        <v>1</v>
      </c>
      <c r="N178" s="196" t="s">
        <v>41</v>
      </c>
      <c r="O178" s="72"/>
      <c r="P178" s="197">
        <f t="shared" si="41"/>
        <v>0</v>
      </c>
      <c r="Q178" s="197">
        <v>0</v>
      </c>
      <c r="R178" s="197">
        <f t="shared" si="42"/>
        <v>0</v>
      </c>
      <c r="S178" s="197">
        <v>0</v>
      </c>
      <c r="T178" s="198">
        <f t="shared" si="43"/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199" t="s">
        <v>314</v>
      </c>
      <c r="AT178" s="199" t="s">
        <v>202</v>
      </c>
      <c r="AU178" s="199" t="s">
        <v>84</v>
      </c>
      <c r="AY178" s="18" t="s">
        <v>200</v>
      </c>
      <c r="BE178" s="200">
        <f t="shared" si="44"/>
        <v>0</v>
      </c>
      <c r="BF178" s="200">
        <f t="shared" si="45"/>
        <v>0</v>
      </c>
      <c r="BG178" s="200">
        <f t="shared" si="46"/>
        <v>0</v>
      </c>
      <c r="BH178" s="200">
        <f t="shared" si="47"/>
        <v>0</v>
      </c>
      <c r="BI178" s="200">
        <f t="shared" si="48"/>
        <v>0</v>
      </c>
      <c r="BJ178" s="18" t="s">
        <v>84</v>
      </c>
      <c r="BK178" s="200">
        <f t="shared" si="49"/>
        <v>0</v>
      </c>
      <c r="BL178" s="18" t="s">
        <v>314</v>
      </c>
      <c r="BM178" s="199" t="s">
        <v>924</v>
      </c>
    </row>
    <row r="179" spans="1:65" s="2" customFormat="1" ht="24.2" customHeight="1">
      <c r="A179" s="35"/>
      <c r="B179" s="36"/>
      <c r="C179" s="188" t="s">
        <v>574</v>
      </c>
      <c r="D179" s="188" t="s">
        <v>202</v>
      </c>
      <c r="E179" s="189" t="s">
        <v>3149</v>
      </c>
      <c r="F179" s="190" t="s">
        <v>3150</v>
      </c>
      <c r="G179" s="191" t="s">
        <v>403</v>
      </c>
      <c r="H179" s="192">
        <v>1</v>
      </c>
      <c r="I179" s="193"/>
      <c r="J179" s="194">
        <f t="shared" si="40"/>
        <v>0</v>
      </c>
      <c r="K179" s="190" t="s">
        <v>1</v>
      </c>
      <c r="L179" s="40"/>
      <c r="M179" s="195" t="s">
        <v>1</v>
      </c>
      <c r="N179" s="196" t="s">
        <v>41</v>
      </c>
      <c r="O179" s="72"/>
      <c r="P179" s="197">
        <f t="shared" si="41"/>
        <v>0</v>
      </c>
      <c r="Q179" s="197">
        <v>0</v>
      </c>
      <c r="R179" s="197">
        <f t="shared" si="42"/>
        <v>0</v>
      </c>
      <c r="S179" s="197">
        <v>0</v>
      </c>
      <c r="T179" s="198">
        <f t="shared" si="43"/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199" t="s">
        <v>314</v>
      </c>
      <c r="AT179" s="199" t="s">
        <v>202</v>
      </c>
      <c r="AU179" s="199" t="s">
        <v>84</v>
      </c>
      <c r="AY179" s="18" t="s">
        <v>200</v>
      </c>
      <c r="BE179" s="200">
        <f t="shared" si="44"/>
        <v>0</v>
      </c>
      <c r="BF179" s="200">
        <f t="shared" si="45"/>
        <v>0</v>
      </c>
      <c r="BG179" s="200">
        <f t="shared" si="46"/>
        <v>0</v>
      </c>
      <c r="BH179" s="200">
        <f t="shared" si="47"/>
        <v>0</v>
      </c>
      <c r="BI179" s="200">
        <f t="shared" si="48"/>
        <v>0</v>
      </c>
      <c r="BJ179" s="18" t="s">
        <v>84</v>
      </c>
      <c r="BK179" s="200">
        <f t="shared" si="49"/>
        <v>0</v>
      </c>
      <c r="BL179" s="18" t="s">
        <v>314</v>
      </c>
      <c r="BM179" s="199" t="s">
        <v>933</v>
      </c>
    </row>
    <row r="180" spans="1:65" s="2" customFormat="1" ht="24.2" customHeight="1">
      <c r="A180" s="35"/>
      <c r="B180" s="36"/>
      <c r="C180" s="188" t="s">
        <v>582</v>
      </c>
      <c r="D180" s="188" t="s">
        <v>202</v>
      </c>
      <c r="E180" s="189" t="s">
        <v>3151</v>
      </c>
      <c r="F180" s="190" t="s">
        <v>3152</v>
      </c>
      <c r="G180" s="191" t="s">
        <v>403</v>
      </c>
      <c r="H180" s="192">
        <v>2</v>
      </c>
      <c r="I180" s="193"/>
      <c r="J180" s="194">
        <f t="shared" si="40"/>
        <v>0</v>
      </c>
      <c r="K180" s="190" t="s">
        <v>1</v>
      </c>
      <c r="L180" s="40"/>
      <c r="M180" s="195" t="s">
        <v>1</v>
      </c>
      <c r="N180" s="196" t="s">
        <v>41</v>
      </c>
      <c r="O180" s="72"/>
      <c r="P180" s="197">
        <f t="shared" si="41"/>
        <v>0</v>
      </c>
      <c r="Q180" s="197">
        <v>0</v>
      </c>
      <c r="R180" s="197">
        <f t="shared" si="42"/>
        <v>0</v>
      </c>
      <c r="S180" s="197">
        <v>0</v>
      </c>
      <c r="T180" s="198">
        <f t="shared" si="43"/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199" t="s">
        <v>314</v>
      </c>
      <c r="AT180" s="199" t="s">
        <v>202</v>
      </c>
      <c r="AU180" s="199" t="s">
        <v>84</v>
      </c>
      <c r="AY180" s="18" t="s">
        <v>200</v>
      </c>
      <c r="BE180" s="200">
        <f t="shared" si="44"/>
        <v>0</v>
      </c>
      <c r="BF180" s="200">
        <f t="shared" si="45"/>
        <v>0</v>
      </c>
      <c r="BG180" s="200">
        <f t="shared" si="46"/>
        <v>0</v>
      </c>
      <c r="BH180" s="200">
        <f t="shared" si="47"/>
        <v>0</v>
      </c>
      <c r="BI180" s="200">
        <f t="shared" si="48"/>
        <v>0</v>
      </c>
      <c r="BJ180" s="18" t="s">
        <v>84</v>
      </c>
      <c r="BK180" s="200">
        <f t="shared" si="49"/>
        <v>0</v>
      </c>
      <c r="BL180" s="18" t="s">
        <v>314</v>
      </c>
      <c r="BM180" s="199" t="s">
        <v>943</v>
      </c>
    </row>
    <row r="181" spans="1:65" s="2" customFormat="1" ht="24.2" customHeight="1">
      <c r="A181" s="35"/>
      <c r="B181" s="36"/>
      <c r="C181" s="188" t="s">
        <v>595</v>
      </c>
      <c r="D181" s="188" t="s">
        <v>202</v>
      </c>
      <c r="E181" s="189" t="s">
        <v>3153</v>
      </c>
      <c r="F181" s="190" t="s">
        <v>3154</v>
      </c>
      <c r="G181" s="191" t="s">
        <v>403</v>
      </c>
      <c r="H181" s="192">
        <v>2</v>
      </c>
      <c r="I181" s="193"/>
      <c r="J181" s="194">
        <f t="shared" si="40"/>
        <v>0</v>
      </c>
      <c r="K181" s="190" t="s">
        <v>1</v>
      </c>
      <c r="L181" s="40"/>
      <c r="M181" s="195" t="s">
        <v>1</v>
      </c>
      <c r="N181" s="196" t="s">
        <v>41</v>
      </c>
      <c r="O181" s="72"/>
      <c r="P181" s="197">
        <f t="shared" si="41"/>
        <v>0</v>
      </c>
      <c r="Q181" s="197">
        <v>0</v>
      </c>
      <c r="R181" s="197">
        <f t="shared" si="42"/>
        <v>0</v>
      </c>
      <c r="S181" s="197">
        <v>0</v>
      </c>
      <c r="T181" s="198">
        <f t="shared" si="43"/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199" t="s">
        <v>314</v>
      </c>
      <c r="AT181" s="199" t="s">
        <v>202</v>
      </c>
      <c r="AU181" s="199" t="s">
        <v>84</v>
      </c>
      <c r="AY181" s="18" t="s">
        <v>200</v>
      </c>
      <c r="BE181" s="200">
        <f t="shared" si="44"/>
        <v>0</v>
      </c>
      <c r="BF181" s="200">
        <f t="shared" si="45"/>
        <v>0</v>
      </c>
      <c r="BG181" s="200">
        <f t="shared" si="46"/>
        <v>0</v>
      </c>
      <c r="BH181" s="200">
        <f t="shared" si="47"/>
        <v>0</v>
      </c>
      <c r="BI181" s="200">
        <f t="shared" si="48"/>
        <v>0</v>
      </c>
      <c r="BJ181" s="18" t="s">
        <v>84</v>
      </c>
      <c r="BK181" s="200">
        <f t="shared" si="49"/>
        <v>0</v>
      </c>
      <c r="BL181" s="18" t="s">
        <v>314</v>
      </c>
      <c r="BM181" s="199" t="s">
        <v>951</v>
      </c>
    </row>
    <row r="182" spans="1:65" s="2" customFormat="1" ht="24.2" customHeight="1">
      <c r="A182" s="35"/>
      <c r="B182" s="36"/>
      <c r="C182" s="188" t="s">
        <v>601</v>
      </c>
      <c r="D182" s="188" t="s">
        <v>202</v>
      </c>
      <c r="E182" s="189" t="s">
        <v>3155</v>
      </c>
      <c r="F182" s="190" t="s">
        <v>3156</v>
      </c>
      <c r="G182" s="191" t="s">
        <v>403</v>
      </c>
      <c r="H182" s="192">
        <v>1</v>
      </c>
      <c r="I182" s="193"/>
      <c r="J182" s="194">
        <f t="shared" si="40"/>
        <v>0</v>
      </c>
      <c r="K182" s="190" t="s">
        <v>1</v>
      </c>
      <c r="L182" s="40"/>
      <c r="M182" s="195" t="s">
        <v>1</v>
      </c>
      <c r="N182" s="196" t="s">
        <v>41</v>
      </c>
      <c r="O182" s="72"/>
      <c r="P182" s="197">
        <f t="shared" si="41"/>
        <v>0</v>
      </c>
      <c r="Q182" s="197">
        <v>0</v>
      </c>
      <c r="R182" s="197">
        <f t="shared" si="42"/>
        <v>0</v>
      </c>
      <c r="S182" s="197">
        <v>0</v>
      </c>
      <c r="T182" s="198">
        <f t="shared" si="43"/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199" t="s">
        <v>314</v>
      </c>
      <c r="AT182" s="199" t="s">
        <v>202</v>
      </c>
      <c r="AU182" s="199" t="s">
        <v>84</v>
      </c>
      <c r="AY182" s="18" t="s">
        <v>200</v>
      </c>
      <c r="BE182" s="200">
        <f t="shared" si="44"/>
        <v>0</v>
      </c>
      <c r="BF182" s="200">
        <f t="shared" si="45"/>
        <v>0</v>
      </c>
      <c r="BG182" s="200">
        <f t="shared" si="46"/>
        <v>0</v>
      </c>
      <c r="BH182" s="200">
        <f t="shared" si="47"/>
        <v>0</v>
      </c>
      <c r="BI182" s="200">
        <f t="shared" si="48"/>
        <v>0</v>
      </c>
      <c r="BJ182" s="18" t="s">
        <v>84</v>
      </c>
      <c r="BK182" s="200">
        <f t="shared" si="49"/>
        <v>0</v>
      </c>
      <c r="BL182" s="18" t="s">
        <v>314</v>
      </c>
      <c r="BM182" s="199" t="s">
        <v>960</v>
      </c>
    </row>
    <row r="183" spans="1:65" s="2" customFormat="1" ht="24.2" customHeight="1">
      <c r="A183" s="35"/>
      <c r="B183" s="36"/>
      <c r="C183" s="188" t="s">
        <v>606</v>
      </c>
      <c r="D183" s="188" t="s">
        <v>202</v>
      </c>
      <c r="E183" s="189" t="s">
        <v>3157</v>
      </c>
      <c r="F183" s="190" t="s">
        <v>3158</v>
      </c>
      <c r="G183" s="191" t="s">
        <v>403</v>
      </c>
      <c r="H183" s="192">
        <v>2</v>
      </c>
      <c r="I183" s="193"/>
      <c r="J183" s="194">
        <f t="shared" si="40"/>
        <v>0</v>
      </c>
      <c r="K183" s="190" t="s">
        <v>1</v>
      </c>
      <c r="L183" s="40"/>
      <c r="M183" s="195" t="s">
        <v>1</v>
      </c>
      <c r="N183" s="196" t="s">
        <v>41</v>
      </c>
      <c r="O183" s="72"/>
      <c r="P183" s="197">
        <f t="shared" si="41"/>
        <v>0</v>
      </c>
      <c r="Q183" s="197">
        <v>0</v>
      </c>
      <c r="R183" s="197">
        <f t="shared" si="42"/>
        <v>0</v>
      </c>
      <c r="S183" s="197">
        <v>0</v>
      </c>
      <c r="T183" s="198">
        <f t="shared" si="43"/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199" t="s">
        <v>314</v>
      </c>
      <c r="AT183" s="199" t="s">
        <v>202</v>
      </c>
      <c r="AU183" s="199" t="s">
        <v>84</v>
      </c>
      <c r="AY183" s="18" t="s">
        <v>200</v>
      </c>
      <c r="BE183" s="200">
        <f t="shared" si="44"/>
        <v>0</v>
      </c>
      <c r="BF183" s="200">
        <f t="shared" si="45"/>
        <v>0</v>
      </c>
      <c r="BG183" s="200">
        <f t="shared" si="46"/>
        <v>0</v>
      </c>
      <c r="BH183" s="200">
        <f t="shared" si="47"/>
        <v>0</v>
      </c>
      <c r="BI183" s="200">
        <f t="shared" si="48"/>
        <v>0</v>
      </c>
      <c r="BJ183" s="18" t="s">
        <v>84</v>
      </c>
      <c r="BK183" s="200">
        <f t="shared" si="49"/>
        <v>0</v>
      </c>
      <c r="BL183" s="18" t="s">
        <v>314</v>
      </c>
      <c r="BM183" s="199" t="s">
        <v>968</v>
      </c>
    </row>
    <row r="184" spans="1:65" s="2" customFormat="1" ht="24.2" customHeight="1">
      <c r="A184" s="35"/>
      <c r="B184" s="36"/>
      <c r="C184" s="188" t="s">
        <v>611</v>
      </c>
      <c r="D184" s="188" t="s">
        <v>202</v>
      </c>
      <c r="E184" s="189" t="s">
        <v>3159</v>
      </c>
      <c r="F184" s="190" t="s">
        <v>3160</v>
      </c>
      <c r="G184" s="191" t="s">
        <v>403</v>
      </c>
      <c r="H184" s="192">
        <v>7</v>
      </c>
      <c r="I184" s="193"/>
      <c r="J184" s="194">
        <f t="shared" si="40"/>
        <v>0</v>
      </c>
      <c r="K184" s="190" t="s">
        <v>1</v>
      </c>
      <c r="L184" s="40"/>
      <c r="M184" s="195" t="s">
        <v>1</v>
      </c>
      <c r="N184" s="196" t="s">
        <v>41</v>
      </c>
      <c r="O184" s="72"/>
      <c r="P184" s="197">
        <f t="shared" si="41"/>
        <v>0</v>
      </c>
      <c r="Q184" s="197">
        <v>0</v>
      </c>
      <c r="R184" s="197">
        <f t="shared" si="42"/>
        <v>0</v>
      </c>
      <c r="S184" s="197">
        <v>0</v>
      </c>
      <c r="T184" s="198">
        <f t="shared" si="43"/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199" t="s">
        <v>314</v>
      </c>
      <c r="AT184" s="199" t="s">
        <v>202</v>
      </c>
      <c r="AU184" s="199" t="s">
        <v>84</v>
      </c>
      <c r="AY184" s="18" t="s">
        <v>200</v>
      </c>
      <c r="BE184" s="200">
        <f t="shared" si="44"/>
        <v>0</v>
      </c>
      <c r="BF184" s="200">
        <f t="shared" si="45"/>
        <v>0</v>
      </c>
      <c r="BG184" s="200">
        <f t="shared" si="46"/>
        <v>0</v>
      </c>
      <c r="BH184" s="200">
        <f t="shared" si="47"/>
        <v>0</v>
      </c>
      <c r="BI184" s="200">
        <f t="shared" si="48"/>
        <v>0</v>
      </c>
      <c r="BJ184" s="18" t="s">
        <v>84</v>
      </c>
      <c r="BK184" s="200">
        <f t="shared" si="49"/>
        <v>0</v>
      </c>
      <c r="BL184" s="18" t="s">
        <v>314</v>
      </c>
      <c r="BM184" s="199" t="s">
        <v>981</v>
      </c>
    </row>
    <row r="185" spans="1:65" s="2" customFormat="1" ht="24.2" customHeight="1">
      <c r="A185" s="35"/>
      <c r="B185" s="36"/>
      <c r="C185" s="188" t="s">
        <v>616</v>
      </c>
      <c r="D185" s="188" t="s">
        <v>202</v>
      </c>
      <c r="E185" s="189" t="s">
        <v>3161</v>
      </c>
      <c r="F185" s="190" t="s">
        <v>3162</v>
      </c>
      <c r="G185" s="191" t="s">
        <v>403</v>
      </c>
      <c r="H185" s="192">
        <v>2</v>
      </c>
      <c r="I185" s="193"/>
      <c r="J185" s="194">
        <f t="shared" si="40"/>
        <v>0</v>
      </c>
      <c r="K185" s="190" t="s">
        <v>1</v>
      </c>
      <c r="L185" s="40"/>
      <c r="M185" s="195" t="s">
        <v>1</v>
      </c>
      <c r="N185" s="196" t="s">
        <v>41</v>
      </c>
      <c r="O185" s="72"/>
      <c r="P185" s="197">
        <f t="shared" si="41"/>
        <v>0</v>
      </c>
      <c r="Q185" s="197">
        <v>0</v>
      </c>
      <c r="R185" s="197">
        <f t="shared" si="42"/>
        <v>0</v>
      </c>
      <c r="S185" s="197">
        <v>0</v>
      </c>
      <c r="T185" s="198">
        <f t="shared" si="43"/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199" t="s">
        <v>314</v>
      </c>
      <c r="AT185" s="199" t="s">
        <v>202</v>
      </c>
      <c r="AU185" s="199" t="s">
        <v>84</v>
      </c>
      <c r="AY185" s="18" t="s">
        <v>200</v>
      </c>
      <c r="BE185" s="200">
        <f t="shared" si="44"/>
        <v>0</v>
      </c>
      <c r="BF185" s="200">
        <f t="shared" si="45"/>
        <v>0</v>
      </c>
      <c r="BG185" s="200">
        <f t="shared" si="46"/>
        <v>0</v>
      </c>
      <c r="BH185" s="200">
        <f t="shared" si="47"/>
        <v>0</v>
      </c>
      <c r="BI185" s="200">
        <f t="shared" si="48"/>
        <v>0</v>
      </c>
      <c r="BJ185" s="18" t="s">
        <v>84</v>
      </c>
      <c r="BK185" s="200">
        <f t="shared" si="49"/>
        <v>0</v>
      </c>
      <c r="BL185" s="18" t="s">
        <v>314</v>
      </c>
      <c r="BM185" s="199" t="s">
        <v>1014</v>
      </c>
    </row>
    <row r="186" spans="1:65" s="2" customFormat="1" ht="24.2" customHeight="1">
      <c r="A186" s="35"/>
      <c r="B186" s="36"/>
      <c r="C186" s="188" t="s">
        <v>621</v>
      </c>
      <c r="D186" s="188" t="s">
        <v>202</v>
      </c>
      <c r="E186" s="189" t="s">
        <v>3163</v>
      </c>
      <c r="F186" s="190" t="s">
        <v>3164</v>
      </c>
      <c r="G186" s="191" t="s">
        <v>403</v>
      </c>
      <c r="H186" s="192">
        <v>6</v>
      </c>
      <c r="I186" s="193"/>
      <c r="J186" s="194">
        <f t="shared" si="40"/>
        <v>0</v>
      </c>
      <c r="K186" s="190" t="s">
        <v>1</v>
      </c>
      <c r="L186" s="40"/>
      <c r="M186" s="195" t="s">
        <v>1</v>
      </c>
      <c r="N186" s="196" t="s">
        <v>41</v>
      </c>
      <c r="O186" s="72"/>
      <c r="P186" s="197">
        <f t="shared" si="41"/>
        <v>0</v>
      </c>
      <c r="Q186" s="197">
        <v>0</v>
      </c>
      <c r="R186" s="197">
        <f t="shared" si="42"/>
        <v>0</v>
      </c>
      <c r="S186" s="197">
        <v>0</v>
      </c>
      <c r="T186" s="198">
        <f t="shared" si="43"/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199" t="s">
        <v>314</v>
      </c>
      <c r="AT186" s="199" t="s">
        <v>202</v>
      </c>
      <c r="AU186" s="199" t="s">
        <v>84</v>
      </c>
      <c r="AY186" s="18" t="s">
        <v>200</v>
      </c>
      <c r="BE186" s="200">
        <f t="shared" si="44"/>
        <v>0</v>
      </c>
      <c r="BF186" s="200">
        <f t="shared" si="45"/>
        <v>0</v>
      </c>
      <c r="BG186" s="200">
        <f t="shared" si="46"/>
        <v>0</v>
      </c>
      <c r="BH186" s="200">
        <f t="shared" si="47"/>
        <v>0</v>
      </c>
      <c r="BI186" s="200">
        <f t="shared" si="48"/>
        <v>0</v>
      </c>
      <c r="BJ186" s="18" t="s">
        <v>84</v>
      </c>
      <c r="BK186" s="200">
        <f t="shared" si="49"/>
        <v>0</v>
      </c>
      <c r="BL186" s="18" t="s">
        <v>314</v>
      </c>
      <c r="BM186" s="199" t="s">
        <v>1028</v>
      </c>
    </row>
    <row r="187" spans="1:65" s="2" customFormat="1" ht="24.2" customHeight="1">
      <c r="A187" s="35"/>
      <c r="B187" s="36"/>
      <c r="C187" s="188" t="s">
        <v>624</v>
      </c>
      <c r="D187" s="188" t="s">
        <v>202</v>
      </c>
      <c r="E187" s="189" t="s">
        <v>3165</v>
      </c>
      <c r="F187" s="190" t="s">
        <v>3166</v>
      </c>
      <c r="G187" s="191" t="s">
        <v>403</v>
      </c>
      <c r="H187" s="192">
        <v>8</v>
      </c>
      <c r="I187" s="193"/>
      <c r="J187" s="194">
        <f t="shared" si="40"/>
        <v>0</v>
      </c>
      <c r="K187" s="190" t="s">
        <v>1</v>
      </c>
      <c r="L187" s="40"/>
      <c r="M187" s="195" t="s">
        <v>1</v>
      </c>
      <c r="N187" s="196" t="s">
        <v>41</v>
      </c>
      <c r="O187" s="72"/>
      <c r="P187" s="197">
        <f t="shared" si="41"/>
        <v>0</v>
      </c>
      <c r="Q187" s="197">
        <v>0</v>
      </c>
      <c r="R187" s="197">
        <f t="shared" si="42"/>
        <v>0</v>
      </c>
      <c r="S187" s="197">
        <v>0</v>
      </c>
      <c r="T187" s="198">
        <f t="shared" si="43"/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199" t="s">
        <v>314</v>
      </c>
      <c r="AT187" s="199" t="s">
        <v>202</v>
      </c>
      <c r="AU187" s="199" t="s">
        <v>84</v>
      </c>
      <c r="AY187" s="18" t="s">
        <v>200</v>
      </c>
      <c r="BE187" s="200">
        <f t="shared" si="44"/>
        <v>0</v>
      </c>
      <c r="BF187" s="200">
        <f t="shared" si="45"/>
        <v>0</v>
      </c>
      <c r="BG187" s="200">
        <f t="shared" si="46"/>
        <v>0</v>
      </c>
      <c r="BH187" s="200">
        <f t="shared" si="47"/>
        <v>0</v>
      </c>
      <c r="BI187" s="200">
        <f t="shared" si="48"/>
        <v>0</v>
      </c>
      <c r="BJ187" s="18" t="s">
        <v>84</v>
      </c>
      <c r="BK187" s="200">
        <f t="shared" si="49"/>
        <v>0</v>
      </c>
      <c r="BL187" s="18" t="s">
        <v>314</v>
      </c>
      <c r="BM187" s="199" t="s">
        <v>1042</v>
      </c>
    </row>
    <row r="188" spans="1:65" s="2" customFormat="1" ht="24.2" customHeight="1">
      <c r="A188" s="35"/>
      <c r="B188" s="36"/>
      <c r="C188" s="188" t="s">
        <v>629</v>
      </c>
      <c r="D188" s="188" t="s">
        <v>202</v>
      </c>
      <c r="E188" s="189" t="s">
        <v>3167</v>
      </c>
      <c r="F188" s="190" t="s">
        <v>3168</v>
      </c>
      <c r="G188" s="191" t="s">
        <v>403</v>
      </c>
      <c r="H188" s="192">
        <v>3</v>
      </c>
      <c r="I188" s="193"/>
      <c r="J188" s="194">
        <f t="shared" si="40"/>
        <v>0</v>
      </c>
      <c r="K188" s="190" t="s">
        <v>1</v>
      </c>
      <c r="L188" s="40"/>
      <c r="M188" s="195" t="s">
        <v>1</v>
      </c>
      <c r="N188" s="196" t="s">
        <v>41</v>
      </c>
      <c r="O188" s="72"/>
      <c r="P188" s="197">
        <f t="shared" si="41"/>
        <v>0</v>
      </c>
      <c r="Q188" s="197">
        <v>0</v>
      </c>
      <c r="R188" s="197">
        <f t="shared" si="42"/>
        <v>0</v>
      </c>
      <c r="S188" s="197">
        <v>0</v>
      </c>
      <c r="T188" s="198">
        <f t="shared" si="43"/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199" t="s">
        <v>314</v>
      </c>
      <c r="AT188" s="199" t="s">
        <v>202</v>
      </c>
      <c r="AU188" s="199" t="s">
        <v>84</v>
      </c>
      <c r="AY188" s="18" t="s">
        <v>200</v>
      </c>
      <c r="BE188" s="200">
        <f t="shared" si="44"/>
        <v>0</v>
      </c>
      <c r="BF188" s="200">
        <f t="shared" si="45"/>
        <v>0</v>
      </c>
      <c r="BG188" s="200">
        <f t="shared" si="46"/>
        <v>0</v>
      </c>
      <c r="BH188" s="200">
        <f t="shared" si="47"/>
        <v>0</v>
      </c>
      <c r="BI188" s="200">
        <f t="shared" si="48"/>
        <v>0</v>
      </c>
      <c r="BJ188" s="18" t="s">
        <v>84</v>
      </c>
      <c r="BK188" s="200">
        <f t="shared" si="49"/>
        <v>0</v>
      </c>
      <c r="BL188" s="18" t="s">
        <v>314</v>
      </c>
      <c r="BM188" s="199" t="s">
        <v>1067</v>
      </c>
    </row>
    <row r="189" spans="1:65" s="2" customFormat="1" ht="24.2" customHeight="1">
      <c r="A189" s="35"/>
      <c r="B189" s="36"/>
      <c r="C189" s="188" t="s">
        <v>635</v>
      </c>
      <c r="D189" s="188" t="s">
        <v>202</v>
      </c>
      <c r="E189" s="189" t="s">
        <v>3169</v>
      </c>
      <c r="F189" s="190" t="s">
        <v>3170</v>
      </c>
      <c r="G189" s="191" t="s">
        <v>403</v>
      </c>
      <c r="H189" s="192">
        <v>9</v>
      </c>
      <c r="I189" s="193"/>
      <c r="J189" s="194">
        <f t="shared" si="40"/>
        <v>0</v>
      </c>
      <c r="K189" s="190" t="s">
        <v>1</v>
      </c>
      <c r="L189" s="40"/>
      <c r="M189" s="195" t="s">
        <v>1</v>
      </c>
      <c r="N189" s="196" t="s">
        <v>41</v>
      </c>
      <c r="O189" s="72"/>
      <c r="P189" s="197">
        <f t="shared" si="41"/>
        <v>0</v>
      </c>
      <c r="Q189" s="197">
        <v>0</v>
      </c>
      <c r="R189" s="197">
        <f t="shared" si="42"/>
        <v>0</v>
      </c>
      <c r="S189" s="197">
        <v>0</v>
      </c>
      <c r="T189" s="198">
        <f t="shared" si="43"/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199" t="s">
        <v>314</v>
      </c>
      <c r="AT189" s="199" t="s">
        <v>202</v>
      </c>
      <c r="AU189" s="199" t="s">
        <v>84</v>
      </c>
      <c r="AY189" s="18" t="s">
        <v>200</v>
      </c>
      <c r="BE189" s="200">
        <f t="shared" si="44"/>
        <v>0</v>
      </c>
      <c r="BF189" s="200">
        <f t="shared" si="45"/>
        <v>0</v>
      </c>
      <c r="BG189" s="200">
        <f t="shared" si="46"/>
        <v>0</v>
      </c>
      <c r="BH189" s="200">
        <f t="shared" si="47"/>
        <v>0</v>
      </c>
      <c r="BI189" s="200">
        <f t="shared" si="48"/>
        <v>0</v>
      </c>
      <c r="BJ189" s="18" t="s">
        <v>84</v>
      </c>
      <c r="BK189" s="200">
        <f t="shared" si="49"/>
        <v>0</v>
      </c>
      <c r="BL189" s="18" t="s">
        <v>314</v>
      </c>
      <c r="BM189" s="199" t="s">
        <v>1083</v>
      </c>
    </row>
    <row r="190" spans="1:65" s="2" customFormat="1" ht="24.2" customHeight="1">
      <c r="A190" s="35"/>
      <c r="B190" s="36"/>
      <c r="C190" s="188" t="s">
        <v>640</v>
      </c>
      <c r="D190" s="188" t="s">
        <v>202</v>
      </c>
      <c r="E190" s="189" t="s">
        <v>3171</v>
      </c>
      <c r="F190" s="190" t="s">
        <v>3172</v>
      </c>
      <c r="G190" s="191" t="s">
        <v>403</v>
      </c>
      <c r="H190" s="192">
        <v>3</v>
      </c>
      <c r="I190" s="193"/>
      <c r="J190" s="194">
        <f t="shared" si="40"/>
        <v>0</v>
      </c>
      <c r="K190" s="190" t="s">
        <v>1</v>
      </c>
      <c r="L190" s="40"/>
      <c r="M190" s="195" t="s">
        <v>1</v>
      </c>
      <c r="N190" s="196" t="s">
        <v>41</v>
      </c>
      <c r="O190" s="72"/>
      <c r="P190" s="197">
        <f t="shared" si="41"/>
        <v>0</v>
      </c>
      <c r="Q190" s="197">
        <v>0</v>
      </c>
      <c r="R190" s="197">
        <f t="shared" si="42"/>
        <v>0</v>
      </c>
      <c r="S190" s="197">
        <v>0</v>
      </c>
      <c r="T190" s="198">
        <f t="shared" si="43"/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199" t="s">
        <v>314</v>
      </c>
      <c r="AT190" s="199" t="s">
        <v>202</v>
      </c>
      <c r="AU190" s="199" t="s">
        <v>84</v>
      </c>
      <c r="AY190" s="18" t="s">
        <v>200</v>
      </c>
      <c r="BE190" s="200">
        <f t="shared" si="44"/>
        <v>0</v>
      </c>
      <c r="BF190" s="200">
        <f t="shared" si="45"/>
        <v>0</v>
      </c>
      <c r="BG190" s="200">
        <f t="shared" si="46"/>
        <v>0</v>
      </c>
      <c r="BH190" s="200">
        <f t="shared" si="47"/>
        <v>0</v>
      </c>
      <c r="BI190" s="200">
        <f t="shared" si="48"/>
        <v>0</v>
      </c>
      <c r="BJ190" s="18" t="s">
        <v>84</v>
      </c>
      <c r="BK190" s="200">
        <f t="shared" si="49"/>
        <v>0</v>
      </c>
      <c r="BL190" s="18" t="s">
        <v>314</v>
      </c>
      <c r="BM190" s="199" t="s">
        <v>1113</v>
      </c>
    </row>
    <row r="191" spans="1:65" s="2" customFormat="1" ht="24.2" customHeight="1">
      <c r="A191" s="35"/>
      <c r="B191" s="36"/>
      <c r="C191" s="188" t="s">
        <v>645</v>
      </c>
      <c r="D191" s="188" t="s">
        <v>202</v>
      </c>
      <c r="E191" s="189" t="s">
        <v>3173</v>
      </c>
      <c r="F191" s="190" t="s">
        <v>3174</v>
      </c>
      <c r="G191" s="191" t="s">
        <v>403</v>
      </c>
      <c r="H191" s="192">
        <v>2</v>
      </c>
      <c r="I191" s="193"/>
      <c r="J191" s="194">
        <f t="shared" si="40"/>
        <v>0</v>
      </c>
      <c r="K191" s="190" t="s">
        <v>1</v>
      </c>
      <c r="L191" s="40"/>
      <c r="M191" s="195" t="s">
        <v>1</v>
      </c>
      <c r="N191" s="196" t="s">
        <v>41</v>
      </c>
      <c r="O191" s="72"/>
      <c r="P191" s="197">
        <f t="shared" si="41"/>
        <v>0</v>
      </c>
      <c r="Q191" s="197">
        <v>0</v>
      </c>
      <c r="R191" s="197">
        <f t="shared" si="42"/>
        <v>0</v>
      </c>
      <c r="S191" s="197">
        <v>0</v>
      </c>
      <c r="T191" s="198">
        <f t="shared" si="43"/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199" t="s">
        <v>314</v>
      </c>
      <c r="AT191" s="199" t="s">
        <v>202</v>
      </c>
      <c r="AU191" s="199" t="s">
        <v>84</v>
      </c>
      <c r="AY191" s="18" t="s">
        <v>200</v>
      </c>
      <c r="BE191" s="200">
        <f t="shared" si="44"/>
        <v>0</v>
      </c>
      <c r="BF191" s="200">
        <f t="shared" si="45"/>
        <v>0</v>
      </c>
      <c r="BG191" s="200">
        <f t="shared" si="46"/>
        <v>0</v>
      </c>
      <c r="BH191" s="200">
        <f t="shared" si="47"/>
        <v>0</v>
      </c>
      <c r="BI191" s="200">
        <f t="shared" si="48"/>
        <v>0</v>
      </c>
      <c r="BJ191" s="18" t="s">
        <v>84</v>
      </c>
      <c r="BK191" s="200">
        <f t="shared" si="49"/>
        <v>0</v>
      </c>
      <c r="BL191" s="18" t="s">
        <v>314</v>
      </c>
      <c r="BM191" s="199" t="s">
        <v>1125</v>
      </c>
    </row>
    <row r="192" spans="1:65" s="2" customFormat="1" ht="24.2" customHeight="1">
      <c r="A192" s="35"/>
      <c r="B192" s="36"/>
      <c r="C192" s="188" t="s">
        <v>650</v>
      </c>
      <c r="D192" s="188" t="s">
        <v>202</v>
      </c>
      <c r="E192" s="189" t="s">
        <v>3175</v>
      </c>
      <c r="F192" s="190" t="s">
        <v>3176</v>
      </c>
      <c r="G192" s="191" t="s">
        <v>403</v>
      </c>
      <c r="H192" s="192">
        <v>3</v>
      </c>
      <c r="I192" s="193"/>
      <c r="J192" s="194">
        <f t="shared" si="40"/>
        <v>0</v>
      </c>
      <c r="K192" s="190" t="s">
        <v>1</v>
      </c>
      <c r="L192" s="40"/>
      <c r="M192" s="195" t="s">
        <v>1</v>
      </c>
      <c r="N192" s="196" t="s">
        <v>41</v>
      </c>
      <c r="O192" s="72"/>
      <c r="P192" s="197">
        <f t="shared" si="41"/>
        <v>0</v>
      </c>
      <c r="Q192" s="197">
        <v>0</v>
      </c>
      <c r="R192" s="197">
        <f t="shared" si="42"/>
        <v>0</v>
      </c>
      <c r="S192" s="197">
        <v>0</v>
      </c>
      <c r="T192" s="198">
        <f t="shared" si="43"/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199" t="s">
        <v>314</v>
      </c>
      <c r="AT192" s="199" t="s">
        <v>202</v>
      </c>
      <c r="AU192" s="199" t="s">
        <v>84</v>
      </c>
      <c r="AY192" s="18" t="s">
        <v>200</v>
      </c>
      <c r="BE192" s="200">
        <f t="shared" si="44"/>
        <v>0</v>
      </c>
      <c r="BF192" s="200">
        <f t="shared" si="45"/>
        <v>0</v>
      </c>
      <c r="BG192" s="200">
        <f t="shared" si="46"/>
        <v>0</v>
      </c>
      <c r="BH192" s="200">
        <f t="shared" si="47"/>
        <v>0</v>
      </c>
      <c r="BI192" s="200">
        <f t="shared" si="48"/>
        <v>0</v>
      </c>
      <c r="BJ192" s="18" t="s">
        <v>84</v>
      </c>
      <c r="BK192" s="200">
        <f t="shared" si="49"/>
        <v>0</v>
      </c>
      <c r="BL192" s="18" t="s">
        <v>314</v>
      </c>
      <c r="BM192" s="199" t="s">
        <v>1141</v>
      </c>
    </row>
    <row r="193" spans="1:65" s="2" customFormat="1" ht="24.2" customHeight="1">
      <c r="A193" s="35"/>
      <c r="B193" s="36"/>
      <c r="C193" s="188" t="s">
        <v>655</v>
      </c>
      <c r="D193" s="188" t="s">
        <v>202</v>
      </c>
      <c r="E193" s="189" t="s">
        <v>3177</v>
      </c>
      <c r="F193" s="190" t="s">
        <v>3178</v>
      </c>
      <c r="G193" s="191" t="s">
        <v>403</v>
      </c>
      <c r="H193" s="192">
        <v>26</v>
      </c>
      <c r="I193" s="193"/>
      <c r="J193" s="194">
        <f t="shared" si="40"/>
        <v>0</v>
      </c>
      <c r="K193" s="190" t="s">
        <v>1</v>
      </c>
      <c r="L193" s="40"/>
      <c r="M193" s="195" t="s">
        <v>1</v>
      </c>
      <c r="N193" s="196" t="s">
        <v>41</v>
      </c>
      <c r="O193" s="72"/>
      <c r="P193" s="197">
        <f t="shared" si="41"/>
        <v>0</v>
      </c>
      <c r="Q193" s="197">
        <v>0</v>
      </c>
      <c r="R193" s="197">
        <f t="shared" si="42"/>
        <v>0</v>
      </c>
      <c r="S193" s="197">
        <v>0</v>
      </c>
      <c r="T193" s="198">
        <f t="shared" si="43"/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199" t="s">
        <v>314</v>
      </c>
      <c r="AT193" s="199" t="s">
        <v>202</v>
      </c>
      <c r="AU193" s="199" t="s">
        <v>84</v>
      </c>
      <c r="AY193" s="18" t="s">
        <v>200</v>
      </c>
      <c r="BE193" s="200">
        <f t="shared" si="44"/>
        <v>0</v>
      </c>
      <c r="BF193" s="200">
        <f t="shared" si="45"/>
        <v>0</v>
      </c>
      <c r="BG193" s="200">
        <f t="shared" si="46"/>
        <v>0</v>
      </c>
      <c r="BH193" s="200">
        <f t="shared" si="47"/>
        <v>0</v>
      </c>
      <c r="BI193" s="200">
        <f t="shared" si="48"/>
        <v>0</v>
      </c>
      <c r="BJ193" s="18" t="s">
        <v>84</v>
      </c>
      <c r="BK193" s="200">
        <f t="shared" si="49"/>
        <v>0</v>
      </c>
      <c r="BL193" s="18" t="s">
        <v>314</v>
      </c>
      <c r="BM193" s="199" t="s">
        <v>1158</v>
      </c>
    </row>
    <row r="194" spans="1:65" s="2" customFormat="1" ht="16.5" customHeight="1">
      <c r="A194" s="35"/>
      <c r="B194" s="36"/>
      <c r="C194" s="188" t="s">
        <v>662</v>
      </c>
      <c r="D194" s="188" t="s">
        <v>202</v>
      </c>
      <c r="E194" s="189" t="s">
        <v>3179</v>
      </c>
      <c r="F194" s="190" t="s">
        <v>3180</v>
      </c>
      <c r="G194" s="191" t="s">
        <v>403</v>
      </c>
      <c r="H194" s="192">
        <v>31</v>
      </c>
      <c r="I194" s="193"/>
      <c r="J194" s="194">
        <f t="shared" si="40"/>
        <v>0</v>
      </c>
      <c r="K194" s="190" t="s">
        <v>1</v>
      </c>
      <c r="L194" s="40"/>
      <c r="M194" s="195" t="s">
        <v>1</v>
      </c>
      <c r="N194" s="196" t="s">
        <v>41</v>
      </c>
      <c r="O194" s="72"/>
      <c r="P194" s="197">
        <f t="shared" si="41"/>
        <v>0</v>
      </c>
      <c r="Q194" s="197">
        <v>0</v>
      </c>
      <c r="R194" s="197">
        <f t="shared" si="42"/>
        <v>0</v>
      </c>
      <c r="S194" s="197">
        <v>0</v>
      </c>
      <c r="T194" s="198">
        <f t="shared" si="43"/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199" t="s">
        <v>314</v>
      </c>
      <c r="AT194" s="199" t="s">
        <v>202</v>
      </c>
      <c r="AU194" s="199" t="s">
        <v>84</v>
      </c>
      <c r="AY194" s="18" t="s">
        <v>200</v>
      </c>
      <c r="BE194" s="200">
        <f t="shared" si="44"/>
        <v>0</v>
      </c>
      <c r="BF194" s="200">
        <f t="shared" si="45"/>
        <v>0</v>
      </c>
      <c r="BG194" s="200">
        <f t="shared" si="46"/>
        <v>0</v>
      </c>
      <c r="BH194" s="200">
        <f t="shared" si="47"/>
        <v>0</v>
      </c>
      <c r="BI194" s="200">
        <f t="shared" si="48"/>
        <v>0</v>
      </c>
      <c r="BJ194" s="18" t="s">
        <v>84</v>
      </c>
      <c r="BK194" s="200">
        <f t="shared" si="49"/>
        <v>0</v>
      </c>
      <c r="BL194" s="18" t="s">
        <v>314</v>
      </c>
      <c r="BM194" s="199" t="s">
        <v>1192</v>
      </c>
    </row>
    <row r="195" spans="1:65" s="2" customFormat="1" ht="16.5" customHeight="1">
      <c r="A195" s="35"/>
      <c r="B195" s="36"/>
      <c r="C195" s="188" t="s">
        <v>667</v>
      </c>
      <c r="D195" s="188" t="s">
        <v>202</v>
      </c>
      <c r="E195" s="189" t="s">
        <v>3181</v>
      </c>
      <c r="F195" s="190" t="s">
        <v>3182</v>
      </c>
      <c r="G195" s="191" t="s">
        <v>403</v>
      </c>
      <c r="H195" s="192">
        <v>62</v>
      </c>
      <c r="I195" s="193"/>
      <c r="J195" s="194">
        <f t="shared" si="40"/>
        <v>0</v>
      </c>
      <c r="K195" s="190" t="s">
        <v>1</v>
      </c>
      <c r="L195" s="40"/>
      <c r="M195" s="195" t="s">
        <v>1</v>
      </c>
      <c r="N195" s="196" t="s">
        <v>41</v>
      </c>
      <c r="O195" s="72"/>
      <c r="P195" s="197">
        <f t="shared" si="41"/>
        <v>0</v>
      </c>
      <c r="Q195" s="197">
        <v>0</v>
      </c>
      <c r="R195" s="197">
        <f t="shared" si="42"/>
        <v>0</v>
      </c>
      <c r="S195" s="197">
        <v>0</v>
      </c>
      <c r="T195" s="198">
        <f t="shared" si="43"/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199" t="s">
        <v>314</v>
      </c>
      <c r="AT195" s="199" t="s">
        <v>202</v>
      </c>
      <c r="AU195" s="199" t="s">
        <v>84</v>
      </c>
      <c r="AY195" s="18" t="s">
        <v>200</v>
      </c>
      <c r="BE195" s="200">
        <f t="shared" si="44"/>
        <v>0</v>
      </c>
      <c r="BF195" s="200">
        <f t="shared" si="45"/>
        <v>0</v>
      </c>
      <c r="BG195" s="200">
        <f t="shared" si="46"/>
        <v>0</v>
      </c>
      <c r="BH195" s="200">
        <f t="shared" si="47"/>
        <v>0</v>
      </c>
      <c r="BI195" s="200">
        <f t="shared" si="48"/>
        <v>0</v>
      </c>
      <c r="BJ195" s="18" t="s">
        <v>84</v>
      </c>
      <c r="BK195" s="200">
        <f t="shared" si="49"/>
        <v>0</v>
      </c>
      <c r="BL195" s="18" t="s">
        <v>314</v>
      </c>
      <c r="BM195" s="199" t="s">
        <v>1205</v>
      </c>
    </row>
    <row r="196" spans="1:65" s="2" customFormat="1" ht="16.5" customHeight="1">
      <c r="A196" s="35"/>
      <c r="B196" s="36"/>
      <c r="C196" s="188" t="s">
        <v>672</v>
      </c>
      <c r="D196" s="188" t="s">
        <v>202</v>
      </c>
      <c r="E196" s="189" t="s">
        <v>3183</v>
      </c>
      <c r="F196" s="190" t="s">
        <v>3184</v>
      </c>
      <c r="G196" s="191" t="s">
        <v>403</v>
      </c>
      <c r="H196" s="192">
        <v>31</v>
      </c>
      <c r="I196" s="193"/>
      <c r="J196" s="194">
        <f t="shared" si="40"/>
        <v>0</v>
      </c>
      <c r="K196" s="190" t="s">
        <v>1</v>
      </c>
      <c r="L196" s="40"/>
      <c r="M196" s="195" t="s">
        <v>1</v>
      </c>
      <c r="N196" s="196" t="s">
        <v>41</v>
      </c>
      <c r="O196" s="72"/>
      <c r="P196" s="197">
        <f t="shared" si="41"/>
        <v>0</v>
      </c>
      <c r="Q196" s="197">
        <v>0</v>
      </c>
      <c r="R196" s="197">
        <f t="shared" si="42"/>
        <v>0</v>
      </c>
      <c r="S196" s="197">
        <v>0</v>
      </c>
      <c r="T196" s="198">
        <f t="shared" si="43"/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199" t="s">
        <v>314</v>
      </c>
      <c r="AT196" s="199" t="s">
        <v>202</v>
      </c>
      <c r="AU196" s="199" t="s">
        <v>84</v>
      </c>
      <c r="AY196" s="18" t="s">
        <v>200</v>
      </c>
      <c r="BE196" s="200">
        <f t="shared" si="44"/>
        <v>0</v>
      </c>
      <c r="BF196" s="200">
        <f t="shared" si="45"/>
        <v>0</v>
      </c>
      <c r="BG196" s="200">
        <f t="shared" si="46"/>
        <v>0</v>
      </c>
      <c r="BH196" s="200">
        <f t="shared" si="47"/>
        <v>0</v>
      </c>
      <c r="BI196" s="200">
        <f t="shared" si="48"/>
        <v>0</v>
      </c>
      <c r="BJ196" s="18" t="s">
        <v>84</v>
      </c>
      <c r="BK196" s="200">
        <f t="shared" si="49"/>
        <v>0</v>
      </c>
      <c r="BL196" s="18" t="s">
        <v>314</v>
      </c>
      <c r="BM196" s="199" t="s">
        <v>1221</v>
      </c>
    </row>
    <row r="197" spans="1:65" s="2" customFormat="1" ht="16.5" customHeight="1">
      <c r="A197" s="35"/>
      <c r="B197" s="36"/>
      <c r="C197" s="188" t="s">
        <v>677</v>
      </c>
      <c r="D197" s="188" t="s">
        <v>202</v>
      </c>
      <c r="E197" s="189" t="s">
        <v>3185</v>
      </c>
      <c r="F197" s="190" t="s">
        <v>3186</v>
      </c>
      <c r="G197" s="191" t="s">
        <v>403</v>
      </c>
      <c r="H197" s="192">
        <v>31</v>
      </c>
      <c r="I197" s="193"/>
      <c r="J197" s="194">
        <f t="shared" si="40"/>
        <v>0</v>
      </c>
      <c r="K197" s="190" t="s">
        <v>1</v>
      </c>
      <c r="L197" s="40"/>
      <c r="M197" s="195" t="s">
        <v>1</v>
      </c>
      <c r="N197" s="196" t="s">
        <v>41</v>
      </c>
      <c r="O197" s="72"/>
      <c r="P197" s="197">
        <f t="shared" si="41"/>
        <v>0</v>
      </c>
      <c r="Q197" s="197">
        <v>0</v>
      </c>
      <c r="R197" s="197">
        <f t="shared" si="42"/>
        <v>0</v>
      </c>
      <c r="S197" s="197">
        <v>0</v>
      </c>
      <c r="T197" s="198">
        <f t="shared" si="43"/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199" t="s">
        <v>314</v>
      </c>
      <c r="AT197" s="199" t="s">
        <v>202</v>
      </c>
      <c r="AU197" s="199" t="s">
        <v>84</v>
      </c>
      <c r="AY197" s="18" t="s">
        <v>200</v>
      </c>
      <c r="BE197" s="200">
        <f t="shared" si="44"/>
        <v>0</v>
      </c>
      <c r="BF197" s="200">
        <f t="shared" si="45"/>
        <v>0</v>
      </c>
      <c r="BG197" s="200">
        <f t="shared" si="46"/>
        <v>0</v>
      </c>
      <c r="BH197" s="200">
        <f t="shared" si="47"/>
        <v>0</v>
      </c>
      <c r="BI197" s="200">
        <f t="shared" si="48"/>
        <v>0</v>
      </c>
      <c r="BJ197" s="18" t="s">
        <v>84</v>
      </c>
      <c r="BK197" s="200">
        <f t="shared" si="49"/>
        <v>0</v>
      </c>
      <c r="BL197" s="18" t="s">
        <v>314</v>
      </c>
      <c r="BM197" s="199" t="s">
        <v>1232</v>
      </c>
    </row>
    <row r="198" spans="1:65" s="2" customFormat="1" ht="16.5" customHeight="1">
      <c r="A198" s="35"/>
      <c r="B198" s="36"/>
      <c r="C198" s="188" t="s">
        <v>106</v>
      </c>
      <c r="D198" s="188" t="s">
        <v>202</v>
      </c>
      <c r="E198" s="189" t="s">
        <v>3187</v>
      </c>
      <c r="F198" s="190" t="s">
        <v>3188</v>
      </c>
      <c r="G198" s="191" t="s">
        <v>101</v>
      </c>
      <c r="H198" s="192">
        <v>360</v>
      </c>
      <c r="I198" s="193"/>
      <c r="J198" s="194">
        <f t="shared" si="40"/>
        <v>0</v>
      </c>
      <c r="K198" s="190" t="s">
        <v>1</v>
      </c>
      <c r="L198" s="40"/>
      <c r="M198" s="195" t="s">
        <v>1</v>
      </c>
      <c r="N198" s="196" t="s">
        <v>41</v>
      </c>
      <c r="O198" s="72"/>
      <c r="P198" s="197">
        <f t="shared" si="41"/>
        <v>0</v>
      </c>
      <c r="Q198" s="197">
        <v>0</v>
      </c>
      <c r="R198" s="197">
        <f t="shared" si="42"/>
        <v>0</v>
      </c>
      <c r="S198" s="197">
        <v>0</v>
      </c>
      <c r="T198" s="198">
        <f t="shared" si="43"/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199" t="s">
        <v>314</v>
      </c>
      <c r="AT198" s="199" t="s">
        <v>202</v>
      </c>
      <c r="AU198" s="199" t="s">
        <v>84</v>
      </c>
      <c r="AY198" s="18" t="s">
        <v>200</v>
      </c>
      <c r="BE198" s="200">
        <f t="shared" si="44"/>
        <v>0</v>
      </c>
      <c r="BF198" s="200">
        <f t="shared" si="45"/>
        <v>0</v>
      </c>
      <c r="BG198" s="200">
        <f t="shared" si="46"/>
        <v>0</v>
      </c>
      <c r="BH198" s="200">
        <f t="shared" si="47"/>
        <v>0</v>
      </c>
      <c r="BI198" s="200">
        <f t="shared" si="48"/>
        <v>0</v>
      </c>
      <c r="BJ198" s="18" t="s">
        <v>84</v>
      </c>
      <c r="BK198" s="200">
        <f t="shared" si="49"/>
        <v>0</v>
      </c>
      <c r="BL198" s="18" t="s">
        <v>314</v>
      </c>
      <c r="BM198" s="199" t="s">
        <v>1245</v>
      </c>
    </row>
    <row r="199" spans="1:65" s="2" customFormat="1" ht="16.5" customHeight="1">
      <c r="A199" s="35"/>
      <c r="B199" s="36"/>
      <c r="C199" s="188" t="s">
        <v>688</v>
      </c>
      <c r="D199" s="188" t="s">
        <v>202</v>
      </c>
      <c r="E199" s="189" t="s">
        <v>3189</v>
      </c>
      <c r="F199" s="190" t="s">
        <v>3190</v>
      </c>
      <c r="G199" s="191" t="s">
        <v>101</v>
      </c>
      <c r="H199" s="192">
        <v>240</v>
      </c>
      <c r="I199" s="193"/>
      <c r="J199" s="194">
        <f t="shared" si="40"/>
        <v>0</v>
      </c>
      <c r="K199" s="190" t="s">
        <v>1</v>
      </c>
      <c r="L199" s="40"/>
      <c r="M199" s="195" t="s">
        <v>1</v>
      </c>
      <c r="N199" s="196" t="s">
        <v>41</v>
      </c>
      <c r="O199" s="72"/>
      <c r="P199" s="197">
        <f t="shared" si="41"/>
        <v>0</v>
      </c>
      <c r="Q199" s="197">
        <v>0</v>
      </c>
      <c r="R199" s="197">
        <f t="shared" si="42"/>
        <v>0</v>
      </c>
      <c r="S199" s="197">
        <v>0</v>
      </c>
      <c r="T199" s="198">
        <f t="shared" si="43"/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199" t="s">
        <v>314</v>
      </c>
      <c r="AT199" s="199" t="s">
        <v>202</v>
      </c>
      <c r="AU199" s="199" t="s">
        <v>84</v>
      </c>
      <c r="AY199" s="18" t="s">
        <v>200</v>
      </c>
      <c r="BE199" s="200">
        <f t="shared" si="44"/>
        <v>0</v>
      </c>
      <c r="BF199" s="200">
        <f t="shared" si="45"/>
        <v>0</v>
      </c>
      <c r="BG199" s="200">
        <f t="shared" si="46"/>
        <v>0</v>
      </c>
      <c r="BH199" s="200">
        <f t="shared" si="47"/>
        <v>0</v>
      </c>
      <c r="BI199" s="200">
        <f t="shared" si="48"/>
        <v>0</v>
      </c>
      <c r="BJ199" s="18" t="s">
        <v>84</v>
      </c>
      <c r="BK199" s="200">
        <f t="shared" si="49"/>
        <v>0</v>
      </c>
      <c r="BL199" s="18" t="s">
        <v>314</v>
      </c>
      <c r="BM199" s="199" t="s">
        <v>1256</v>
      </c>
    </row>
    <row r="200" spans="1:65" s="2" customFormat="1" ht="19.5">
      <c r="A200" s="35"/>
      <c r="B200" s="36"/>
      <c r="C200" s="37"/>
      <c r="D200" s="208" t="s">
        <v>816</v>
      </c>
      <c r="E200" s="37"/>
      <c r="F200" s="261" t="s">
        <v>3191</v>
      </c>
      <c r="G200" s="37"/>
      <c r="H200" s="37"/>
      <c r="I200" s="203"/>
      <c r="J200" s="37"/>
      <c r="K200" s="37"/>
      <c r="L200" s="40"/>
      <c r="M200" s="204"/>
      <c r="N200" s="205"/>
      <c r="O200" s="72"/>
      <c r="P200" s="72"/>
      <c r="Q200" s="72"/>
      <c r="R200" s="72"/>
      <c r="S200" s="72"/>
      <c r="T200" s="73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T200" s="18" t="s">
        <v>816</v>
      </c>
      <c r="AU200" s="18" t="s">
        <v>84</v>
      </c>
    </row>
    <row r="201" spans="1:65" s="2" customFormat="1" ht="16.5" customHeight="1">
      <c r="A201" s="35"/>
      <c r="B201" s="36"/>
      <c r="C201" s="188" t="s">
        <v>694</v>
      </c>
      <c r="D201" s="188" t="s">
        <v>202</v>
      </c>
      <c r="E201" s="189" t="s">
        <v>3135</v>
      </c>
      <c r="F201" s="190" t="s">
        <v>3192</v>
      </c>
      <c r="G201" s="191" t="s">
        <v>3193</v>
      </c>
      <c r="H201" s="192">
        <v>24</v>
      </c>
      <c r="I201" s="193"/>
      <c r="J201" s="194">
        <f>ROUND(I201*H201,2)</f>
        <v>0</v>
      </c>
      <c r="K201" s="190" t="s">
        <v>1</v>
      </c>
      <c r="L201" s="40"/>
      <c r="M201" s="195" t="s">
        <v>1</v>
      </c>
      <c r="N201" s="196" t="s">
        <v>41</v>
      </c>
      <c r="O201" s="72"/>
      <c r="P201" s="197">
        <f>O201*H201</f>
        <v>0</v>
      </c>
      <c r="Q201" s="197">
        <v>0</v>
      </c>
      <c r="R201" s="197">
        <f>Q201*H201</f>
        <v>0</v>
      </c>
      <c r="S201" s="197">
        <v>0</v>
      </c>
      <c r="T201" s="198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199" t="s">
        <v>314</v>
      </c>
      <c r="AT201" s="199" t="s">
        <v>202</v>
      </c>
      <c r="AU201" s="199" t="s">
        <v>84</v>
      </c>
      <c r="AY201" s="18" t="s">
        <v>200</v>
      </c>
      <c r="BE201" s="200">
        <f>IF(N201="základní",J201,0)</f>
        <v>0</v>
      </c>
      <c r="BF201" s="200">
        <f>IF(N201="snížená",J201,0)</f>
        <v>0</v>
      </c>
      <c r="BG201" s="200">
        <f>IF(N201="zákl. přenesená",J201,0)</f>
        <v>0</v>
      </c>
      <c r="BH201" s="200">
        <f>IF(N201="sníž. přenesená",J201,0)</f>
        <v>0</v>
      </c>
      <c r="BI201" s="200">
        <f>IF(N201="nulová",J201,0)</f>
        <v>0</v>
      </c>
      <c r="BJ201" s="18" t="s">
        <v>84</v>
      </c>
      <c r="BK201" s="200">
        <f>ROUND(I201*H201,2)</f>
        <v>0</v>
      </c>
      <c r="BL201" s="18" t="s">
        <v>314</v>
      </c>
      <c r="BM201" s="199" t="s">
        <v>1267</v>
      </c>
    </row>
    <row r="202" spans="1:65" s="2" customFormat="1" ht="16.5" customHeight="1">
      <c r="A202" s="35"/>
      <c r="B202" s="36"/>
      <c r="C202" s="188" t="s">
        <v>699</v>
      </c>
      <c r="D202" s="188" t="s">
        <v>202</v>
      </c>
      <c r="E202" s="189" t="s">
        <v>3194</v>
      </c>
      <c r="F202" s="190" t="s">
        <v>3195</v>
      </c>
      <c r="G202" s="191" t="s">
        <v>283</v>
      </c>
      <c r="H202" s="192">
        <v>10</v>
      </c>
      <c r="I202" s="193"/>
      <c r="J202" s="194">
        <f>ROUND(I202*H202,2)</f>
        <v>0</v>
      </c>
      <c r="K202" s="190" t="s">
        <v>1</v>
      </c>
      <c r="L202" s="40"/>
      <c r="M202" s="195" t="s">
        <v>1</v>
      </c>
      <c r="N202" s="196" t="s">
        <v>41</v>
      </c>
      <c r="O202" s="72"/>
      <c r="P202" s="197">
        <f>O202*H202</f>
        <v>0</v>
      </c>
      <c r="Q202" s="197">
        <v>0</v>
      </c>
      <c r="R202" s="197">
        <f>Q202*H202</f>
        <v>0</v>
      </c>
      <c r="S202" s="197">
        <v>0</v>
      </c>
      <c r="T202" s="198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199" t="s">
        <v>314</v>
      </c>
      <c r="AT202" s="199" t="s">
        <v>202</v>
      </c>
      <c r="AU202" s="199" t="s">
        <v>84</v>
      </c>
      <c r="AY202" s="18" t="s">
        <v>200</v>
      </c>
      <c r="BE202" s="200">
        <f>IF(N202="základní",J202,0)</f>
        <v>0</v>
      </c>
      <c r="BF202" s="200">
        <f>IF(N202="snížená",J202,0)</f>
        <v>0</v>
      </c>
      <c r="BG202" s="200">
        <f>IF(N202="zákl. přenesená",J202,0)</f>
        <v>0</v>
      </c>
      <c r="BH202" s="200">
        <f>IF(N202="sníž. přenesená",J202,0)</f>
        <v>0</v>
      </c>
      <c r="BI202" s="200">
        <f>IF(N202="nulová",J202,0)</f>
        <v>0</v>
      </c>
      <c r="BJ202" s="18" t="s">
        <v>84</v>
      </c>
      <c r="BK202" s="200">
        <f>ROUND(I202*H202,2)</f>
        <v>0</v>
      </c>
      <c r="BL202" s="18" t="s">
        <v>314</v>
      </c>
      <c r="BM202" s="199" t="s">
        <v>1285</v>
      </c>
    </row>
    <row r="203" spans="1:65" s="12" customFormat="1" ht="25.9" customHeight="1">
      <c r="B203" s="172"/>
      <c r="C203" s="173"/>
      <c r="D203" s="174" t="s">
        <v>75</v>
      </c>
      <c r="E203" s="175" t="s">
        <v>3196</v>
      </c>
      <c r="F203" s="175" t="s">
        <v>3197</v>
      </c>
      <c r="G203" s="173"/>
      <c r="H203" s="173"/>
      <c r="I203" s="176"/>
      <c r="J203" s="177">
        <f>BK203</f>
        <v>0</v>
      </c>
      <c r="K203" s="173"/>
      <c r="L203" s="178"/>
      <c r="M203" s="179"/>
      <c r="N203" s="180"/>
      <c r="O203" s="180"/>
      <c r="P203" s="181">
        <f>SUM(P204:P209)</f>
        <v>0</v>
      </c>
      <c r="Q203" s="180"/>
      <c r="R203" s="181">
        <f>SUM(R204:R209)</f>
        <v>0</v>
      </c>
      <c r="S203" s="180"/>
      <c r="T203" s="182">
        <f>SUM(T204:T209)</f>
        <v>0</v>
      </c>
      <c r="AR203" s="183" t="s">
        <v>84</v>
      </c>
      <c r="AT203" s="184" t="s">
        <v>75</v>
      </c>
      <c r="AU203" s="184" t="s">
        <v>76</v>
      </c>
      <c r="AY203" s="183" t="s">
        <v>200</v>
      </c>
      <c r="BK203" s="185">
        <f>SUM(BK204:BK209)</f>
        <v>0</v>
      </c>
    </row>
    <row r="204" spans="1:65" s="2" customFormat="1" ht="16.5" customHeight="1">
      <c r="A204" s="35"/>
      <c r="B204" s="36"/>
      <c r="C204" s="188" t="s">
        <v>704</v>
      </c>
      <c r="D204" s="188" t="s">
        <v>202</v>
      </c>
      <c r="E204" s="189" t="s">
        <v>3198</v>
      </c>
      <c r="F204" s="190" t="s">
        <v>3199</v>
      </c>
      <c r="G204" s="191" t="s">
        <v>3200</v>
      </c>
      <c r="H204" s="192">
        <v>1</v>
      </c>
      <c r="I204" s="193"/>
      <c r="J204" s="194">
        <f>ROUND(I204*H204,2)</f>
        <v>0</v>
      </c>
      <c r="K204" s="190" t="s">
        <v>1</v>
      </c>
      <c r="L204" s="40"/>
      <c r="M204" s="195" t="s">
        <v>1</v>
      </c>
      <c r="N204" s="196" t="s">
        <v>41</v>
      </c>
      <c r="O204" s="72"/>
      <c r="P204" s="197">
        <f>O204*H204</f>
        <v>0</v>
      </c>
      <c r="Q204" s="197">
        <v>0</v>
      </c>
      <c r="R204" s="197">
        <f>Q204*H204</f>
        <v>0</v>
      </c>
      <c r="S204" s="197">
        <v>0</v>
      </c>
      <c r="T204" s="198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199" t="s">
        <v>207</v>
      </c>
      <c r="AT204" s="199" t="s">
        <v>202</v>
      </c>
      <c r="AU204" s="199" t="s">
        <v>84</v>
      </c>
      <c r="AY204" s="18" t="s">
        <v>200</v>
      </c>
      <c r="BE204" s="200">
        <f>IF(N204="základní",J204,0)</f>
        <v>0</v>
      </c>
      <c r="BF204" s="200">
        <f>IF(N204="snížená",J204,0)</f>
        <v>0</v>
      </c>
      <c r="BG204" s="200">
        <f>IF(N204="zákl. přenesená",J204,0)</f>
        <v>0</v>
      </c>
      <c r="BH204" s="200">
        <f>IF(N204="sníž. přenesená",J204,0)</f>
        <v>0</v>
      </c>
      <c r="BI204" s="200">
        <f>IF(N204="nulová",J204,0)</f>
        <v>0</v>
      </c>
      <c r="BJ204" s="18" t="s">
        <v>84</v>
      </c>
      <c r="BK204" s="200">
        <f>ROUND(I204*H204,2)</f>
        <v>0</v>
      </c>
      <c r="BL204" s="18" t="s">
        <v>207</v>
      </c>
      <c r="BM204" s="199" t="s">
        <v>1298</v>
      </c>
    </row>
    <row r="205" spans="1:65" s="2" customFormat="1" ht="16.5" customHeight="1">
      <c r="A205" s="35"/>
      <c r="B205" s="36"/>
      <c r="C205" s="188" t="s">
        <v>709</v>
      </c>
      <c r="D205" s="188" t="s">
        <v>202</v>
      </c>
      <c r="E205" s="189" t="s">
        <v>3201</v>
      </c>
      <c r="F205" s="190" t="s">
        <v>3202</v>
      </c>
      <c r="G205" s="191" t="s">
        <v>3200</v>
      </c>
      <c r="H205" s="192">
        <v>5</v>
      </c>
      <c r="I205" s="193"/>
      <c r="J205" s="194">
        <f>ROUND(I205*H205,2)</f>
        <v>0</v>
      </c>
      <c r="K205" s="190" t="s">
        <v>1</v>
      </c>
      <c r="L205" s="40"/>
      <c r="M205" s="195" t="s">
        <v>1</v>
      </c>
      <c r="N205" s="196" t="s">
        <v>41</v>
      </c>
      <c r="O205" s="72"/>
      <c r="P205" s="197">
        <f>O205*H205</f>
        <v>0</v>
      </c>
      <c r="Q205" s="197">
        <v>0</v>
      </c>
      <c r="R205" s="197">
        <f>Q205*H205</f>
        <v>0</v>
      </c>
      <c r="S205" s="197">
        <v>0</v>
      </c>
      <c r="T205" s="198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199" t="s">
        <v>207</v>
      </c>
      <c r="AT205" s="199" t="s">
        <v>202</v>
      </c>
      <c r="AU205" s="199" t="s">
        <v>84</v>
      </c>
      <c r="AY205" s="18" t="s">
        <v>200</v>
      </c>
      <c r="BE205" s="200">
        <f>IF(N205="základní",J205,0)</f>
        <v>0</v>
      </c>
      <c r="BF205" s="200">
        <f>IF(N205="snížená",J205,0)</f>
        <v>0</v>
      </c>
      <c r="BG205" s="200">
        <f>IF(N205="zákl. přenesená",J205,0)</f>
        <v>0</v>
      </c>
      <c r="BH205" s="200">
        <f>IF(N205="sníž. přenesená",J205,0)</f>
        <v>0</v>
      </c>
      <c r="BI205" s="200">
        <f>IF(N205="nulová",J205,0)</f>
        <v>0</v>
      </c>
      <c r="BJ205" s="18" t="s">
        <v>84</v>
      </c>
      <c r="BK205" s="200">
        <f>ROUND(I205*H205,2)</f>
        <v>0</v>
      </c>
      <c r="BL205" s="18" t="s">
        <v>207</v>
      </c>
      <c r="BM205" s="199" t="s">
        <v>1309</v>
      </c>
    </row>
    <row r="206" spans="1:65" s="2" customFormat="1" ht="24.2" customHeight="1">
      <c r="A206" s="35"/>
      <c r="B206" s="36"/>
      <c r="C206" s="188" t="s">
        <v>722</v>
      </c>
      <c r="D206" s="188" t="s">
        <v>202</v>
      </c>
      <c r="E206" s="189" t="s">
        <v>3203</v>
      </c>
      <c r="F206" s="190" t="s">
        <v>3204</v>
      </c>
      <c r="G206" s="191" t="s">
        <v>3200</v>
      </c>
      <c r="H206" s="192">
        <v>2</v>
      </c>
      <c r="I206" s="193"/>
      <c r="J206" s="194">
        <f>ROUND(I206*H206,2)</f>
        <v>0</v>
      </c>
      <c r="K206" s="190" t="s">
        <v>1</v>
      </c>
      <c r="L206" s="40"/>
      <c r="M206" s="195" t="s">
        <v>1</v>
      </c>
      <c r="N206" s="196" t="s">
        <v>41</v>
      </c>
      <c r="O206" s="72"/>
      <c r="P206" s="197">
        <f>O206*H206</f>
        <v>0</v>
      </c>
      <c r="Q206" s="197">
        <v>0</v>
      </c>
      <c r="R206" s="197">
        <f>Q206*H206</f>
        <v>0</v>
      </c>
      <c r="S206" s="197">
        <v>0</v>
      </c>
      <c r="T206" s="198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199" t="s">
        <v>207</v>
      </c>
      <c r="AT206" s="199" t="s">
        <v>202</v>
      </c>
      <c r="AU206" s="199" t="s">
        <v>84</v>
      </c>
      <c r="AY206" s="18" t="s">
        <v>200</v>
      </c>
      <c r="BE206" s="200">
        <f>IF(N206="základní",J206,0)</f>
        <v>0</v>
      </c>
      <c r="BF206" s="200">
        <f>IF(N206="snížená",J206,0)</f>
        <v>0</v>
      </c>
      <c r="BG206" s="200">
        <f>IF(N206="zákl. přenesená",J206,0)</f>
        <v>0</v>
      </c>
      <c r="BH206" s="200">
        <f>IF(N206="sníž. přenesená",J206,0)</f>
        <v>0</v>
      </c>
      <c r="BI206" s="200">
        <f>IF(N206="nulová",J206,0)</f>
        <v>0</v>
      </c>
      <c r="BJ206" s="18" t="s">
        <v>84</v>
      </c>
      <c r="BK206" s="200">
        <f>ROUND(I206*H206,2)</f>
        <v>0</v>
      </c>
      <c r="BL206" s="18" t="s">
        <v>207</v>
      </c>
      <c r="BM206" s="199" t="s">
        <v>1322</v>
      </c>
    </row>
    <row r="207" spans="1:65" s="2" customFormat="1" ht="29.25">
      <c r="A207" s="35"/>
      <c r="B207" s="36"/>
      <c r="C207" s="37"/>
      <c r="D207" s="208" t="s">
        <v>816</v>
      </c>
      <c r="E207" s="37"/>
      <c r="F207" s="261" t="s">
        <v>3205</v>
      </c>
      <c r="G207" s="37"/>
      <c r="H207" s="37"/>
      <c r="I207" s="203"/>
      <c r="J207" s="37"/>
      <c r="K207" s="37"/>
      <c r="L207" s="40"/>
      <c r="M207" s="204"/>
      <c r="N207" s="205"/>
      <c r="O207" s="72"/>
      <c r="P207" s="72"/>
      <c r="Q207" s="72"/>
      <c r="R207" s="72"/>
      <c r="S207" s="72"/>
      <c r="T207" s="73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T207" s="18" t="s">
        <v>816</v>
      </c>
      <c r="AU207" s="18" t="s">
        <v>84</v>
      </c>
    </row>
    <row r="208" spans="1:65" s="2" customFormat="1" ht="16.5" customHeight="1">
      <c r="A208" s="35"/>
      <c r="B208" s="36"/>
      <c r="C208" s="188" t="s">
        <v>727</v>
      </c>
      <c r="D208" s="188" t="s">
        <v>202</v>
      </c>
      <c r="E208" s="189" t="s">
        <v>3206</v>
      </c>
      <c r="F208" s="190" t="s">
        <v>3207</v>
      </c>
      <c r="G208" s="191" t="s">
        <v>390</v>
      </c>
      <c r="H208" s="192">
        <v>1</v>
      </c>
      <c r="I208" s="193"/>
      <c r="J208" s="194">
        <f>ROUND(I208*H208,2)</f>
        <v>0</v>
      </c>
      <c r="K208" s="190" t="s">
        <v>1</v>
      </c>
      <c r="L208" s="40"/>
      <c r="M208" s="195" t="s">
        <v>1</v>
      </c>
      <c r="N208" s="196" t="s">
        <v>41</v>
      </c>
      <c r="O208" s="72"/>
      <c r="P208" s="197">
        <f>O208*H208</f>
        <v>0</v>
      </c>
      <c r="Q208" s="197">
        <v>0</v>
      </c>
      <c r="R208" s="197">
        <f>Q208*H208</f>
        <v>0</v>
      </c>
      <c r="S208" s="197">
        <v>0</v>
      </c>
      <c r="T208" s="198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199" t="s">
        <v>207</v>
      </c>
      <c r="AT208" s="199" t="s">
        <v>202</v>
      </c>
      <c r="AU208" s="199" t="s">
        <v>84</v>
      </c>
      <c r="AY208" s="18" t="s">
        <v>200</v>
      </c>
      <c r="BE208" s="200">
        <f>IF(N208="základní",J208,0)</f>
        <v>0</v>
      </c>
      <c r="BF208" s="200">
        <f>IF(N208="snížená",J208,0)</f>
        <v>0</v>
      </c>
      <c r="BG208" s="200">
        <f>IF(N208="zákl. přenesená",J208,0)</f>
        <v>0</v>
      </c>
      <c r="BH208" s="200">
        <f>IF(N208="sníž. přenesená",J208,0)</f>
        <v>0</v>
      </c>
      <c r="BI208" s="200">
        <f>IF(N208="nulová",J208,0)</f>
        <v>0</v>
      </c>
      <c r="BJ208" s="18" t="s">
        <v>84</v>
      </c>
      <c r="BK208" s="200">
        <f>ROUND(I208*H208,2)</f>
        <v>0</v>
      </c>
      <c r="BL208" s="18" t="s">
        <v>207</v>
      </c>
      <c r="BM208" s="199" t="s">
        <v>1334</v>
      </c>
    </row>
    <row r="209" spans="1:65" s="2" customFormat="1" ht="16.5" customHeight="1">
      <c r="A209" s="35"/>
      <c r="B209" s="36"/>
      <c r="C209" s="188" t="s">
        <v>734</v>
      </c>
      <c r="D209" s="188" t="s">
        <v>202</v>
      </c>
      <c r="E209" s="189" t="s">
        <v>3208</v>
      </c>
      <c r="F209" s="190" t="s">
        <v>3209</v>
      </c>
      <c r="G209" s="191" t="s">
        <v>390</v>
      </c>
      <c r="H209" s="192">
        <v>1</v>
      </c>
      <c r="I209" s="193"/>
      <c r="J209" s="194">
        <f>ROUND(I209*H209,2)</f>
        <v>0</v>
      </c>
      <c r="K209" s="190" t="s">
        <v>1</v>
      </c>
      <c r="L209" s="40"/>
      <c r="M209" s="266" t="s">
        <v>1</v>
      </c>
      <c r="N209" s="267" t="s">
        <v>41</v>
      </c>
      <c r="O209" s="268"/>
      <c r="P209" s="269">
        <f>O209*H209</f>
        <v>0</v>
      </c>
      <c r="Q209" s="269">
        <v>0</v>
      </c>
      <c r="R209" s="269">
        <f>Q209*H209</f>
        <v>0</v>
      </c>
      <c r="S209" s="269">
        <v>0</v>
      </c>
      <c r="T209" s="270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199" t="s">
        <v>207</v>
      </c>
      <c r="AT209" s="199" t="s">
        <v>202</v>
      </c>
      <c r="AU209" s="199" t="s">
        <v>84</v>
      </c>
      <c r="AY209" s="18" t="s">
        <v>200</v>
      </c>
      <c r="BE209" s="200">
        <f>IF(N209="základní",J209,0)</f>
        <v>0</v>
      </c>
      <c r="BF209" s="200">
        <f>IF(N209="snížená",J209,0)</f>
        <v>0</v>
      </c>
      <c r="BG209" s="200">
        <f>IF(N209="zákl. přenesená",J209,0)</f>
        <v>0</v>
      </c>
      <c r="BH209" s="200">
        <f>IF(N209="sníž. přenesená",J209,0)</f>
        <v>0</v>
      </c>
      <c r="BI209" s="200">
        <f>IF(N209="nulová",J209,0)</f>
        <v>0</v>
      </c>
      <c r="BJ209" s="18" t="s">
        <v>84</v>
      </c>
      <c r="BK209" s="200">
        <f>ROUND(I209*H209,2)</f>
        <v>0</v>
      </c>
      <c r="BL209" s="18" t="s">
        <v>207</v>
      </c>
      <c r="BM209" s="199" t="s">
        <v>1344</v>
      </c>
    </row>
    <row r="210" spans="1:65" s="2" customFormat="1" ht="6.95" customHeight="1">
      <c r="A210" s="35"/>
      <c r="B210" s="55"/>
      <c r="C210" s="56"/>
      <c r="D210" s="56"/>
      <c r="E210" s="56"/>
      <c r="F210" s="56"/>
      <c r="G210" s="56"/>
      <c r="H210" s="56"/>
      <c r="I210" s="56"/>
      <c r="J210" s="56"/>
      <c r="K210" s="56"/>
      <c r="L210" s="40"/>
      <c r="M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</row>
  </sheetData>
  <sheetProtection algorithmName="SHA-512" hashValue="FFhGSIzeJ1/DBviAKoD4Fxm2GIFkA/oDr8HN3qJ4BvXv9d23db6v/gczKH6cEEGJxf1QlGKUUmHKty2QuERCCQ==" saltValue="n+rYOPnFgmmNM+stV9D1YnlGiV60/eGAcaq3kRC5SQ22vMJHSjEFWlyvdcE3aBfarerzQl2UwK1QA/eZsFiouA==" spinCount="100000" sheet="1" objects="1" scenarios="1" formatColumns="0" formatRows="0" autoFilter="0"/>
  <autoFilter ref="C121:K209" xr:uid="{00000000-0009-0000-0000-000002000000}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M219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28"/>
      <c r="M2" s="328"/>
      <c r="N2" s="328"/>
      <c r="O2" s="328"/>
      <c r="P2" s="328"/>
      <c r="Q2" s="328"/>
      <c r="R2" s="328"/>
      <c r="S2" s="328"/>
      <c r="T2" s="328"/>
      <c r="U2" s="328"/>
      <c r="V2" s="328"/>
      <c r="AT2" s="18" t="s">
        <v>92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1"/>
      <c r="AT3" s="18" t="s">
        <v>86</v>
      </c>
    </row>
    <row r="4" spans="1:46" s="1" customFormat="1" ht="24.95" customHeight="1">
      <c r="B4" s="21"/>
      <c r="D4" s="112" t="s">
        <v>107</v>
      </c>
      <c r="L4" s="21"/>
      <c r="M4" s="113" t="s">
        <v>10</v>
      </c>
      <c r="AT4" s="18" t="s">
        <v>4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114" t="s">
        <v>16</v>
      </c>
      <c r="L6" s="21"/>
    </row>
    <row r="7" spans="1:46" s="1" customFormat="1" ht="26.25" customHeight="1">
      <c r="B7" s="21"/>
      <c r="E7" s="329" t="str">
        <f>'Rekapitulace stavby'!K6</f>
        <v>Návštěvnické centrum – stavební úpravy Malého dělostřeleckého skladu na Korunní pevnůstce v Olomouci</v>
      </c>
      <c r="F7" s="330"/>
      <c r="G7" s="330"/>
      <c r="H7" s="330"/>
      <c r="L7" s="21"/>
    </row>
    <row r="8" spans="1:46" s="2" customFormat="1" ht="12" customHeight="1">
      <c r="A8" s="35"/>
      <c r="B8" s="40"/>
      <c r="C8" s="35"/>
      <c r="D8" s="114" t="s">
        <v>120</v>
      </c>
      <c r="E8" s="35"/>
      <c r="F8" s="35"/>
      <c r="G8" s="35"/>
      <c r="H8" s="35"/>
      <c r="I8" s="35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31" t="s">
        <v>3210</v>
      </c>
      <c r="F9" s="332"/>
      <c r="G9" s="332"/>
      <c r="H9" s="332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40"/>
      <c r="C10" s="35"/>
      <c r="D10" s="35"/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4" t="s">
        <v>18</v>
      </c>
      <c r="E11" s="35"/>
      <c r="F11" s="115" t="s">
        <v>1</v>
      </c>
      <c r="G11" s="35"/>
      <c r="H11" s="35"/>
      <c r="I11" s="114" t="s">
        <v>19</v>
      </c>
      <c r="J11" s="115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4" t="s">
        <v>20</v>
      </c>
      <c r="E12" s="35"/>
      <c r="F12" s="115" t="s">
        <v>21</v>
      </c>
      <c r="G12" s="35"/>
      <c r="H12" s="35"/>
      <c r="I12" s="114" t="s">
        <v>22</v>
      </c>
      <c r="J12" s="116" t="str">
        <f>'Rekapitulace stavby'!AN8</f>
        <v>1. 5. 2024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4" t="s">
        <v>24</v>
      </c>
      <c r="E14" s="35"/>
      <c r="F14" s="35"/>
      <c r="G14" s="35"/>
      <c r="H14" s="35"/>
      <c r="I14" s="114" t="s">
        <v>25</v>
      </c>
      <c r="J14" s="115" t="s">
        <v>1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15" t="s">
        <v>26</v>
      </c>
      <c r="F15" s="35"/>
      <c r="G15" s="35"/>
      <c r="H15" s="35"/>
      <c r="I15" s="114" t="s">
        <v>27</v>
      </c>
      <c r="J15" s="115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35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4" t="s">
        <v>28</v>
      </c>
      <c r="E17" s="35"/>
      <c r="F17" s="35"/>
      <c r="G17" s="35"/>
      <c r="H17" s="35"/>
      <c r="I17" s="114" t="s">
        <v>25</v>
      </c>
      <c r="J17" s="31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33" t="str">
        <f>'Rekapitulace stavby'!E14</f>
        <v>Vyplň údaj</v>
      </c>
      <c r="F18" s="334"/>
      <c r="G18" s="334"/>
      <c r="H18" s="334"/>
      <c r="I18" s="114" t="s">
        <v>27</v>
      </c>
      <c r="J18" s="31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35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4" t="s">
        <v>30</v>
      </c>
      <c r="E20" s="35"/>
      <c r="F20" s="35"/>
      <c r="G20" s="35"/>
      <c r="H20" s="35"/>
      <c r="I20" s="114" t="s">
        <v>25</v>
      </c>
      <c r="J20" s="115" t="s">
        <v>1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15" t="s">
        <v>3211</v>
      </c>
      <c r="F21" s="35"/>
      <c r="G21" s="35"/>
      <c r="H21" s="35"/>
      <c r="I21" s="114" t="s">
        <v>27</v>
      </c>
      <c r="J21" s="115" t="s">
        <v>1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35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4" t="s">
        <v>33</v>
      </c>
      <c r="E23" s="35"/>
      <c r="F23" s="35"/>
      <c r="G23" s="35"/>
      <c r="H23" s="35"/>
      <c r="I23" s="114" t="s">
        <v>25</v>
      </c>
      <c r="J23" s="115" t="str">
        <f>IF('Rekapitulace stavby'!AN19="","",'Rekapitulace stavby'!AN19)</f>
        <v/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15" t="str">
        <f>IF('Rekapitulace stavby'!E20="","",'Rekapitulace stavby'!E20)</f>
        <v xml:space="preserve"> </v>
      </c>
      <c r="F24" s="35"/>
      <c r="G24" s="35"/>
      <c r="H24" s="35"/>
      <c r="I24" s="114" t="s">
        <v>27</v>
      </c>
      <c r="J24" s="115" t="str">
        <f>IF('Rekapitulace stavby'!AN20="","",'Rekapitulace stavby'!AN20)</f>
        <v/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35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4" t="s">
        <v>35</v>
      </c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17"/>
      <c r="B27" s="118"/>
      <c r="C27" s="117"/>
      <c r="D27" s="117"/>
      <c r="E27" s="335" t="s">
        <v>1</v>
      </c>
      <c r="F27" s="335"/>
      <c r="G27" s="335"/>
      <c r="H27" s="335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20"/>
      <c r="E29" s="120"/>
      <c r="F29" s="120"/>
      <c r="G29" s="120"/>
      <c r="H29" s="120"/>
      <c r="I29" s="120"/>
      <c r="J29" s="120"/>
      <c r="K29" s="120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1" t="s">
        <v>36</v>
      </c>
      <c r="E30" s="35"/>
      <c r="F30" s="35"/>
      <c r="G30" s="35"/>
      <c r="H30" s="35"/>
      <c r="I30" s="35"/>
      <c r="J30" s="122">
        <f>ROUND(J127,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0"/>
      <c r="E31" s="120"/>
      <c r="F31" s="120"/>
      <c r="G31" s="120"/>
      <c r="H31" s="120"/>
      <c r="I31" s="120"/>
      <c r="J31" s="120"/>
      <c r="K31" s="120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3" t="s">
        <v>38</v>
      </c>
      <c r="G32" s="35"/>
      <c r="H32" s="35"/>
      <c r="I32" s="123" t="s">
        <v>37</v>
      </c>
      <c r="J32" s="123" t="s">
        <v>39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24" t="s">
        <v>40</v>
      </c>
      <c r="E33" s="114" t="s">
        <v>41</v>
      </c>
      <c r="F33" s="125">
        <f>ROUND((SUM(BE127:BE218)),  2)</f>
        <v>0</v>
      </c>
      <c r="G33" s="35"/>
      <c r="H33" s="35"/>
      <c r="I33" s="126">
        <v>0.21</v>
      </c>
      <c r="J33" s="125">
        <f>ROUND(((SUM(BE127:BE218))*I33),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4" t="s">
        <v>42</v>
      </c>
      <c r="F34" s="125">
        <f>ROUND((SUM(BF127:BF218)),  2)</f>
        <v>0</v>
      </c>
      <c r="G34" s="35"/>
      <c r="H34" s="35"/>
      <c r="I34" s="126">
        <v>0.12</v>
      </c>
      <c r="J34" s="125">
        <f>ROUND(((SUM(BF127:BF218))*I34),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4" t="s">
        <v>43</v>
      </c>
      <c r="F35" s="125">
        <f>ROUND((SUM(BG127:BG218)),  2)</f>
        <v>0</v>
      </c>
      <c r="G35" s="35"/>
      <c r="H35" s="35"/>
      <c r="I35" s="126">
        <v>0.21</v>
      </c>
      <c r="J35" s="125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4" t="s">
        <v>44</v>
      </c>
      <c r="F36" s="125">
        <f>ROUND((SUM(BH127:BH218)),  2)</f>
        <v>0</v>
      </c>
      <c r="G36" s="35"/>
      <c r="H36" s="35"/>
      <c r="I36" s="126">
        <v>0.12</v>
      </c>
      <c r="J36" s="125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4" t="s">
        <v>45</v>
      </c>
      <c r="F37" s="125">
        <f>ROUND((SUM(BI127:BI218)),  2)</f>
        <v>0</v>
      </c>
      <c r="G37" s="35"/>
      <c r="H37" s="35"/>
      <c r="I37" s="126">
        <v>0</v>
      </c>
      <c r="J37" s="125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35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27"/>
      <c r="D39" s="128" t="s">
        <v>46</v>
      </c>
      <c r="E39" s="129"/>
      <c r="F39" s="129"/>
      <c r="G39" s="130" t="s">
        <v>47</v>
      </c>
      <c r="H39" s="131" t="s">
        <v>48</v>
      </c>
      <c r="I39" s="129"/>
      <c r="J39" s="132">
        <f>SUM(J30:J37)</f>
        <v>0</v>
      </c>
      <c r="K39" s="133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52"/>
      <c r="D50" s="134" t="s">
        <v>49</v>
      </c>
      <c r="E50" s="135"/>
      <c r="F50" s="135"/>
      <c r="G50" s="134" t="s">
        <v>50</v>
      </c>
      <c r="H50" s="135"/>
      <c r="I50" s="135"/>
      <c r="J50" s="135"/>
      <c r="K50" s="135"/>
      <c r="L50" s="52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40"/>
      <c r="C61" s="35"/>
      <c r="D61" s="136" t="s">
        <v>51</v>
      </c>
      <c r="E61" s="137"/>
      <c r="F61" s="138" t="s">
        <v>52</v>
      </c>
      <c r="G61" s="136" t="s">
        <v>51</v>
      </c>
      <c r="H61" s="137"/>
      <c r="I61" s="137"/>
      <c r="J61" s="139" t="s">
        <v>52</v>
      </c>
      <c r="K61" s="137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40"/>
      <c r="C65" s="35"/>
      <c r="D65" s="134" t="s">
        <v>53</v>
      </c>
      <c r="E65" s="140"/>
      <c r="F65" s="140"/>
      <c r="G65" s="134" t="s">
        <v>54</v>
      </c>
      <c r="H65" s="140"/>
      <c r="I65" s="140"/>
      <c r="J65" s="140"/>
      <c r="K65" s="140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40"/>
      <c r="C76" s="35"/>
      <c r="D76" s="136" t="s">
        <v>51</v>
      </c>
      <c r="E76" s="137"/>
      <c r="F76" s="138" t="s">
        <v>52</v>
      </c>
      <c r="G76" s="136" t="s">
        <v>51</v>
      </c>
      <c r="H76" s="137"/>
      <c r="I76" s="137"/>
      <c r="J76" s="139" t="s">
        <v>52</v>
      </c>
      <c r="K76" s="137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41"/>
      <c r="C77" s="142"/>
      <c r="D77" s="142"/>
      <c r="E77" s="142"/>
      <c r="F77" s="142"/>
      <c r="G77" s="142"/>
      <c r="H77" s="142"/>
      <c r="I77" s="142"/>
      <c r="J77" s="142"/>
      <c r="K77" s="142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143"/>
      <c r="C81" s="144"/>
      <c r="D81" s="144"/>
      <c r="E81" s="144"/>
      <c r="F81" s="144"/>
      <c r="G81" s="144"/>
      <c r="H81" s="144"/>
      <c r="I81" s="144"/>
      <c r="J81" s="144"/>
      <c r="K81" s="144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4" t="s">
        <v>154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26.25" customHeight="1">
      <c r="A85" s="35"/>
      <c r="B85" s="36"/>
      <c r="C85" s="37"/>
      <c r="D85" s="37"/>
      <c r="E85" s="336" t="str">
        <f>E7</f>
        <v>Návštěvnické centrum – stavební úpravy Malého dělostřeleckého skladu na Korunní pevnůstce v Olomouci</v>
      </c>
      <c r="F85" s="337"/>
      <c r="G85" s="337"/>
      <c r="H85" s="337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30" t="s">
        <v>120</v>
      </c>
      <c r="D86" s="37"/>
      <c r="E86" s="37"/>
      <c r="F86" s="37"/>
      <c r="G86" s="37"/>
      <c r="H86" s="37"/>
      <c r="I86" s="37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7"/>
      <c r="D87" s="37"/>
      <c r="E87" s="288" t="str">
        <f>E9</f>
        <v>D.1.4.b - Zařízení zdravotechnických instalací</v>
      </c>
      <c r="F87" s="338"/>
      <c r="G87" s="338"/>
      <c r="H87" s="338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30" t="s">
        <v>20</v>
      </c>
      <c r="D89" s="37"/>
      <c r="E89" s="37"/>
      <c r="F89" s="28" t="str">
        <f>F12</f>
        <v>Olomouc - město</v>
      </c>
      <c r="G89" s="37"/>
      <c r="H89" s="37"/>
      <c r="I89" s="30" t="s">
        <v>22</v>
      </c>
      <c r="J89" s="67" t="str">
        <f>IF(J12="","",J12)</f>
        <v>1. 5. 2024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customHeight="1">
      <c r="A91" s="35"/>
      <c r="B91" s="36"/>
      <c r="C91" s="30" t="s">
        <v>24</v>
      </c>
      <c r="D91" s="37"/>
      <c r="E91" s="37"/>
      <c r="F91" s="28" t="str">
        <f>E15</f>
        <v xml:space="preserve">Muzeum Olomoucké pevnosti, z.s., Sokolská 536/22, </v>
      </c>
      <c r="G91" s="37"/>
      <c r="H91" s="37"/>
      <c r="I91" s="30" t="s">
        <v>30</v>
      </c>
      <c r="J91" s="33" t="str">
        <f>E21</f>
        <v>Martin Zubal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customHeight="1">
      <c r="A92" s="35"/>
      <c r="B92" s="36"/>
      <c r="C92" s="30" t="s">
        <v>28</v>
      </c>
      <c r="D92" s="37"/>
      <c r="E92" s="37"/>
      <c r="F92" s="28" t="str">
        <f>IF(E18="","",E18)</f>
        <v>Vyplň údaj</v>
      </c>
      <c r="G92" s="37"/>
      <c r="H92" s="37"/>
      <c r="I92" s="30" t="s">
        <v>33</v>
      </c>
      <c r="J92" s="33" t="str">
        <f>E24</f>
        <v xml:space="preserve"> 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45" t="s">
        <v>155</v>
      </c>
      <c r="D94" s="146"/>
      <c r="E94" s="146"/>
      <c r="F94" s="146"/>
      <c r="G94" s="146"/>
      <c r="H94" s="146"/>
      <c r="I94" s="146"/>
      <c r="J94" s="147" t="s">
        <v>156</v>
      </c>
      <c r="K94" s="146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148" t="s">
        <v>157</v>
      </c>
      <c r="D96" s="37"/>
      <c r="E96" s="37"/>
      <c r="F96" s="37"/>
      <c r="G96" s="37"/>
      <c r="H96" s="37"/>
      <c r="I96" s="37"/>
      <c r="J96" s="85">
        <f>J127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158</v>
      </c>
    </row>
    <row r="97" spans="1:31" s="9" customFormat="1" ht="24.95" customHeight="1">
      <c r="B97" s="149"/>
      <c r="C97" s="150"/>
      <c r="D97" s="151" t="s">
        <v>3212</v>
      </c>
      <c r="E97" s="152"/>
      <c r="F97" s="152"/>
      <c r="G97" s="152"/>
      <c r="H97" s="152"/>
      <c r="I97" s="152"/>
      <c r="J97" s="153">
        <f>J128</f>
        <v>0</v>
      </c>
      <c r="K97" s="150"/>
      <c r="L97" s="154"/>
    </row>
    <row r="98" spans="1:31" s="9" customFormat="1" ht="24.95" customHeight="1">
      <c r="B98" s="149"/>
      <c r="C98" s="150"/>
      <c r="D98" s="151" t="s">
        <v>3213</v>
      </c>
      <c r="E98" s="152"/>
      <c r="F98" s="152"/>
      <c r="G98" s="152"/>
      <c r="H98" s="152"/>
      <c r="I98" s="152"/>
      <c r="J98" s="153">
        <f>J130</f>
        <v>0</v>
      </c>
      <c r="K98" s="150"/>
      <c r="L98" s="154"/>
    </row>
    <row r="99" spans="1:31" s="9" customFormat="1" ht="24.95" customHeight="1">
      <c r="B99" s="149"/>
      <c r="C99" s="150"/>
      <c r="D99" s="151" t="s">
        <v>3214</v>
      </c>
      <c r="E99" s="152"/>
      <c r="F99" s="152"/>
      <c r="G99" s="152"/>
      <c r="H99" s="152"/>
      <c r="I99" s="152"/>
      <c r="J99" s="153">
        <f>J143</f>
        <v>0</v>
      </c>
      <c r="K99" s="150"/>
      <c r="L99" s="154"/>
    </row>
    <row r="100" spans="1:31" s="9" customFormat="1" ht="24.95" customHeight="1">
      <c r="B100" s="149"/>
      <c r="C100" s="150"/>
      <c r="D100" s="151" t="s">
        <v>3215</v>
      </c>
      <c r="E100" s="152"/>
      <c r="F100" s="152"/>
      <c r="G100" s="152"/>
      <c r="H100" s="152"/>
      <c r="I100" s="152"/>
      <c r="J100" s="153">
        <f>J145</f>
        <v>0</v>
      </c>
      <c r="K100" s="150"/>
      <c r="L100" s="154"/>
    </row>
    <row r="101" spans="1:31" s="9" customFormat="1" ht="24.95" customHeight="1">
      <c r="B101" s="149"/>
      <c r="C101" s="150"/>
      <c r="D101" s="151" t="s">
        <v>3216</v>
      </c>
      <c r="E101" s="152"/>
      <c r="F101" s="152"/>
      <c r="G101" s="152"/>
      <c r="H101" s="152"/>
      <c r="I101" s="152"/>
      <c r="J101" s="153">
        <f>J149</f>
        <v>0</v>
      </c>
      <c r="K101" s="150"/>
      <c r="L101" s="154"/>
    </row>
    <row r="102" spans="1:31" s="9" customFormat="1" ht="24.95" customHeight="1">
      <c r="B102" s="149"/>
      <c r="C102" s="150"/>
      <c r="D102" s="151" t="s">
        <v>3217</v>
      </c>
      <c r="E102" s="152"/>
      <c r="F102" s="152"/>
      <c r="G102" s="152"/>
      <c r="H102" s="152"/>
      <c r="I102" s="152"/>
      <c r="J102" s="153">
        <f>J155</f>
        <v>0</v>
      </c>
      <c r="K102" s="150"/>
      <c r="L102" s="154"/>
    </row>
    <row r="103" spans="1:31" s="9" customFormat="1" ht="24.95" customHeight="1">
      <c r="B103" s="149"/>
      <c r="C103" s="150"/>
      <c r="D103" s="151" t="s">
        <v>3218</v>
      </c>
      <c r="E103" s="152"/>
      <c r="F103" s="152"/>
      <c r="G103" s="152"/>
      <c r="H103" s="152"/>
      <c r="I103" s="152"/>
      <c r="J103" s="153">
        <f>J159</f>
        <v>0</v>
      </c>
      <c r="K103" s="150"/>
      <c r="L103" s="154"/>
    </row>
    <row r="104" spans="1:31" s="9" customFormat="1" ht="24.95" customHeight="1">
      <c r="B104" s="149"/>
      <c r="C104" s="150"/>
      <c r="D104" s="151" t="s">
        <v>3219</v>
      </c>
      <c r="E104" s="152"/>
      <c r="F104" s="152"/>
      <c r="G104" s="152"/>
      <c r="H104" s="152"/>
      <c r="I104" s="152"/>
      <c r="J104" s="153">
        <f>J171</f>
        <v>0</v>
      </c>
      <c r="K104" s="150"/>
      <c r="L104" s="154"/>
    </row>
    <row r="105" spans="1:31" s="9" customFormat="1" ht="24.95" customHeight="1">
      <c r="B105" s="149"/>
      <c r="C105" s="150"/>
      <c r="D105" s="151" t="s">
        <v>3220</v>
      </c>
      <c r="E105" s="152"/>
      <c r="F105" s="152"/>
      <c r="G105" s="152"/>
      <c r="H105" s="152"/>
      <c r="I105" s="152"/>
      <c r="J105" s="153">
        <f>J188</f>
        <v>0</v>
      </c>
      <c r="K105" s="150"/>
      <c r="L105" s="154"/>
    </row>
    <row r="106" spans="1:31" s="9" customFormat="1" ht="24.95" customHeight="1">
      <c r="B106" s="149"/>
      <c r="C106" s="150"/>
      <c r="D106" s="151" t="s">
        <v>3221</v>
      </c>
      <c r="E106" s="152"/>
      <c r="F106" s="152"/>
      <c r="G106" s="152"/>
      <c r="H106" s="152"/>
      <c r="I106" s="152"/>
      <c r="J106" s="153">
        <f>J215</f>
        <v>0</v>
      </c>
      <c r="K106" s="150"/>
      <c r="L106" s="154"/>
    </row>
    <row r="107" spans="1:31" s="9" customFormat="1" ht="24.95" customHeight="1">
      <c r="B107" s="149"/>
      <c r="C107" s="150"/>
      <c r="D107" s="151" t="s">
        <v>3222</v>
      </c>
      <c r="E107" s="152"/>
      <c r="F107" s="152"/>
      <c r="G107" s="152"/>
      <c r="H107" s="152"/>
      <c r="I107" s="152"/>
      <c r="J107" s="153">
        <f>J217</f>
        <v>0</v>
      </c>
      <c r="K107" s="150"/>
      <c r="L107" s="154"/>
    </row>
    <row r="108" spans="1:31" s="2" customFormat="1" ht="21.75" customHeight="1">
      <c r="A108" s="35"/>
      <c r="B108" s="36"/>
      <c r="C108" s="37"/>
      <c r="D108" s="37"/>
      <c r="E108" s="37"/>
      <c r="F108" s="37"/>
      <c r="G108" s="37"/>
      <c r="H108" s="37"/>
      <c r="I108" s="37"/>
      <c r="J108" s="37"/>
      <c r="K108" s="37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31" s="2" customFormat="1" ht="6.95" customHeight="1">
      <c r="A109" s="35"/>
      <c r="B109" s="55"/>
      <c r="C109" s="56"/>
      <c r="D109" s="56"/>
      <c r="E109" s="56"/>
      <c r="F109" s="56"/>
      <c r="G109" s="56"/>
      <c r="H109" s="56"/>
      <c r="I109" s="56"/>
      <c r="J109" s="56"/>
      <c r="K109" s="56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3" spans="1:63" s="2" customFormat="1" ht="6.95" customHeight="1">
      <c r="A113" s="35"/>
      <c r="B113" s="57"/>
      <c r="C113" s="58"/>
      <c r="D113" s="58"/>
      <c r="E113" s="58"/>
      <c r="F113" s="58"/>
      <c r="G113" s="58"/>
      <c r="H113" s="58"/>
      <c r="I113" s="58"/>
      <c r="J113" s="58"/>
      <c r="K113" s="58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3" s="2" customFormat="1" ht="24.95" customHeight="1">
      <c r="A114" s="35"/>
      <c r="B114" s="36"/>
      <c r="C114" s="24" t="s">
        <v>185</v>
      </c>
      <c r="D114" s="37"/>
      <c r="E114" s="37"/>
      <c r="F114" s="37"/>
      <c r="G114" s="37"/>
      <c r="H114" s="37"/>
      <c r="I114" s="37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3" s="2" customFormat="1" ht="6.95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3" s="2" customFormat="1" ht="12" customHeight="1">
      <c r="A116" s="35"/>
      <c r="B116" s="36"/>
      <c r="C116" s="30" t="s">
        <v>16</v>
      </c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3" s="2" customFormat="1" ht="26.25" customHeight="1">
      <c r="A117" s="35"/>
      <c r="B117" s="36"/>
      <c r="C117" s="37"/>
      <c r="D117" s="37"/>
      <c r="E117" s="336" t="str">
        <f>E7</f>
        <v>Návštěvnické centrum – stavební úpravy Malého dělostřeleckého skladu na Korunní pevnůstce v Olomouci</v>
      </c>
      <c r="F117" s="337"/>
      <c r="G117" s="337"/>
      <c r="H117" s="337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3" s="2" customFormat="1" ht="12" customHeight="1">
      <c r="A118" s="35"/>
      <c r="B118" s="36"/>
      <c r="C118" s="30" t="s">
        <v>120</v>
      </c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3" s="2" customFormat="1" ht="16.5" customHeight="1">
      <c r="A119" s="35"/>
      <c r="B119" s="36"/>
      <c r="C119" s="37"/>
      <c r="D119" s="37"/>
      <c r="E119" s="288" t="str">
        <f>E9</f>
        <v>D.1.4.b - Zařízení zdravotechnických instalací</v>
      </c>
      <c r="F119" s="338"/>
      <c r="G119" s="338"/>
      <c r="H119" s="338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3" s="2" customFormat="1" ht="6.95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3" s="2" customFormat="1" ht="12" customHeight="1">
      <c r="A121" s="35"/>
      <c r="B121" s="36"/>
      <c r="C121" s="30" t="s">
        <v>20</v>
      </c>
      <c r="D121" s="37"/>
      <c r="E121" s="37"/>
      <c r="F121" s="28" t="str">
        <f>F12</f>
        <v>Olomouc - město</v>
      </c>
      <c r="G121" s="37"/>
      <c r="H121" s="37"/>
      <c r="I121" s="30" t="s">
        <v>22</v>
      </c>
      <c r="J121" s="67" t="str">
        <f>IF(J12="","",J12)</f>
        <v>1. 5. 2024</v>
      </c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3" s="2" customFormat="1" ht="6.95" customHeight="1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3" s="2" customFormat="1" ht="15.2" customHeight="1">
      <c r="A123" s="35"/>
      <c r="B123" s="36"/>
      <c r="C123" s="30" t="s">
        <v>24</v>
      </c>
      <c r="D123" s="37"/>
      <c r="E123" s="37"/>
      <c r="F123" s="28" t="str">
        <f>E15</f>
        <v xml:space="preserve">Muzeum Olomoucké pevnosti, z.s., Sokolská 536/22, </v>
      </c>
      <c r="G123" s="37"/>
      <c r="H123" s="37"/>
      <c r="I123" s="30" t="s">
        <v>30</v>
      </c>
      <c r="J123" s="33" t="str">
        <f>E21</f>
        <v>Martin Zubal</v>
      </c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3" s="2" customFormat="1" ht="15.2" customHeight="1">
      <c r="A124" s="35"/>
      <c r="B124" s="36"/>
      <c r="C124" s="30" t="s">
        <v>28</v>
      </c>
      <c r="D124" s="37"/>
      <c r="E124" s="37"/>
      <c r="F124" s="28" t="str">
        <f>IF(E18="","",E18)</f>
        <v>Vyplň údaj</v>
      </c>
      <c r="G124" s="37"/>
      <c r="H124" s="37"/>
      <c r="I124" s="30" t="s">
        <v>33</v>
      </c>
      <c r="J124" s="33" t="str">
        <f>E24</f>
        <v xml:space="preserve"> </v>
      </c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3" s="2" customFormat="1" ht="10.35" customHeight="1">
      <c r="A125" s="35"/>
      <c r="B125" s="36"/>
      <c r="C125" s="37"/>
      <c r="D125" s="37"/>
      <c r="E125" s="37"/>
      <c r="F125" s="37"/>
      <c r="G125" s="37"/>
      <c r="H125" s="37"/>
      <c r="I125" s="37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3" s="11" customFormat="1" ht="29.25" customHeight="1">
      <c r="A126" s="161"/>
      <c r="B126" s="162"/>
      <c r="C126" s="163" t="s">
        <v>186</v>
      </c>
      <c r="D126" s="164" t="s">
        <v>61</v>
      </c>
      <c r="E126" s="164" t="s">
        <v>57</v>
      </c>
      <c r="F126" s="164" t="s">
        <v>58</v>
      </c>
      <c r="G126" s="164" t="s">
        <v>187</v>
      </c>
      <c r="H126" s="164" t="s">
        <v>188</v>
      </c>
      <c r="I126" s="164" t="s">
        <v>189</v>
      </c>
      <c r="J126" s="164" t="s">
        <v>156</v>
      </c>
      <c r="K126" s="165" t="s">
        <v>190</v>
      </c>
      <c r="L126" s="166"/>
      <c r="M126" s="76" t="s">
        <v>1</v>
      </c>
      <c r="N126" s="77" t="s">
        <v>40</v>
      </c>
      <c r="O126" s="77" t="s">
        <v>191</v>
      </c>
      <c r="P126" s="77" t="s">
        <v>192</v>
      </c>
      <c r="Q126" s="77" t="s">
        <v>193</v>
      </c>
      <c r="R126" s="77" t="s">
        <v>194</v>
      </c>
      <c r="S126" s="77" t="s">
        <v>195</v>
      </c>
      <c r="T126" s="78" t="s">
        <v>196</v>
      </c>
      <c r="U126" s="161"/>
      <c r="V126" s="161"/>
      <c r="W126" s="161"/>
      <c r="X126" s="161"/>
      <c r="Y126" s="161"/>
      <c r="Z126" s="161"/>
      <c r="AA126" s="161"/>
      <c r="AB126" s="161"/>
      <c r="AC126" s="161"/>
      <c r="AD126" s="161"/>
      <c r="AE126" s="161"/>
    </row>
    <row r="127" spans="1:63" s="2" customFormat="1" ht="22.9" customHeight="1">
      <c r="A127" s="35"/>
      <c r="B127" s="36"/>
      <c r="C127" s="83" t="s">
        <v>197</v>
      </c>
      <c r="D127" s="37"/>
      <c r="E127" s="37"/>
      <c r="F127" s="37"/>
      <c r="G127" s="37"/>
      <c r="H127" s="37"/>
      <c r="I127" s="37"/>
      <c r="J127" s="167">
        <f>BK127</f>
        <v>0</v>
      </c>
      <c r="K127" s="37"/>
      <c r="L127" s="40"/>
      <c r="M127" s="79"/>
      <c r="N127" s="168"/>
      <c r="O127" s="80"/>
      <c r="P127" s="169">
        <f>P128+P130+P143+P145+P149+P155+P159+P171+P188+P215+P217</f>
        <v>0</v>
      </c>
      <c r="Q127" s="80"/>
      <c r="R127" s="169">
        <f>R128+R130+R143+R145+R149+R155+R159+R171+R188+R215+R217</f>
        <v>0</v>
      </c>
      <c r="S127" s="80"/>
      <c r="T127" s="170">
        <f>T128+T130+T143+T145+T149+T155+T159+T171+T188+T215+T217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T127" s="18" t="s">
        <v>75</v>
      </c>
      <c r="AU127" s="18" t="s">
        <v>158</v>
      </c>
      <c r="BK127" s="171">
        <f>BK128+BK130+BK143+BK145+BK149+BK155+BK159+BK171+BK188+BK215+BK217</f>
        <v>0</v>
      </c>
    </row>
    <row r="128" spans="1:63" s="12" customFormat="1" ht="25.9" customHeight="1">
      <c r="B128" s="172"/>
      <c r="C128" s="173"/>
      <c r="D128" s="174" t="s">
        <v>75</v>
      </c>
      <c r="E128" s="175" t="s">
        <v>640</v>
      </c>
      <c r="F128" s="175" t="s">
        <v>3223</v>
      </c>
      <c r="G128" s="173"/>
      <c r="H128" s="173"/>
      <c r="I128" s="176"/>
      <c r="J128" s="177">
        <f>BK128</f>
        <v>0</v>
      </c>
      <c r="K128" s="173"/>
      <c r="L128" s="178"/>
      <c r="M128" s="179"/>
      <c r="N128" s="180"/>
      <c r="O128" s="180"/>
      <c r="P128" s="181">
        <f>P129</f>
        <v>0</v>
      </c>
      <c r="Q128" s="180"/>
      <c r="R128" s="181">
        <f>R129</f>
        <v>0</v>
      </c>
      <c r="S128" s="180"/>
      <c r="T128" s="182">
        <f>T129</f>
        <v>0</v>
      </c>
      <c r="AR128" s="183" t="s">
        <v>84</v>
      </c>
      <c r="AT128" s="184" t="s">
        <v>75</v>
      </c>
      <c r="AU128" s="184" t="s">
        <v>76</v>
      </c>
      <c r="AY128" s="183" t="s">
        <v>200</v>
      </c>
      <c r="BK128" s="185">
        <f>BK129</f>
        <v>0</v>
      </c>
    </row>
    <row r="129" spans="1:65" s="2" customFormat="1" ht="21.75" customHeight="1">
      <c r="A129" s="35"/>
      <c r="B129" s="36"/>
      <c r="C129" s="188" t="s">
        <v>84</v>
      </c>
      <c r="D129" s="188" t="s">
        <v>202</v>
      </c>
      <c r="E129" s="189" t="s">
        <v>3224</v>
      </c>
      <c r="F129" s="190" t="s">
        <v>3225</v>
      </c>
      <c r="G129" s="191" t="s">
        <v>101</v>
      </c>
      <c r="H129" s="192">
        <v>4.2149999999999999</v>
      </c>
      <c r="I129" s="193"/>
      <c r="J129" s="194">
        <f>ROUND(I129*H129,2)</f>
        <v>0</v>
      </c>
      <c r="K129" s="190" t="s">
        <v>1</v>
      </c>
      <c r="L129" s="40"/>
      <c r="M129" s="195" t="s">
        <v>1</v>
      </c>
      <c r="N129" s="196" t="s">
        <v>41</v>
      </c>
      <c r="O129" s="72"/>
      <c r="P129" s="197">
        <f>O129*H129</f>
        <v>0</v>
      </c>
      <c r="Q129" s="197">
        <v>0</v>
      </c>
      <c r="R129" s="197">
        <f>Q129*H129</f>
        <v>0</v>
      </c>
      <c r="S129" s="197">
        <v>0</v>
      </c>
      <c r="T129" s="198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199" t="s">
        <v>207</v>
      </c>
      <c r="AT129" s="199" t="s">
        <v>202</v>
      </c>
      <c r="AU129" s="199" t="s">
        <v>84</v>
      </c>
      <c r="AY129" s="18" t="s">
        <v>200</v>
      </c>
      <c r="BE129" s="200">
        <f>IF(N129="základní",J129,0)</f>
        <v>0</v>
      </c>
      <c r="BF129" s="200">
        <f>IF(N129="snížená",J129,0)</f>
        <v>0</v>
      </c>
      <c r="BG129" s="200">
        <f>IF(N129="zákl. přenesená",J129,0)</f>
        <v>0</v>
      </c>
      <c r="BH129" s="200">
        <f>IF(N129="sníž. přenesená",J129,0)</f>
        <v>0</v>
      </c>
      <c r="BI129" s="200">
        <f>IF(N129="nulová",J129,0)</f>
        <v>0</v>
      </c>
      <c r="BJ129" s="18" t="s">
        <v>84</v>
      </c>
      <c r="BK129" s="200">
        <f>ROUND(I129*H129,2)</f>
        <v>0</v>
      </c>
      <c r="BL129" s="18" t="s">
        <v>207</v>
      </c>
      <c r="BM129" s="199" t="s">
        <v>86</v>
      </c>
    </row>
    <row r="130" spans="1:65" s="12" customFormat="1" ht="25.9" customHeight="1">
      <c r="B130" s="172"/>
      <c r="C130" s="173"/>
      <c r="D130" s="174" t="s">
        <v>75</v>
      </c>
      <c r="E130" s="175" t="s">
        <v>262</v>
      </c>
      <c r="F130" s="175" t="s">
        <v>3226</v>
      </c>
      <c r="G130" s="173"/>
      <c r="H130" s="173"/>
      <c r="I130" s="176"/>
      <c r="J130" s="177">
        <f>BK130</f>
        <v>0</v>
      </c>
      <c r="K130" s="173"/>
      <c r="L130" s="178"/>
      <c r="M130" s="179"/>
      <c r="N130" s="180"/>
      <c r="O130" s="180"/>
      <c r="P130" s="181">
        <f>SUM(P131:P142)</f>
        <v>0</v>
      </c>
      <c r="Q130" s="180"/>
      <c r="R130" s="181">
        <f>SUM(R131:R142)</f>
        <v>0</v>
      </c>
      <c r="S130" s="180"/>
      <c r="T130" s="182">
        <f>SUM(T131:T142)</f>
        <v>0</v>
      </c>
      <c r="AR130" s="183" t="s">
        <v>84</v>
      </c>
      <c r="AT130" s="184" t="s">
        <v>75</v>
      </c>
      <c r="AU130" s="184" t="s">
        <v>76</v>
      </c>
      <c r="AY130" s="183" t="s">
        <v>200</v>
      </c>
      <c r="BK130" s="185">
        <f>SUM(BK131:BK142)</f>
        <v>0</v>
      </c>
    </row>
    <row r="131" spans="1:65" s="2" customFormat="1" ht="24.2" customHeight="1">
      <c r="A131" s="35"/>
      <c r="B131" s="36"/>
      <c r="C131" s="188" t="s">
        <v>86</v>
      </c>
      <c r="D131" s="188" t="s">
        <v>202</v>
      </c>
      <c r="E131" s="189" t="s">
        <v>3227</v>
      </c>
      <c r="F131" s="190" t="s">
        <v>3228</v>
      </c>
      <c r="G131" s="191" t="s">
        <v>403</v>
      </c>
      <c r="H131" s="192">
        <v>4</v>
      </c>
      <c r="I131" s="193"/>
      <c r="J131" s="194">
        <f>ROUND(I131*H131,2)</f>
        <v>0</v>
      </c>
      <c r="K131" s="190" t="s">
        <v>1</v>
      </c>
      <c r="L131" s="40"/>
      <c r="M131" s="195" t="s">
        <v>1</v>
      </c>
      <c r="N131" s="196" t="s">
        <v>41</v>
      </c>
      <c r="O131" s="72"/>
      <c r="P131" s="197">
        <f>O131*H131</f>
        <v>0</v>
      </c>
      <c r="Q131" s="197">
        <v>0</v>
      </c>
      <c r="R131" s="197">
        <f>Q131*H131</f>
        <v>0</v>
      </c>
      <c r="S131" s="197">
        <v>0</v>
      </c>
      <c r="T131" s="198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199" t="s">
        <v>207</v>
      </c>
      <c r="AT131" s="199" t="s">
        <v>202</v>
      </c>
      <c r="AU131" s="199" t="s">
        <v>84</v>
      </c>
      <c r="AY131" s="18" t="s">
        <v>200</v>
      </c>
      <c r="BE131" s="200">
        <f>IF(N131="základní",J131,0)</f>
        <v>0</v>
      </c>
      <c r="BF131" s="200">
        <f>IF(N131="snížená",J131,0)</f>
        <v>0</v>
      </c>
      <c r="BG131" s="200">
        <f>IF(N131="zákl. přenesená",J131,0)</f>
        <v>0</v>
      </c>
      <c r="BH131" s="200">
        <f>IF(N131="sníž. přenesená",J131,0)</f>
        <v>0</v>
      </c>
      <c r="BI131" s="200">
        <f>IF(N131="nulová",J131,0)</f>
        <v>0</v>
      </c>
      <c r="BJ131" s="18" t="s">
        <v>84</v>
      </c>
      <c r="BK131" s="200">
        <f>ROUND(I131*H131,2)</f>
        <v>0</v>
      </c>
      <c r="BL131" s="18" t="s">
        <v>207</v>
      </c>
      <c r="BM131" s="199" t="s">
        <v>207</v>
      </c>
    </row>
    <row r="132" spans="1:65" s="2" customFormat="1" ht="24.2" customHeight="1">
      <c r="A132" s="35"/>
      <c r="B132" s="36"/>
      <c r="C132" s="188" t="s">
        <v>103</v>
      </c>
      <c r="D132" s="188" t="s">
        <v>202</v>
      </c>
      <c r="E132" s="189" t="s">
        <v>3229</v>
      </c>
      <c r="F132" s="190" t="s">
        <v>3230</v>
      </c>
      <c r="G132" s="191" t="s">
        <v>415</v>
      </c>
      <c r="H132" s="192">
        <v>12.295</v>
      </c>
      <c r="I132" s="193"/>
      <c r="J132" s="194">
        <f>ROUND(I132*H132,2)</f>
        <v>0</v>
      </c>
      <c r="K132" s="190" t="s">
        <v>1</v>
      </c>
      <c r="L132" s="40"/>
      <c r="M132" s="195" t="s">
        <v>1</v>
      </c>
      <c r="N132" s="196" t="s">
        <v>41</v>
      </c>
      <c r="O132" s="72"/>
      <c r="P132" s="197">
        <f>O132*H132</f>
        <v>0</v>
      </c>
      <c r="Q132" s="197">
        <v>0</v>
      </c>
      <c r="R132" s="197">
        <f>Q132*H132</f>
        <v>0</v>
      </c>
      <c r="S132" s="197">
        <v>0</v>
      </c>
      <c r="T132" s="198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199" t="s">
        <v>207</v>
      </c>
      <c r="AT132" s="199" t="s">
        <v>202</v>
      </c>
      <c r="AU132" s="199" t="s">
        <v>84</v>
      </c>
      <c r="AY132" s="18" t="s">
        <v>200</v>
      </c>
      <c r="BE132" s="200">
        <f>IF(N132="základní",J132,0)</f>
        <v>0</v>
      </c>
      <c r="BF132" s="200">
        <f>IF(N132="snížená",J132,0)</f>
        <v>0</v>
      </c>
      <c r="BG132" s="200">
        <f>IF(N132="zákl. přenesená",J132,0)</f>
        <v>0</v>
      </c>
      <c r="BH132" s="200">
        <f>IF(N132="sníž. přenesená",J132,0)</f>
        <v>0</v>
      </c>
      <c r="BI132" s="200">
        <f>IF(N132="nulová",J132,0)</f>
        <v>0</v>
      </c>
      <c r="BJ132" s="18" t="s">
        <v>84</v>
      </c>
      <c r="BK132" s="200">
        <f>ROUND(I132*H132,2)</f>
        <v>0</v>
      </c>
      <c r="BL132" s="18" t="s">
        <v>207</v>
      </c>
      <c r="BM132" s="199" t="s">
        <v>251</v>
      </c>
    </row>
    <row r="133" spans="1:65" s="14" customFormat="1" ht="11.25">
      <c r="B133" s="217"/>
      <c r="C133" s="218"/>
      <c r="D133" s="208" t="s">
        <v>211</v>
      </c>
      <c r="E133" s="219" t="s">
        <v>1</v>
      </c>
      <c r="F133" s="220" t="s">
        <v>3231</v>
      </c>
      <c r="G133" s="218"/>
      <c r="H133" s="221">
        <v>12.295</v>
      </c>
      <c r="I133" s="222"/>
      <c r="J133" s="218"/>
      <c r="K133" s="218"/>
      <c r="L133" s="223"/>
      <c r="M133" s="224"/>
      <c r="N133" s="225"/>
      <c r="O133" s="225"/>
      <c r="P133" s="225"/>
      <c r="Q133" s="225"/>
      <c r="R133" s="225"/>
      <c r="S133" s="225"/>
      <c r="T133" s="226"/>
      <c r="AT133" s="227" t="s">
        <v>211</v>
      </c>
      <c r="AU133" s="227" t="s">
        <v>84</v>
      </c>
      <c r="AV133" s="14" t="s">
        <v>86</v>
      </c>
      <c r="AW133" s="14" t="s">
        <v>32</v>
      </c>
      <c r="AX133" s="14" t="s">
        <v>76</v>
      </c>
      <c r="AY133" s="227" t="s">
        <v>200</v>
      </c>
    </row>
    <row r="134" spans="1:65" s="15" customFormat="1" ht="11.25">
      <c r="B134" s="228"/>
      <c r="C134" s="229"/>
      <c r="D134" s="208" t="s">
        <v>211</v>
      </c>
      <c r="E134" s="230" t="s">
        <v>1</v>
      </c>
      <c r="F134" s="231" t="s">
        <v>219</v>
      </c>
      <c r="G134" s="229"/>
      <c r="H134" s="232">
        <v>12.295</v>
      </c>
      <c r="I134" s="233"/>
      <c r="J134" s="229"/>
      <c r="K134" s="229"/>
      <c r="L134" s="234"/>
      <c r="M134" s="235"/>
      <c r="N134" s="236"/>
      <c r="O134" s="236"/>
      <c r="P134" s="236"/>
      <c r="Q134" s="236"/>
      <c r="R134" s="236"/>
      <c r="S134" s="236"/>
      <c r="T134" s="237"/>
      <c r="AT134" s="238" t="s">
        <v>211</v>
      </c>
      <c r="AU134" s="238" t="s">
        <v>84</v>
      </c>
      <c r="AV134" s="15" t="s">
        <v>207</v>
      </c>
      <c r="AW134" s="15" t="s">
        <v>32</v>
      </c>
      <c r="AX134" s="15" t="s">
        <v>84</v>
      </c>
      <c r="AY134" s="238" t="s">
        <v>200</v>
      </c>
    </row>
    <row r="135" spans="1:65" s="2" customFormat="1" ht="21.75" customHeight="1">
      <c r="A135" s="35"/>
      <c r="B135" s="36"/>
      <c r="C135" s="188" t="s">
        <v>207</v>
      </c>
      <c r="D135" s="188" t="s">
        <v>202</v>
      </c>
      <c r="E135" s="189" t="s">
        <v>3232</v>
      </c>
      <c r="F135" s="190" t="s">
        <v>3233</v>
      </c>
      <c r="G135" s="191" t="s">
        <v>415</v>
      </c>
      <c r="H135" s="192">
        <v>22.29</v>
      </c>
      <c r="I135" s="193"/>
      <c r="J135" s="194">
        <f t="shared" ref="J135:J142" si="0">ROUND(I135*H135,2)</f>
        <v>0</v>
      </c>
      <c r="K135" s="190" t="s">
        <v>1</v>
      </c>
      <c r="L135" s="40"/>
      <c r="M135" s="195" t="s">
        <v>1</v>
      </c>
      <c r="N135" s="196" t="s">
        <v>41</v>
      </c>
      <c r="O135" s="72"/>
      <c r="P135" s="197">
        <f t="shared" ref="P135:P142" si="1">O135*H135</f>
        <v>0</v>
      </c>
      <c r="Q135" s="197">
        <v>0</v>
      </c>
      <c r="R135" s="197">
        <f t="shared" ref="R135:R142" si="2">Q135*H135</f>
        <v>0</v>
      </c>
      <c r="S135" s="197">
        <v>0</v>
      </c>
      <c r="T135" s="198">
        <f t="shared" ref="T135:T142" si="3"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199" t="s">
        <v>207</v>
      </c>
      <c r="AT135" s="199" t="s">
        <v>202</v>
      </c>
      <c r="AU135" s="199" t="s">
        <v>84</v>
      </c>
      <c r="AY135" s="18" t="s">
        <v>200</v>
      </c>
      <c r="BE135" s="200">
        <f t="shared" ref="BE135:BE142" si="4">IF(N135="základní",J135,0)</f>
        <v>0</v>
      </c>
      <c r="BF135" s="200">
        <f t="shared" ref="BF135:BF142" si="5">IF(N135="snížená",J135,0)</f>
        <v>0</v>
      </c>
      <c r="BG135" s="200">
        <f t="shared" ref="BG135:BG142" si="6">IF(N135="zákl. přenesená",J135,0)</f>
        <v>0</v>
      </c>
      <c r="BH135" s="200">
        <f t="shared" ref="BH135:BH142" si="7">IF(N135="sníž. přenesená",J135,0)</f>
        <v>0</v>
      </c>
      <c r="BI135" s="200">
        <f t="shared" ref="BI135:BI142" si="8">IF(N135="nulová",J135,0)</f>
        <v>0</v>
      </c>
      <c r="BJ135" s="18" t="s">
        <v>84</v>
      </c>
      <c r="BK135" s="200">
        <f t="shared" ref="BK135:BK142" si="9">ROUND(I135*H135,2)</f>
        <v>0</v>
      </c>
      <c r="BL135" s="18" t="s">
        <v>207</v>
      </c>
      <c r="BM135" s="199" t="s">
        <v>262</v>
      </c>
    </row>
    <row r="136" spans="1:65" s="2" customFormat="1" ht="21.75" customHeight="1">
      <c r="A136" s="35"/>
      <c r="B136" s="36"/>
      <c r="C136" s="188" t="s">
        <v>243</v>
      </c>
      <c r="D136" s="188" t="s">
        <v>202</v>
      </c>
      <c r="E136" s="189" t="s">
        <v>3234</v>
      </c>
      <c r="F136" s="190" t="s">
        <v>3235</v>
      </c>
      <c r="G136" s="191" t="s">
        <v>415</v>
      </c>
      <c r="H136" s="192">
        <v>27.89</v>
      </c>
      <c r="I136" s="193"/>
      <c r="J136" s="194">
        <f t="shared" si="0"/>
        <v>0</v>
      </c>
      <c r="K136" s="190" t="s">
        <v>1</v>
      </c>
      <c r="L136" s="40"/>
      <c r="M136" s="195" t="s">
        <v>1</v>
      </c>
      <c r="N136" s="196" t="s">
        <v>41</v>
      </c>
      <c r="O136" s="72"/>
      <c r="P136" s="197">
        <f t="shared" si="1"/>
        <v>0</v>
      </c>
      <c r="Q136" s="197">
        <v>0</v>
      </c>
      <c r="R136" s="197">
        <f t="shared" si="2"/>
        <v>0</v>
      </c>
      <c r="S136" s="197">
        <v>0</v>
      </c>
      <c r="T136" s="198">
        <f t="shared" si="3"/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199" t="s">
        <v>207</v>
      </c>
      <c r="AT136" s="199" t="s">
        <v>202</v>
      </c>
      <c r="AU136" s="199" t="s">
        <v>84</v>
      </c>
      <c r="AY136" s="18" t="s">
        <v>200</v>
      </c>
      <c r="BE136" s="200">
        <f t="shared" si="4"/>
        <v>0</v>
      </c>
      <c r="BF136" s="200">
        <f t="shared" si="5"/>
        <v>0</v>
      </c>
      <c r="BG136" s="200">
        <f t="shared" si="6"/>
        <v>0</v>
      </c>
      <c r="BH136" s="200">
        <f t="shared" si="7"/>
        <v>0</v>
      </c>
      <c r="BI136" s="200">
        <f t="shared" si="8"/>
        <v>0</v>
      </c>
      <c r="BJ136" s="18" t="s">
        <v>84</v>
      </c>
      <c r="BK136" s="200">
        <f t="shared" si="9"/>
        <v>0</v>
      </c>
      <c r="BL136" s="18" t="s">
        <v>207</v>
      </c>
      <c r="BM136" s="199" t="s">
        <v>276</v>
      </c>
    </row>
    <row r="137" spans="1:65" s="2" customFormat="1" ht="21.75" customHeight="1">
      <c r="A137" s="35"/>
      <c r="B137" s="36"/>
      <c r="C137" s="188" t="s">
        <v>251</v>
      </c>
      <c r="D137" s="188" t="s">
        <v>202</v>
      </c>
      <c r="E137" s="189" t="s">
        <v>3236</v>
      </c>
      <c r="F137" s="190" t="s">
        <v>3237</v>
      </c>
      <c r="G137" s="191" t="s">
        <v>415</v>
      </c>
      <c r="H137" s="192">
        <v>2.85</v>
      </c>
      <c r="I137" s="193"/>
      <c r="J137" s="194">
        <f t="shared" si="0"/>
        <v>0</v>
      </c>
      <c r="K137" s="190" t="s">
        <v>1</v>
      </c>
      <c r="L137" s="40"/>
      <c r="M137" s="195" t="s">
        <v>1</v>
      </c>
      <c r="N137" s="196" t="s">
        <v>41</v>
      </c>
      <c r="O137" s="72"/>
      <c r="P137" s="197">
        <f t="shared" si="1"/>
        <v>0</v>
      </c>
      <c r="Q137" s="197">
        <v>0</v>
      </c>
      <c r="R137" s="197">
        <f t="shared" si="2"/>
        <v>0</v>
      </c>
      <c r="S137" s="197">
        <v>0</v>
      </c>
      <c r="T137" s="198">
        <f t="shared" si="3"/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199" t="s">
        <v>207</v>
      </c>
      <c r="AT137" s="199" t="s">
        <v>202</v>
      </c>
      <c r="AU137" s="199" t="s">
        <v>84</v>
      </c>
      <c r="AY137" s="18" t="s">
        <v>200</v>
      </c>
      <c r="BE137" s="200">
        <f t="shared" si="4"/>
        <v>0</v>
      </c>
      <c r="BF137" s="200">
        <f t="shared" si="5"/>
        <v>0</v>
      </c>
      <c r="BG137" s="200">
        <f t="shared" si="6"/>
        <v>0</v>
      </c>
      <c r="BH137" s="200">
        <f t="shared" si="7"/>
        <v>0</v>
      </c>
      <c r="BI137" s="200">
        <f t="shared" si="8"/>
        <v>0</v>
      </c>
      <c r="BJ137" s="18" t="s">
        <v>84</v>
      </c>
      <c r="BK137" s="200">
        <f t="shared" si="9"/>
        <v>0</v>
      </c>
      <c r="BL137" s="18" t="s">
        <v>207</v>
      </c>
      <c r="BM137" s="199" t="s">
        <v>8</v>
      </c>
    </row>
    <row r="138" spans="1:65" s="2" customFormat="1" ht="24.2" customHeight="1">
      <c r="A138" s="35"/>
      <c r="B138" s="36"/>
      <c r="C138" s="188" t="s">
        <v>257</v>
      </c>
      <c r="D138" s="188" t="s">
        <v>202</v>
      </c>
      <c r="E138" s="189" t="s">
        <v>3238</v>
      </c>
      <c r="F138" s="190" t="s">
        <v>3239</v>
      </c>
      <c r="G138" s="191" t="s">
        <v>415</v>
      </c>
      <c r="H138" s="192">
        <v>12.48</v>
      </c>
      <c r="I138" s="193"/>
      <c r="J138" s="194">
        <f t="shared" si="0"/>
        <v>0</v>
      </c>
      <c r="K138" s="190" t="s">
        <v>1</v>
      </c>
      <c r="L138" s="40"/>
      <c r="M138" s="195" t="s">
        <v>1</v>
      </c>
      <c r="N138" s="196" t="s">
        <v>41</v>
      </c>
      <c r="O138" s="72"/>
      <c r="P138" s="197">
        <f t="shared" si="1"/>
        <v>0</v>
      </c>
      <c r="Q138" s="197">
        <v>0</v>
      </c>
      <c r="R138" s="197">
        <f t="shared" si="2"/>
        <v>0</v>
      </c>
      <c r="S138" s="197">
        <v>0</v>
      </c>
      <c r="T138" s="198">
        <f t="shared" si="3"/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199" t="s">
        <v>207</v>
      </c>
      <c r="AT138" s="199" t="s">
        <v>202</v>
      </c>
      <c r="AU138" s="199" t="s">
        <v>84</v>
      </c>
      <c r="AY138" s="18" t="s">
        <v>200</v>
      </c>
      <c r="BE138" s="200">
        <f t="shared" si="4"/>
        <v>0</v>
      </c>
      <c r="BF138" s="200">
        <f t="shared" si="5"/>
        <v>0</v>
      </c>
      <c r="BG138" s="200">
        <f t="shared" si="6"/>
        <v>0</v>
      </c>
      <c r="BH138" s="200">
        <f t="shared" si="7"/>
        <v>0</v>
      </c>
      <c r="BI138" s="200">
        <f t="shared" si="8"/>
        <v>0</v>
      </c>
      <c r="BJ138" s="18" t="s">
        <v>84</v>
      </c>
      <c r="BK138" s="200">
        <f t="shared" si="9"/>
        <v>0</v>
      </c>
      <c r="BL138" s="18" t="s">
        <v>207</v>
      </c>
      <c r="BM138" s="199" t="s">
        <v>301</v>
      </c>
    </row>
    <row r="139" spans="1:65" s="2" customFormat="1" ht="16.5" customHeight="1">
      <c r="A139" s="35"/>
      <c r="B139" s="36"/>
      <c r="C139" s="188" t="s">
        <v>262</v>
      </c>
      <c r="D139" s="188" t="s">
        <v>202</v>
      </c>
      <c r="E139" s="189" t="s">
        <v>3240</v>
      </c>
      <c r="F139" s="190" t="s">
        <v>3241</v>
      </c>
      <c r="G139" s="191" t="s">
        <v>283</v>
      </c>
      <c r="H139" s="192">
        <v>47.578000000000003</v>
      </c>
      <c r="I139" s="193"/>
      <c r="J139" s="194">
        <f t="shared" si="0"/>
        <v>0</v>
      </c>
      <c r="K139" s="190" t="s">
        <v>1</v>
      </c>
      <c r="L139" s="40"/>
      <c r="M139" s="195" t="s">
        <v>1</v>
      </c>
      <c r="N139" s="196" t="s">
        <v>41</v>
      </c>
      <c r="O139" s="72"/>
      <c r="P139" s="197">
        <f t="shared" si="1"/>
        <v>0</v>
      </c>
      <c r="Q139" s="197">
        <v>0</v>
      </c>
      <c r="R139" s="197">
        <f t="shared" si="2"/>
        <v>0</v>
      </c>
      <c r="S139" s="197">
        <v>0</v>
      </c>
      <c r="T139" s="198">
        <f t="shared" si="3"/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199" t="s">
        <v>207</v>
      </c>
      <c r="AT139" s="199" t="s">
        <v>202</v>
      </c>
      <c r="AU139" s="199" t="s">
        <v>84</v>
      </c>
      <c r="AY139" s="18" t="s">
        <v>200</v>
      </c>
      <c r="BE139" s="200">
        <f t="shared" si="4"/>
        <v>0</v>
      </c>
      <c r="BF139" s="200">
        <f t="shared" si="5"/>
        <v>0</v>
      </c>
      <c r="BG139" s="200">
        <f t="shared" si="6"/>
        <v>0</v>
      </c>
      <c r="BH139" s="200">
        <f t="shared" si="7"/>
        <v>0</v>
      </c>
      <c r="BI139" s="200">
        <f t="shared" si="8"/>
        <v>0</v>
      </c>
      <c r="BJ139" s="18" t="s">
        <v>84</v>
      </c>
      <c r="BK139" s="200">
        <f t="shared" si="9"/>
        <v>0</v>
      </c>
      <c r="BL139" s="18" t="s">
        <v>207</v>
      </c>
      <c r="BM139" s="199" t="s">
        <v>314</v>
      </c>
    </row>
    <row r="140" spans="1:65" s="2" customFormat="1" ht="16.5" customHeight="1">
      <c r="A140" s="35"/>
      <c r="B140" s="36"/>
      <c r="C140" s="188" t="s">
        <v>270</v>
      </c>
      <c r="D140" s="188" t="s">
        <v>202</v>
      </c>
      <c r="E140" s="189" t="s">
        <v>3242</v>
      </c>
      <c r="F140" s="190" t="s">
        <v>3243</v>
      </c>
      <c r="G140" s="191" t="s">
        <v>415</v>
      </c>
      <c r="H140" s="192">
        <v>75.984999999999999</v>
      </c>
      <c r="I140" s="193"/>
      <c r="J140" s="194">
        <f t="shared" si="0"/>
        <v>0</v>
      </c>
      <c r="K140" s="190" t="s">
        <v>1</v>
      </c>
      <c r="L140" s="40"/>
      <c r="M140" s="195" t="s">
        <v>1</v>
      </c>
      <c r="N140" s="196" t="s">
        <v>41</v>
      </c>
      <c r="O140" s="72"/>
      <c r="P140" s="197">
        <f t="shared" si="1"/>
        <v>0</v>
      </c>
      <c r="Q140" s="197">
        <v>0</v>
      </c>
      <c r="R140" s="197">
        <f t="shared" si="2"/>
        <v>0</v>
      </c>
      <c r="S140" s="197">
        <v>0</v>
      </c>
      <c r="T140" s="198">
        <f t="shared" si="3"/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99" t="s">
        <v>207</v>
      </c>
      <c r="AT140" s="199" t="s">
        <v>202</v>
      </c>
      <c r="AU140" s="199" t="s">
        <v>84</v>
      </c>
      <c r="AY140" s="18" t="s">
        <v>200</v>
      </c>
      <c r="BE140" s="200">
        <f t="shared" si="4"/>
        <v>0</v>
      </c>
      <c r="BF140" s="200">
        <f t="shared" si="5"/>
        <v>0</v>
      </c>
      <c r="BG140" s="200">
        <f t="shared" si="6"/>
        <v>0</v>
      </c>
      <c r="BH140" s="200">
        <f t="shared" si="7"/>
        <v>0</v>
      </c>
      <c r="BI140" s="200">
        <f t="shared" si="8"/>
        <v>0</v>
      </c>
      <c r="BJ140" s="18" t="s">
        <v>84</v>
      </c>
      <c r="BK140" s="200">
        <f t="shared" si="9"/>
        <v>0</v>
      </c>
      <c r="BL140" s="18" t="s">
        <v>207</v>
      </c>
      <c r="BM140" s="199" t="s">
        <v>333</v>
      </c>
    </row>
    <row r="141" spans="1:65" s="2" customFormat="1" ht="16.5" customHeight="1">
      <c r="A141" s="35"/>
      <c r="B141" s="36"/>
      <c r="C141" s="188" t="s">
        <v>276</v>
      </c>
      <c r="D141" s="188" t="s">
        <v>202</v>
      </c>
      <c r="E141" s="189" t="s">
        <v>3244</v>
      </c>
      <c r="F141" s="190" t="s">
        <v>3245</v>
      </c>
      <c r="G141" s="191" t="s">
        <v>415</v>
      </c>
      <c r="H141" s="192">
        <v>10.66</v>
      </c>
      <c r="I141" s="193"/>
      <c r="J141" s="194">
        <f t="shared" si="0"/>
        <v>0</v>
      </c>
      <c r="K141" s="190" t="s">
        <v>1</v>
      </c>
      <c r="L141" s="40"/>
      <c r="M141" s="195" t="s">
        <v>1</v>
      </c>
      <c r="N141" s="196" t="s">
        <v>41</v>
      </c>
      <c r="O141" s="72"/>
      <c r="P141" s="197">
        <f t="shared" si="1"/>
        <v>0</v>
      </c>
      <c r="Q141" s="197">
        <v>0</v>
      </c>
      <c r="R141" s="197">
        <f t="shared" si="2"/>
        <v>0</v>
      </c>
      <c r="S141" s="197">
        <v>0</v>
      </c>
      <c r="T141" s="198">
        <f t="shared" si="3"/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199" t="s">
        <v>207</v>
      </c>
      <c r="AT141" s="199" t="s">
        <v>202</v>
      </c>
      <c r="AU141" s="199" t="s">
        <v>84</v>
      </c>
      <c r="AY141" s="18" t="s">
        <v>200</v>
      </c>
      <c r="BE141" s="200">
        <f t="shared" si="4"/>
        <v>0</v>
      </c>
      <c r="BF141" s="200">
        <f t="shared" si="5"/>
        <v>0</v>
      </c>
      <c r="BG141" s="200">
        <f t="shared" si="6"/>
        <v>0</v>
      </c>
      <c r="BH141" s="200">
        <f t="shared" si="7"/>
        <v>0</v>
      </c>
      <c r="BI141" s="200">
        <f t="shared" si="8"/>
        <v>0</v>
      </c>
      <c r="BJ141" s="18" t="s">
        <v>84</v>
      </c>
      <c r="BK141" s="200">
        <f t="shared" si="9"/>
        <v>0</v>
      </c>
      <c r="BL141" s="18" t="s">
        <v>207</v>
      </c>
      <c r="BM141" s="199" t="s">
        <v>345</v>
      </c>
    </row>
    <row r="142" spans="1:65" s="2" customFormat="1" ht="24.2" customHeight="1">
      <c r="A142" s="35"/>
      <c r="B142" s="36"/>
      <c r="C142" s="188" t="s">
        <v>130</v>
      </c>
      <c r="D142" s="188" t="s">
        <v>202</v>
      </c>
      <c r="E142" s="189" t="s">
        <v>3246</v>
      </c>
      <c r="F142" s="190" t="s">
        <v>3247</v>
      </c>
      <c r="G142" s="191" t="s">
        <v>403</v>
      </c>
      <c r="H142" s="192">
        <v>1</v>
      </c>
      <c r="I142" s="193"/>
      <c r="J142" s="194">
        <f t="shared" si="0"/>
        <v>0</v>
      </c>
      <c r="K142" s="190" t="s">
        <v>1</v>
      </c>
      <c r="L142" s="40"/>
      <c r="M142" s="195" t="s">
        <v>1</v>
      </c>
      <c r="N142" s="196" t="s">
        <v>41</v>
      </c>
      <c r="O142" s="72"/>
      <c r="P142" s="197">
        <f t="shared" si="1"/>
        <v>0</v>
      </c>
      <c r="Q142" s="197">
        <v>0</v>
      </c>
      <c r="R142" s="197">
        <f t="shared" si="2"/>
        <v>0</v>
      </c>
      <c r="S142" s="197">
        <v>0</v>
      </c>
      <c r="T142" s="198">
        <f t="shared" si="3"/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199" t="s">
        <v>207</v>
      </c>
      <c r="AT142" s="199" t="s">
        <v>202</v>
      </c>
      <c r="AU142" s="199" t="s">
        <v>84</v>
      </c>
      <c r="AY142" s="18" t="s">
        <v>200</v>
      </c>
      <c r="BE142" s="200">
        <f t="shared" si="4"/>
        <v>0</v>
      </c>
      <c r="BF142" s="200">
        <f t="shared" si="5"/>
        <v>0</v>
      </c>
      <c r="BG142" s="200">
        <f t="shared" si="6"/>
        <v>0</v>
      </c>
      <c r="BH142" s="200">
        <f t="shared" si="7"/>
        <v>0</v>
      </c>
      <c r="BI142" s="200">
        <f t="shared" si="8"/>
        <v>0</v>
      </c>
      <c r="BJ142" s="18" t="s">
        <v>84</v>
      </c>
      <c r="BK142" s="200">
        <f t="shared" si="9"/>
        <v>0</v>
      </c>
      <c r="BL142" s="18" t="s">
        <v>207</v>
      </c>
      <c r="BM142" s="199" t="s">
        <v>375</v>
      </c>
    </row>
    <row r="143" spans="1:65" s="12" customFormat="1" ht="25.9" customHeight="1">
      <c r="B143" s="172"/>
      <c r="C143" s="173"/>
      <c r="D143" s="174" t="s">
        <v>75</v>
      </c>
      <c r="E143" s="175" t="s">
        <v>518</v>
      </c>
      <c r="F143" s="175" t="s">
        <v>3248</v>
      </c>
      <c r="G143" s="173"/>
      <c r="H143" s="173"/>
      <c r="I143" s="176"/>
      <c r="J143" s="177">
        <f>BK143</f>
        <v>0</v>
      </c>
      <c r="K143" s="173"/>
      <c r="L143" s="178"/>
      <c r="M143" s="179"/>
      <c r="N143" s="180"/>
      <c r="O143" s="180"/>
      <c r="P143" s="181">
        <f>P144</f>
        <v>0</v>
      </c>
      <c r="Q143" s="180"/>
      <c r="R143" s="181">
        <f>R144</f>
        <v>0</v>
      </c>
      <c r="S143" s="180"/>
      <c r="T143" s="182">
        <f>T144</f>
        <v>0</v>
      </c>
      <c r="AR143" s="183" t="s">
        <v>84</v>
      </c>
      <c r="AT143" s="184" t="s">
        <v>75</v>
      </c>
      <c r="AU143" s="184" t="s">
        <v>76</v>
      </c>
      <c r="AY143" s="183" t="s">
        <v>200</v>
      </c>
      <c r="BK143" s="185">
        <f>BK144</f>
        <v>0</v>
      </c>
    </row>
    <row r="144" spans="1:65" s="2" customFormat="1" ht="16.5" customHeight="1">
      <c r="A144" s="35"/>
      <c r="B144" s="36"/>
      <c r="C144" s="188" t="s">
        <v>8</v>
      </c>
      <c r="D144" s="188" t="s">
        <v>202</v>
      </c>
      <c r="E144" s="189" t="s">
        <v>3249</v>
      </c>
      <c r="F144" s="190" t="s">
        <v>3250</v>
      </c>
      <c r="G144" s="191" t="s">
        <v>3193</v>
      </c>
      <c r="H144" s="192">
        <v>50</v>
      </c>
      <c r="I144" s="193"/>
      <c r="J144" s="194">
        <f>ROUND(I144*H144,2)</f>
        <v>0</v>
      </c>
      <c r="K144" s="190" t="s">
        <v>1</v>
      </c>
      <c r="L144" s="40"/>
      <c r="M144" s="195" t="s">
        <v>1</v>
      </c>
      <c r="N144" s="196" t="s">
        <v>41</v>
      </c>
      <c r="O144" s="72"/>
      <c r="P144" s="197">
        <f>O144*H144</f>
        <v>0</v>
      </c>
      <c r="Q144" s="197">
        <v>0</v>
      </c>
      <c r="R144" s="197">
        <f>Q144*H144</f>
        <v>0</v>
      </c>
      <c r="S144" s="197">
        <v>0</v>
      </c>
      <c r="T144" s="198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199" t="s">
        <v>207</v>
      </c>
      <c r="AT144" s="199" t="s">
        <v>202</v>
      </c>
      <c r="AU144" s="199" t="s">
        <v>84</v>
      </c>
      <c r="AY144" s="18" t="s">
        <v>200</v>
      </c>
      <c r="BE144" s="200">
        <f>IF(N144="základní",J144,0)</f>
        <v>0</v>
      </c>
      <c r="BF144" s="200">
        <f>IF(N144="snížená",J144,0)</f>
        <v>0</v>
      </c>
      <c r="BG144" s="200">
        <f>IF(N144="zákl. přenesená",J144,0)</f>
        <v>0</v>
      </c>
      <c r="BH144" s="200">
        <f>IF(N144="sníž. přenesená",J144,0)</f>
        <v>0</v>
      </c>
      <c r="BI144" s="200">
        <f>IF(N144="nulová",J144,0)</f>
        <v>0</v>
      </c>
      <c r="BJ144" s="18" t="s">
        <v>84</v>
      </c>
      <c r="BK144" s="200">
        <f>ROUND(I144*H144,2)</f>
        <v>0</v>
      </c>
      <c r="BL144" s="18" t="s">
        <v>207</v>
      </c>
      <c r="BM144" s="199" t="s">
        <v>387</v>
      </c>
    </row>
    <row r="145" spans="1:65" s="12" customFormat="1" ht="25.9" customHeight="1">
      <c r="B145" s="172"/>
      <c r="C145" s="173"/>
      <c r="D145" s="174" t="s">
        <v>75</v>
      </c>
      <c r="E145" s="175" t="s">
        <v>919</v>
      </c>
      <c r="F145" s="175" t="s">
        <v>3251</v>
      </c>
      <c r="G145" s="173"/>
      <c r="H145" s="173"/>
      <c r="I145" s="176"/>
      <c r="J145" s="177">
        <f>BK145</f>
        <v>0</v>
      </c>
      <c r="K145" s="173"/>
      <c r="L145" s="178"/>
      <c r="M145" s="179"/>
      <c r="N145" s="180"/>
      <c r="O145" s="180"/>
      <c r="P145" s="181">
        <f>SUM(P146:P148)</f>
        <v>0</v>
      </c>
      <c r="Q145" s="180"/>
      <c r="R145" s="181">
        <f>SUM(R146:R148)</f>
        <v>0</v>
      </c>
      <c r="S145" s="180"/>
      <c r="T145" s="182">
        <f>SUM(T146:T148)</f>
        <v>0</v>
      </c>
      <c r="AR145" s="183" t="s">
        <v>84</v>
      </c>
      <c r="AT145" s="184" t="s">
        <v>75</v>
      </c>
      <c r="AU145" s="184" t="s">
        <v>76</v>
      </c>
      <c r="AY145" s="183" t="s">
        <v>200</v>
      </c>
      <c r="BK145" s="185">
        <f>SUM(BK146:BK148)</f>
        <v>0</v>
      </c>
    </row>
    <row r="146" spans="1:65" s="2" customFormat="1" ht="16.5" customHeight="1">
      <c r="A146" s="35"/>
      <c r="B146" s="36"/>
      <c r="C146" s="188" t="s">
        <v>292</v>
      </c>
      <c r="D146" s="188" t="s">
        <v>202</v>
      </c>
      <c r="E146" s="189" t="s">
        <v>3252</v>
      </c>
      <c r="F146" s="190" t="s">
        <v>3253</v>
      </c>
      <c r="G146" s="191" t="s">
        <v>415</v>
      </c>
      <c r="H146" s="192">
        <v>6.8</v>
      </c>
      <c r="I146" s="193"/>
      <c r="J146" s="194">
        <f>ROUND(I146*H146,2)</f>
        <v>0</v>
      </c>
      <c r="K146" s="190" t="s">
        <v>1</v>
      </c>
      <c r="L146" s="40"/>
      <c r="M146" s="195" t="s">
        <v>1</v>
      </c>
      <c r="N146" s="196" t="s">
        <v>41</v>
      </c>
      <c r="O146" s="72"/>
      <c r="P146" s="197">
        <f>O146*H146</f>
        <v>0</v>
      </c>
      <c r="Q146" s="197">
        <v>0</v>
      </c>
      <c r="R146" s="197">
        <f>Q146*H146</f>
        <v>0</v>
      </c>
      <c r="S146" s="197">
        <v>0</v>
      </c>
      <c r="T146" s="198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199" t="s">
        <v>207</v>
      </c>
      <c r="AT146" s="199" t="s">
        <v>202</v>
      </c>
      <c r="AU146" s="199" t="s">
        <v>84</v>
      </c>
      <c r="AY146" s="18" t="s">
        <v>200</v>
      </c>
      <c r="BE146" s="200">
        <f>IF(N146="základní",J146,0)</f>
        <v>0</v>
      </c>
      <c r="BF146" s="200">
        <f>IF(N146="snížená",J146,0)</f>
        <v>0</v>
      </c>
      <c r="BG146" s="200">
        <f>IF(N146="zákl. přenesená",J146,0)</f>
        <v>0</v>
      </c>
      <c r="BH146" s="200">
        <f>IF(N146="sníž. přenesená",J146,0)</f>
        <v>0</v>
      </c>
      <c r="BI146" s="200">
        <f>IF(N146="nulová",J146,0)</f>
        <v>0</v>
      </c>
      <c r="BJ146" s="18" t="s">
        <v>84</v>
      </c>
      <c r="BK146" s="200">
        <f>ROUND(I146*H146,2)</f>
        <v>0</v>
      </c>
      <c r="BL146" s="18" t="s">
        <v>207</v>
      </c>
      <c r="BM146" s="199" t="s">
        <v>400</v>
      </c>
    </row>
    <row r="147" spans="1:65" s="2" customFormat="1" ht="16.5" customHeight="1">
      <c r="A147" s="35"/>
      <c r="B147" s="36"/>
      <c r="C147" s="188" t="s">
        <v>301</v>
      </c>
      <c r="D147" s="188" t="s">
        <v>202</v>
      </c>
      <c r="E147" s="189" t="s">
        <v>3254</v>
      </c>
      <c r="F147" s="190" t="s">
        <v>3255</v>
      </c>
      <c r="G147" s="191" t="s">
        <v>415</v>
      </c>
      <c r="H147" s="192">
        <v>18.46</v>
      </c>
      <c r="I147" s="193"/>
      <c r="J147" s="194">
        <f>ROUND(I147*H147,2)</f>
        <v>0</v>
      </c>
      <c r="K147" s="190" t="s">
        <v>1</v>
      </c>
      <c r="L147" s="40"/>
      <c r="M147" s="195" t="s">
        <v>1</v>
      </c>
      <c r="N147" s="196" t="s">
        <v>41</v>
      </c>
      <c r="O147" s="72"/>
      <c r="P147" s="197">
        <f>O147*H147</f>
        <v>0</v>
      </c>
      <c r="Q147" s="197">
        <v>0</v>
      </c>
      <c r="R147" s="197">
        <f>Q147*H147</f>
        <v>0</v>
      </c>
      <c r="S147" s="197">
        <v>0</v>
      </c>
      <c r="T147" s="198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199" t="s">
        <v>207</v>
      </c>
      <c r="AT147" s="199" t="s">
        <v>202</v>
      </c>
      <c r="AU147" s="199" t="s">
        <v>84</v>
      </c>
      <c r="AY147" s="18" t="s">
        <v>200</v>
      </c>
      <c r="BE147" s="200">
        <f>IF(N147="základní",J147,0)</f>
        <v>0</v>
      </c>
      <c r="BF147" s="200">
        <f>IF(N147="snížená",J147,0)</f>
        <v>0</v>
      </c>
      <c r="BG147" s="200">
        <f>IF(N147="zákl. přenesená",J147,0)</f>
        <v>0</v>
      </c>
      <c r="BH147" s="200">
        <f>IF(N147="sníž. přenesená",J147,0)</f>
        <v>0</v>
      </c>
      <c r="BI147" s="200">
        <f>IF(N147="nulová",J147,0)</f>
        <v>0</v>
      </c>
      <c r="BJ147" s="18" t="s">
        <v>84</v>
      </c>
      <c r="BK147" s="200">
        <f>ROUND(I147*H147,2)</f>
        <v>0</v>
      </c>
      <c r="BL147" s="18" t="s">
        <v>207</v>
      </c>
      <c r="BM147" s="199" t="s">
        <v>412</v>
      </c>
    </row>
    <row r="148" spans="1:65" s="2" customFormat="1" ht="16.5" customHeight="1">
      <c r="A148" s="35"/>
      <c r="B148" s="36"/>
      <c r="C148" s="188" t="s">
        <v>307</v>
      </c>
      <c r="D148" s="188" t="s">
        <v>202</v>
      </c>
      <c r="E148" s="189" t="s">
        <v>3256</v>
      </c>
      <c r="F148" s="190" t="s">
        <v>3257</v>
      </c>
      <c r="G148" s="191" t="s">
        <v>415</v>
      </c>
      <c r="H148" s="192">
        <v>4.8</v>
      </c>
      <c r="I148" s="193"/>
      <c r="J148" s="194">
        <f>ROUND(I148*H148,2)</f>
        <v>0</v>
      </c>
      <c r="K148" s="190" t="s">
        <v>1</v>
      </c>
      <c r="L148" s="40"/>
      <c r="M148" s="195" t="s">
        <v>1</v>
      </c>
      <c r="N148" s="196" t="s">
        <v>41</v>
      </c>
      <c r="O148" s="72"/>
      <c r="P148" s="197">
        <f>O148*H148</f>
        <v>0</v>
      </c>
      <c r="Q148" s="197">
        <v>0</v>
      </c>
      <c r="R148" s="197">
        <f>Q148*H148</f>
        <v>0</v>
      </c>
      <c r="S148" s="197">
        <v>0</v>
      </c>
      <c r="T148" s="198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199" t="s">
        <v>207</v>
      </c>
      <c r="AT148" s="199" t="s">
        <v>202</v>
      </c>
      <c r="AU148" s="199" t="s">
        <v>84</v>
      </c>
      <c r="AY148" s="18" t="s">
        <v>200</v>
      </c>
      <c r="BE148" s="200">
        <f>IF(N148="základní",J148,0)</f>
        <v>0</v>
      </c>
      <c r="BF148" s="200">
        <f>IF(N148="snížená",J148,0)</f>
        <v>0</v>
      </c>
      <c r="BG148" s="200">
        <f>IF(N148="zákl. přenesená",J148,0)</f>
        <v>0</v>
      </c>
      <c r="BH148" s="200">
        <f>IF(N148="sníž. přenesená",J148,0)</f>
        <v>0</v>
      </c>
      <c r="BI148" s="200">
        <f>IF(N148="nulová",J148,0)</f>
        <v>0</v>
      </c>
      <c r="BJ148" s="18" t="s">
        <v>84</v>
      </c>
      <c r="BK148" s="200">
        <f>ROUND(I148*H148,2)</f>
        <v>0</v>
      </c>
      <c r="BL148" s="18" t="s">
        <v>207</v>
      </c>
      <c r="BM148" s="199" t="s">
        <v>427</v>
      </c>
    </row>
    <row r="149" spans="1:65" s="12" customFormat="1" ht="25.9" customHeight="1">
      <c r="B149" s="172"/>
      <c r="C149" s="173"/>
      <c r="D149" s="174" t="s">
        <v>75</v>
      </c>
      <c r="E149" s="175" t="s">
        <v>928</v>
      </c>
      <c r="F149" s="175" t="s">
        <v>3258</v>
      </c>
      <c r="G149" s="173"/>
      <c r="H149" s="173"/>
      <c r="I149" s="176"/>
      <c r="J149" s="177">
        <f>BK149</f>
        <v>0</v>
      </c>
      <c r="K149" s="173"/>
      <c r="L149" s="178"/>
      <c r="M149" s="179"/>
      <c r="N149" s="180"/>
      <c r="O149" s="180"/>
      <c r="P149" s="181">
        <f>SUM(P150:P154)</f>
        <v>0</v>
      </c>
      <c r="Q149" s="180"/>
      <c r="R149" s="181">
        <f>SUM(R150:R154)</f>
        <v>0</v>
      </c>
      <c r="S149" s="180"/>
      <c r="T149" s="182">
        <f>SUM(T150:T154)</f>
        <v>0</v>
      </c>
      <c r="AR149" s="183" t="s">
        <v>84</v>
      </c>
      <c r="AT149" s="184" t="s">
        <v>75</v>
      </c>
      <c r="AU149" s="184" t="s">
        <v>76</v>
      </c>
      <c r="AY149" s="183" t="s">
        <v>200</v>
      </c>
      <c r="BK149" s="185">
        <f>SUM(BK150:BK154)</f>
        <v>0</v>
      </c>
    </row>
    <row r="150" spans="1:65" s="2" customFormat="1" ht="21.75" customHeight="1">
      <c r="A150" s="35"/>
      <c r="B150" s="36"/>
      <c r="C150" s="188" t="s">
        <v>314</v>
      </c>
      <c r="D150" s="188" t="s">
        <v>202</v>
      </c>
      <c r="E150" s="189" t="s">
        <v>3259</v>
      </c>
      <c r="F150" s="190" t="s">
        <v>3260</v>
      </c>
      <c r="G150" s="191" t="s">
        <v>283</v>
      </c>
      <c r="H150" s="192">
        <v>3</v>
      </c>
      <c r="I150" s="193"/>
      <c r="J150" s="194">
        <f>ROUND(I150*H150,2)</f>
        <v>0</v>
      </c>
      <c r="K150" s="190" t="s">
        <v>1</v>
      </c>
      <c r="L150" s="40"/>
      <c r="M150" s="195" t="s">
        <v>1</v>
      </c>
      <c r="N150" s="196" t="s">
        <v>41</v>
      </c>
      <c r="O150" s="72"/>
      <c r="P150" s="197">
        <f>O150*H150</f>
        <v>0</v>
      </c>
      <c r="Q150" s="197">
        <v>0</v>
      </c>
      <c r="R150" s="197">
        <f>Q150*H150</f>
        <v>0</v>
      </c>
      <c r="S150" s="197">
        <v>0</v>
      </c>
      <c r="T150" s="198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199" t="s">
        <v>207</v>
      </c>
      <c r="AT150" s="199" t="s">
        <v>202</v>
      </c>
      <c r="AU150" s="199" t="s">
        <v>84</v>
      </c>
      <c r="AY150" s="18" t="s">
        <v>200</v>
      </c>
      <c r="BE150" s="200">
        <f>IF(N150="základní",J150,0)</f>
        <v>0</v>
      </c>
      <c r="BF150" s="200">
        <f>IF(N150="snížená",J150,0)</f>
        <v>0</v>
      </c>
      <c r="BG150" s="200">
        <f>IF(N150="zákl. přenesená",J150,0)</f>
        <v>0</v>
      </c>
      <c r="BH150" s="200">
        <f>IF(N150="sníž. přenesená",J150,0)</f>
        <v>0</v>
      </c>
      <c r="BI150" s="200">
        <f>IF(N150="nulová",J150,0)</f>
        <v>0</v>
      </c>
      <c r="BJ150" s="18" t="s">
        <v>84</v>
      </c>
      <c r="BK150" s="200">
        <f>ROUND(I150*H150,2)</f>
        <v>0</v>
      </c>
      <c r="BL150" s="18" t="s">
        <v>207</v>
      </c>
      <c r="BM150" s="199" t="s">
        <v>441</v>
      </c>
    </row>
    <row r="151" spans="1:65" s="2" customFormat="1" ht="16.5" customHeight="1">
      <c r="A151" s="35"/>
      <c r="B151" s="36"/>
      <c r="C151" s="188" t="s">
        <v>320</v>
      </c>
      <c r="D151" s="188" t="s">
        <v>202</v>
      </c>
      <c r="E151" s="189" t="s">
        <v>3261</v>
      </c>
      <c r="F151" s="190" t="s">
        <v>3262</v>
      </c>
      <c r="G151" s="191" t="s">
        <v>283</v>
      </c>
      <c r="H151" s="192">
        <v>60</v>
      </c>
      <c r="I151" s="193"/>
      <c r="J151" s="194">
        <f>ROUND(I151*H151,2)</f>
        <v>0</v>
      </c>
      <c r="K151" s="190" t="s">
        <v>1</v>
      </c>
      <c r="L151" s="40"/>
      <c r="M151" s="195" t="s">
        <v>1</v>
      </c>
      <c r="N151" s="196" t="s">
        <v>41</v>
      </c>
      <c r="O151" s="72"/>
      <c r="P151" s="197">
        <f>O151*H151</f>
        <v>0</v>
      </c>
      <c r="Q151" s="197">
        <v>0</v>
      </c>
      <c r="R151" s="197">
        <f>Q151*H151</f>
        <v>0</v>
      </c>
      <c r="S151" s="197">
        <v>0</v>
      </c>
      <c r="T151" s="198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199" t="s">
        <v>207</v>
      </c>
      <c r="AT151" s="199" t="s">
        <v>202</v>
      </c>
      <c r="AU151" s="199" t="s">
        <v>84</v>
      </c>
      <c r="AY151" s="18" t="s">
        <v>200</v>
      </c>
      <c r="BE151" s="200">
        <f>IF(N151="základní",J151,0)</f>
        <v>0</v>
      </c>
      <c r="BF151" s="200">
        <f>IF(N151="snížená",J151,0)</f>
        <v>0</v>
      </c>
      <c r="BG151" s="200">
        <f>IF(N151="zákl. přenesená",J151,0)</f>
        <v>0</v>
      </c>
      <c r="BH151" s="200">
        <f>IF(N151="sníž. přenesená",J151,0)</f>
        <v>0</v>
      </c>
      <c r="BI151" s="200">
        <f>IF(N151="nulová",J151,0)</f>
        <v>0</v>
      </c>
      <c r="BJ151" s="18" t="s">
        <v>84</v>
      </c>
      <c r="BK151" s="200">
        <f>ROUND(I151*H151,2)</f>
        <v>0</v>
      </c>
      <c r="BL151" s="18" t="s">
        <v>207</v>
      </c>
      <c r="BM151" s="199" t="s">
        <v>460</v>
      </c>
    </row>
    <row r="152" spans="1:65" s="2" customFormat="1" ht="21.75" customHeight="1">
      <c r="A152" s="35"/>
      <c r="B152" s="36"/>
      <c r="C152" s="188" t="s">
        <v>333</v>
      </c>
      <c r="D152" s="188" t="s">
        <v>202</v>
      </c>
      <c r="E152" s="189" t="s">
        <v>3263</v>
      </c>
      <c r="F152" s="190" t="s">
        <v>3264</v>
      </c>
      <c r="G152" s="191" t="s">
        <v>283</v>
      </c>
      <c r="H152" s="192">
        <v>3</v>
      </c>
      <c r="I152" s="193"/>
      <c r="J152" s="194">
        <f>ROUND(I152*H152,2)</f>
        <v>0</v>
      </c>
      <c r="K152" s="190" t="s">
        <v>1</v>
      </c>
      <c r="L152" s="40"/>
      <c r="M152" s="195" t="s">
        <v>1</v>
      </c>
      <c r="N152" s="196" t="s">
        <v>41</v>
      </c>
      <c r="O152" s="72"/>
      <c r="P152" s="197">
        <f>O152*H152</f>
        <v>0</v>
      </c>
      <c r="Q152" s="197">
        <v>0</v>
      </c>
      <c r="R152" s="197">
        <f>Q152*H152</f>
        <v>0</v>
      </c>
      <c r="S152" s="197">
        <v>0</v>
      </c>
      <c r="T152" s="198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199" t="s">
        <v>207</v>
      </c>
      <c r="AT152" s="199" t="s">
        <v>202</v>
      </c>
      <c r="AU152" s="199" t="s">
        <v>84</v>
      </c>
      <c r="AY152" s="18" t="s">
        <v>200</v>
      </c>
      <c r="BE152" s="200">
        <f>IF(N152="základní",J152,0)</f>
        <v>0</v>
      </c>
      <c r="BF152" s="200">
        <f>IF(N152="snížená",J152,0)</f>
        <v>0</v>
      </c>
      <c r="BG152" s="200">
        <f>IF(N152="zákl. přenesená",J152,0)</f>
        <v>0</v>
      </c>
      <c r="BH152" s="200">
        <f>IF(N152="sníž. přenesená",J152,0)</f>
        <v>0</v>
      </c>
      <c r="BI152" s="200">
        <f>IF(N152="nulová",J152,0)</f>
        <v>0</v>
      </c>
      <c r="BJ152" s="18" t="s">
        <v>84</v>
      </c>
      <c r="BK152" s="200">
        <f>ROUND(I152*H152,2)</f>
        <v>0</v>
      </c>
      <c r="BL152" s="18" t="s">
        <v>207</v>
      </c>
      <c r="BM152" s="199" t="s">
        <v>480</v>
      </c>
    </row>
    <row r="153" spans="1:65" s="2" customFormat="1" ht="21.75" customHeight="1">
      <c r="A153" s="35"/>
      <c r="B153" s="36"/>
      <c r="C153" s="188" t="s">
        <v>339</v>
      </c>
      <c r="D153" s="188" t="s">
        <v>202</v>
      </c>
      <c r="E153" s="189" t="s">
        <v>3265</v>
      </c>
      <c r="F153" s="190" t="s">
        <v>3266</v>
      </c>
      <c r="G153" s="191" t="s">
        <v>283</v>
      </c>
      <c r="H153" s="192">
        <v>30</v>
      </c>
      <c r="I153" s="193"/>
      <c r="J153" s="194">
        <f>ROUND(I153*H153,2)</f>
        <v>0</v>
      </c>
      <c r="K153" s="190" t="s">
        <v>1</v>
      </c>
      <c r="L153" s="40"/>
      <c r="M153" s="195" t="s">
        <v>1</v>
      </c>
      <c r="N153" s="196" t="s">
        <v>41</v>
      </c>
      <c r="O153" s="72"/>
      <c r="P153" s="197">
        <f>O153*H153</f>
        <v>0</v>
      </c>
      <c r="Q153" s="197">
        <v>0</v>
      </c>
      <c r="R153" s="197">
        <f>Q153*H153</f>
        <v>0</v>
      </c>
      <c r="S153" s="197">
        <v>0</v>
      </c>
      <c r="T153" s="198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199" t="s">
        <v>207</v>
      </c>
      <c r="AT153" s="199" t="s">
        <v>202</v>
      </c>
      <c r="AU153" s="199" t="s">
        <v>84</v>
      </c>
      <c r="AY153" s="18" t="s">
        <v>200</v>
      </c>
      <c r="BE153" s="200">
        <f>IF(N153="základní",J153,0)</f>
        <v>0</v>
      </c>
      <c r="BF153" s="200">
        <f>IF(N153="snížená",J153,0)</f>
        <v>0</v>
      </c>
      <c r="BG153" s="200">
        <f>IF(N153="zákl. přenesená",J153,0)</f>
        <v>0</v>
      </c>
      <c r="BH153" s="200">
        <f>IF(N153="sníž. přenesená",J153,0)</f>
        <v>0</v>
      </c>
      <c r="BI153" s="200">
        <f>IF(N153="nulová",J153,0)</f>
        <v>0</v>
      </c>
      <c r="BJ153" s="18" t="s">
        <v>84</v>
      </c>
      <c r="BK153" s="200">
        <f>ROUND(I153*H153,2)</f>
        <v>0</v>
      </c>
      <c r="BL153" s="18" t="s">
        <v>207</v>
      </c>
      <c r="BM153" s="199" t="s">
        <v>492</v>
      </c>
    </row>
    <row r="154" spans="1:65" s="2" customFormat="1" ht="21.75" customHeight="1">
      <c r="A154" s="35"/>
      <c r="B154" s="36"/>
      <c r="C154" s="188" t="s">
        <v>345</v>
      </c>
      <c r="D154" s="188" t="s">
        <v>202</v>
      </c>
      <c r="E154" s="189" t="s">
        <v>3267</v>
      </c>
      <c r="F154" s="190" t="s">
        <v>3268</v>
      </c>
      <c r="G154" s="191" t="s">
        <v>283</v>
      </c>
      <c r="H154" s="192">
        <v>3</v>
      </c>
      <c r="I154" s="193"/>
      <c r="J154" s="194">
        <f>ROUND(I154*H154,2)</f>
        <v>0</v>
      </c>
      <c r="K154" s="190" t="s">
        <v>1</v>
      </c>
      <c r="L154" s="40"/>
      <c r="M154" s="195" t="s">
        <v>1</v>
      </c>
      <c r="N154" s="196" t="s">
        <v>41</v>
      </c>
      <c r="O154" s="72"/>
      <c r="P154" s="197">
        <f>O154*H154</f>
        <v>0</v>
      </c>
      <c r="Q154" s="197">
        <v>0</v>
      </c>
      <c r="R154" s="197">
        <f>Q154*H154</f>
        <v>0</v>
      </c>
      <c r="S154" s="197">
        <v>0</v>
      </c>
      <c r="T154" s="198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199" t="s">
        <v>207</v>
      </c>
      <c r="AT154" s="199" t="s">
        <v>202</v>
      </c>
      <c r="AU154" s="199" t="s">
        <v>84</v>
      </c>
      <c r="AY154" s="18" t="s">
        <v>200</v>
      </c>
      <c r="BE154" s="200">
        <f>IF(N154="základní",J154,0)</f>
        <v>0</v>
      </c>
      <c r="BF154" s="200">
        <f>IF(N154="snížená",J154,0)</f>
        <v>0</v>
      </c>
      <c r="BG154" s="200">
        <f>IF(N154="zákl. přenesená",J154,0)</f>
        <v>0</v>
      </c>
      <c r="BH154" s="200">
        <f>IF(N154="sníž. přenesená",J154,0)</f>
        <v>0</v>
      </c>
      <c r="BI154" s="200">
        <f>IF(N154="nulová",J154,0)</f>
        <v>0</v>
      </c>
      <c r="BJ154" s="18" t="s">
        <v>84</v>
      </c>
      <c r="BK154" s="200">
        <f>ROUND(I154*H154,2)</f>
        <v>0</v>
      </c>
      <c r="BL154" s="18" t="s">
        <v>207</v>
      </c>
      <c r="BM154" s="199" t="s">
        <v>505</v>
      </c>
    </row>
    <row r="155" spans="1:65" s="12" customFormat="1" ht="25.9" customHeight="1">
      <c r="B155" s="172"/>
      <c r="C155" s="173"/>
      <c r="D155" s="174" t="s">
        <v>75</v>
      </c>
      <c r="E155" s="175" t="s">
        <v>3269</v>
      </c>
      <c r="F155" s="175" t="s">
        <v>3270</v>
      </c>
      <c r="G155" s="173"/>
      <c r="H155" s="173"/>
      <c r="I155" s="176"/>
      <c r="J155" s="177">
        <f>BK155</f>
        <v>0</v>
      </c>
      <c r="K155" s="173"/>
      <c r="L155" s="178"/>
      <c r="M155" s="179"/>
      <c r="N155" s="180"/>
      <c r="O155" s="180"/>
      <c r="P155" s="181">
        <f>SUM(P156:P158)</f>
        <v>0</v>
      </c>
      <c r="Q155" s="180"/>
      <c r="R155" s="181">
        <f>SUM(R156:R158)</f>
        <v>0</v>
      </c>
      <c r="S155" s="180"/>
      <c r="T155" s="182">
        <f>SUM(T156:T158)</f>
        <v>0</v>
      </c>
      <c r="AR155" s="183" t="s">
        <v>86</v>
      </c>
      <c r="AT155" s="184" t="s">
        <v>75</v>
      </c>
      <c r="AU155" s="184" t="s">
        <v>76</v>
      </c>
      <c r="AY155" s="183" t="s">
        <v>200</v>
      </c>
      <c r="BK155" s="185">
        <f>SUM(BK156:BK158)</f>
        <v>0</v>
      </c>
    </row>
    <row r="156" spans="1:65" s="2" customFormat="1" ht="16.5" customHeight="1">
      <c r="A156" s="35"/>
      <c r="B156" s="36"/>
      <c r="C156" s="188" t="s">
        <v>7</v>
      </c>
      <c r="D156" s="188" t="s">
        <v>202</v>
      </c>
      <c r="E156" s="189" t="s">
        <v>3271</v>
      </c>
      <c r="F156" s="190" t="s">
        <v>3272</v>
      </c>
      <c r="G156" s="191" t="s">
        <v>3193</v>
      </c>
      <c r="H156" s="192">
        <v>10</v>
      </c>
      <c r="I156" s="193"/>
      <c r="J156" s="194">
        <f>ROUND(I156*H156,2)</f>
        <v>0</v>
      </c>
      <c r="K156" s="190" t="s">
        <v>1</v>
      </c>
      <c r="L156" s="40"/>
      <c r="M156" s="195" t="s">
        <v>1</v>
      </c>
      <c r="N156" s="196" t="s">
        <v>41</v>
      </c>
      <c r="O156" s="72"/>
      <c r="P156" s="197">
        <f>O156*H156</f>
        <v>0</v>
      </c>
      <c r="Q156" s="197">
        <v>0</v>
      </c>
      <c r="R156" s="197">
        <f>Q156*H156</f>
        <v>0</v>
      </c>
      <c r="S156" s="197">
        <v>0</v>
      </c>
      <c r="T156" s="198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199" t="s">
        <v>314</v>
      </c>
      <c r="AT156" s="199" t="s">
        <v>202</v>
      </c>
      <c r="AU156" s="199" t="s">
        <v>84</v>
      </c>
      <c r="AY156" s="18" t="s">
        <v>200</v>
      </c>
      <c r="BE156" s="200">
        <f>IF(N156="základní",J156,0)</f>
        <v>0</v>
      </c>
      <c r="BF156" s="200">
        <f>IF(N156="snížená",J156,0)</f>
        <v>0</v>
      </c>
      <c r="BG156" s="200">
        <f>IF(N156="zákl. přenesená",J156,0)</f>
        <v>0</v>
      </c>
      <c r="BH156" s="200">
        <f>IF(N156="sníž. přenesená",J156,0)</f>
        <v>0</v>
      </c>
      <c r="BI156" s="200">
        <f>IF(N156="nulová",J156,0)</f>
        <v>0</v>
      </c>
      <c r="BJ156" s="18" t="s">
        <v>84</v>
      </c>
      <c r="BK156" s="200">
        <f>ROUND(I156*H156,2)</f>
        <v>0</v>
      </c>
      <c r="BL156" s="18" t="s">
        <v>314</v>
      </c>
      <c r="BM156" s="199" t="s">
        <v>519</v>
      </c>
    </row>
    <row r="157" spans="1:65" s="2" customFormat="1" ht="16.5" customHeight="1">
      <c r="A157" s="35"/>
      <c r="B157" s="36"/>
      <c r="C157" s="188" t="s">
        <v>375</v>
      </c>
      <c r="D157" s="188" t="s">
        <v>202</v>
      </c>
      <c r="E157" s="189" t="s">
        <v>3273</v>
      </c>
      <c r="F157" s="190" t="s">
        <v>3274</v>
      </c>
      <c r="G157" s="191" t="s">
        <v>390</v>
      </c>
      <c r="H157" s="192">
        <v>1</v>
      </c>
      <c r="I157" s="193"/>
      <c r="J157" s="194">
        <f>ROUND(I157*H157,2)</f>
        <v>0</v>
      </c>
      <c r="K157" s="190" t="s">
        <v>1</v>
      </c>
      <c r="L157" s="40"/>
      <c r="M157" s="195" t="s">
        <v>1</v>
      </c>
      <c r="N157" s="196" t="s">
        <v>41</v>
      </c>
      <c r="O157" s="72"/>
      <c r="P157" s="197">
        <f>O157*H157</f>
        <v>0</v>
      </c>
      <c r="Q157" s="197">
        <v>0</v>
      </c>
      <c r="R157" s="197">
        <f>Q157*H157</f>
        <v>0</v>
      </c>
      <c r="S157" s="197">
        <v>0</v>
      </c>
      <c r="T157" s="198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199" t="s">
        <v>314</v>
      </c>
      <c r="AT157" s="199" t="s">
        <v>202</v>
      </c>
      <c r="AU157" s="199" t="s">
        <v>84</v>
      </c>
      <c r="AY157" s="18" t="s">
        <v>200</v>
      </c>
      <c r="BE157" s="200">
        <f>IF(N157="základní",J157,0)</f>
        <v>0</v>
      </c>
      <c r="BF157" s="200">
        <f>IF(N157="snížená",J157,0)</f>
        <v>0</v>
      </c>
      <c r="BG157" s="200">
        <f>IF(N157="zákl. přenesená",J157,0)</f>
        <v>0</v>
      </c>
      <c r="BH157" s="200">
        <f>IF(N157="sníž. přenesená",J157,0)</f>
        <v>0</v>
      </c>
      <c r="BI157" s="200">
        <f>IF(N157="nulová",J157,0)</f>
        <v>0</v>
      </c>
      <c r="BJ157" s="18" t="s">
        <v>84</v>
      </c>
      <c r="BK157" s="200">
        <f>ROUND(I157*H157,2)</f>
        <v>0</v>
      </c>
      <c r="BL157" s="18" t="s">
        <v>314</v>
      </c>
      <c r="BM157" s="199" t="s">
        <v>533</v>
      </c>
    </row>
    <row r="158" spans="1:65" s="2" customFormat="1" ht="24.2" customHeight="1">
      <c r="A158" s="35"/>
      <c r="B158" s="36"/>
      <c r="C158" s="188" t="s">
        <v>380</v>
      </c>
      <c r="D158" s="188" t="s">
        <v>202</v>
      </c>
      <c r="E158" s="189" t="s">
        <v>3275</v>
      </c>
      <c r="F158" s="190" t="s">
        <v>3276</v>
      </c>
      <c r="G158" s="191" t="s">
        <v>390</v>
      </c>
      <c r="H158" s="192">
        <v>2</v>
      </c>
      <c r="I158" s="193"/>
      <c r="J158" s="194">
        <f>ROUND(I158*H158,2)</f>
        <v>0</v>
      </c>
      <c r="K158" s="190" t="s">
        <v>1</v>
      </c>
      <c r="L158" s="40"/>
      <c r="M158" s="195" t="s">
        <v>1</v>
      </c>
      <c r="N158" s="196" t="s">
        <v>41</v>
      </c>
      <c r="O158" s="72"/>
      <c r="P158" s="197">
        <f>O158*H158</f>
        <v>0</v>
      </c>
      <c r="Q158" s="197">
        <v>0</v>
      </c>
      <c r="R158" s="197">
        <f>Q158*H158</f>
        <v>0</v>
      </c>
      <c r="S158" s="197">
        <v>0</v>
      </c>
      <c r="T158" s="198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199" t="s">
        <v>314</v>
      </c>
      <c r="AT158" s="199" t="s">
        <v>202</v>
      </c>
      <c r="AU158" s="199" t="s">
        <v>84</v>
      </c>
      <c r="AY158" s="18" t="s">
        <v>200</v>
      </c>
      <c r="BE158" s="200">
        <f>IF(N158="základní",J158,0)</f>
        <v>0</v>
      </c>
      <c r="BF158" s="200">
        <f>IF(N158="snížená",J158,0)</f>
        <v>0</v>
      </c>
      <c r="BG158" s="200">
        <f>IF(N158="zákl. přenesená",J158,0)</f>
        <v>0</v>
      </c>
      <c r="BH158" s="200">
        <f>IF(N158="sníž. přenesená",J158,0)</f>
        <v>0</v>
      </c>
      <c r="BI158" s="200">
        <f>IF(N158="nulová",J158,0)</f>
        <v>0</v>
      </c>
      <c r="BJ158" s="18" t="s">
        <v>84</v>
      </c>
      <c r="BK158" s="200">
        <f>ROUND(I158*H158,2)</f>
        <v>0</v>
      </c>
      <c r="BL158" s="18" t="s">
        <v>314</v>
      </c>
      <c r="BM158" s="199" t="s">
        <v>550</v>
      </c>
    </row>
    <row r="159" spans="1:65" s="12" customFormat="1" ht="25.9" customHeight="1">
      <c r="B159" s="172"/>
      <c r="C159" s="173"/>
      <c r="D159" s="174" t="s">
        <v>75</v>
      </c>
      <c r="E159" s="175" t="s">
        <v>1492</v>
      </c>
      <c r="F159" s="175" t="s">
        <v>3277</v>
      </c>
      <c r="G159" s="173"/>
      <c r="H159" s="173"/>
      <c r="I159" s="176"/>
      <c r="J159" s="177">
        <f>BK159</f>
        <v>0</v>
      </c>
      <c r="K159" s="173"/>
      <c r="L159" s="178"/>
      <c r="M159" s="179"/>
      <c r="N159" s="180"/>
      <c r="O159" s="180"/>
      <c r="P159" s="181">
        <f>SUM(P160:P170)</f>
        <v>0</v>
      </c>
      <c r="Q159" s="180"/>
      <c r="R159" s="181">
        <f>SUM(R160:R170)</f>
        <v>0</v>
      </c>
      <c r="S159" s="180"/>
      <c r="T159" s="182">
        <f>SUM(T160:T170)</f>
        <v>0</v>
      </c>
      <c r="AR159" s="183" t="s">
        <v>86</v>
      </c>
      <c r="AT159" s="184" t="s">
        <v>75</v>
      </c>
      <c r="AU159" s="184" t="s">
        <v>76</v>
      </c>
      <c r="AY159" s="183" t="s">
        <v>200</v>
      </c>
      <c r="BK159" s="185">
        <f>SUM(BK160:BK170)</f>
        <v>0</v>
      </c>
    </row>
    <row r="160" spans="1:65" s="2" customFormat="1" ht="16.5" customHeight="1">
      <c r="A160" s="35"/>
      <c r="B160" s="36"/>
      <c r="C160" s="188" t="s">
        <v>387</v>
      </c>
      <c r="D160" s="188" t="s">
        <v>202</v>
      </c>
      <c r="E160" s="189" t="s">
        <v>3278</v>
      </c>
      <c r="F160" s="190" t="s">
        <v>3279</v>
      </c>
      <c r="G160" s="191" t="s">
        <v>415</v>
      </c>
      <c r="H160" s="192">
        <v>3.2</v>
      </c>
      <c r="I160" s="193"/>
      <c r="J160" s="194">
        <f t="shared" ref="J160:J170" si="10">ROUND(I160*H160,2)</f>
        <v>0</v>
      </c>
      <c r="K160" s="190" t="s">
        <v>1</v>
      </c>
      <c r="L160" s="40"/>
      <c r="M160" s="195" t="s">
        <v>1</v>
      </c>
      <c r="N160" s="196" t="s">
        <v>41</v>
      </c>
      <c r="O160" s="72"/>
      <c r="P160" s="197">
        <f t="shared" ref="P160:P170" si="11">O160*H160</f>
        <v>0</v>
      </c>
      <c r="Q160" s="197">
        <v>0</v>
      </c>
      <c r="R160" s="197">
        <f t="shared" ref="R160:R170" si="12">Q160*H160</f>
        <v>0</v>
      </c>
      <c r="S160" s="197">
        <v>0</v>
      </c>
      <c r="T160" s="198">
        <f t="shared" ref="T160:T170" si="13"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199" t="s">
        <v>314</v>
      </c>
      <c r="AT160" s="199" t="s">
        <v>202</v>
      </c>
      <c r="AU160" s="199" t="s">
        <v>84</v>
      </c>
      <c r="AY160" s="18" t="s">
        <v>200</v>
      </c>
      <c r="BE160" s="200">
        <f t="shared" ref="BE160:BE170" si="14">IF(N160="základní",J160,0)</f>
        <v>0</v>
      </c>
      <c r="BF160" s="200">
        <f t="shared" ref="BF160:BF170" si="15">IF(N160="snížená",J160,0)</f>
        <v>0</v>
      </c>
      <c r="BG160" s="200">
        <f t="shared" ref="BG160:BG170" si="16">IF(N160="zákl. přenesená",J160,0)</f>
        <v>0</v>
      </c>
      <c r="BH160" s="200">
        <f t="shared" ref="BH160:BH170" si="17">IF(N160="sníž. přenesená",J160,0)</f>
        <v>0</v>
      </c>
      <c r="BI160" s="200">
        <f t="shared" ref="BI160:BI170" si="18">IF(N160="nulová",J160,0)</f>
        <v>0</v>
      </c>
      <c r="BJ160" s="18" t="s">
        <v>84</v>
      </c>
      <c r="BK160" s="200">
        <f t="shared" ref="BK160:BK170" si="19">ROUND(I160*H160,2)</f>
        <v>0</v>
      </c>
      <c r="BL160" s="18" t="s">
        <v>314</v>
      </c>
      <c r="BM160" s="199" t="s">
        <v>562</v>
      </c>
    </row>
    <row r="161" spans="1:65" s="2" customFormat="1" ht="16.5" customHeight="1">
      <c r="A161" s="35"/>
      <c r="B161" s="36"/>
      <c r="C161" s="188" t="s">
        <v>392</v>
      </c>
      <c r="D161" s="188" t="s">
        <v>202</v>
      </c>
      <c r="E161" s="189" t="s">
        <v>3280</v>
      </c>
      <c r="F161" s="190" t="s">
        <v>3281</v>
      </c>
      <c r="G161" s="191" t="s">
        <v>415</v>
      </c>
      <c r="H161" s="192">
        <v>4.09</v>
      </c>
      <c r="I161" s="193"/>
      <c r="J161" s="194">
        <f t="shared" si="10"/>
        <v>0</v>
      </c>
      <c r="K161" s="190" t="s">
        <v>1</v>
      </c>
      <c r="L161" s="40"/>
      <c r="M161" s="195" t="s">
        <v>1</v>
      </c>
      <c r="N161" s="196" t="s">
        <v>41</v>
      </c>
      <c r="O161" s="72"/>
      <c r="P161" s="197">
        <f t="shared" si="11"/>
        <v>0</v>
      </c>
      <c r="Q161" s="197">
        <v>0</v>
      </c>
      <c r="R161" s="197">
        <f t="shared" si="12"/>
        <v>0</v>
      </c>
      <c r="S161" s="197">
        <v>0</v>
      </c>
      <c r="T161" s="198">
        <f t="shared" si="13"/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199" t="s">
        <v>314</v>
      </c>
      <c r="AT161" s="199" t="s">
        <v>202</v>
      </c>
      <c r="AU161" s="199" t="s">
        <v>84</v>
      </c>
      <c r="AY161" s="18" t="s">
        <v>200</v>
      </c>
      <c r="BE161" s="200">
        <f t="shared" si="14"/>
        <v>0</v>
      </c>
      <c r="BF161" s="200">
        <f t="shared" si="15"/>
        <v>0</v>
      </c>
      <c r="BG161" s="200">
        <f t="shared" si="16"/>
        <v>0</v>
      </c>
      <c r="BH161" s="200">
        <f t="shared" si="17"/>
        <v>0</v>
      </c>
      <c r="BI161" s="200">
        <f t="shared" si="18"/>
        <v>0</v>
      </c>
      <c r="BJ161" s="18" t="s">
        <v>84</v>
      </c>
      <c r="BK161" s="200">
        <f t="shared" si="19"/>
        <v>0</v>
      </c>
      <c r="BL161" s="18" t="s">
        <v>314</v>
      </c>
      <c r="BM161" s="199" t="s">
        <v>574</v>
      </c>
    </row>
    <row r="162" spans="1:65" s="2" customFormat="1" ht="16.5" customHeight="1">
      <c r="A162" s="35"/>
      <c r="B162" s="36"/>
      <c r="C162" s="188" t="s">
        <v>400</v>
      </c>
      <c r="D162" s="188" t="s">
        <v>202</v>
      </c>
      <c r="E162" s="189" t="s">
        <v>3282</v>
      </c>
      <c r="F162" s="190" t="s">
        <v>3283</v>
      </c>
      <c r="G162" s="191" t="s">
        <v>415</v>
      </c>
      <c r="H162" s="192">
        <v>8.14</v>
      </c>
      <c r="I162" s="193"/>
      <c r="J162" s="194">
        <f t="shared" si="10"/>
        <v>0</v>
      </c>
      <c r="K162" s="190" t="s">
        <v>1</v>
      </c>
      <c r="L162" s="40"/>
      <c r="M162" s="195" t="s">
        <v>1</v>
      </c>
      <c r="N162" s="196" t="s">
        <v>41</v>
      </c>
      <c r="O162" s="72"/>
      <c r="P162" s="197">
        <f t="shared" si="11"/>
        <v>0</v>
      </c>
      <c r="Q162" s="197">
        <v>0</v>
      </c>
      <c r="R162" s="197">
        <f t="shared" si="12"/>
        <v>0</v>
      </c>
      <c r="S162" s="197">
        <v>0</v>
      </c>
      <c r="T162" s="198">
        <f t="shared" si="13"/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199" t="s">
        <v>314</v>
      </c>
      <c r="AT162" s="199" t="s">
        <v>202</v>
      </c>
      <c r="AU162" s="199" t="s">
        <v>84</v>
      </c>
      <c r="AY162" s="18" t="s">
        <v>200</v>
      </c>
      <c r="BE162" s="200">
        <f t="shared" si="14"/>
        <v>0</v>
      </c>
      <c r="BF162" s="200">
        <f t="shared" si="15"/>
        <v>0</v>
      </c>
      <c r="BG162" s="200">
        <f t="shared" si="16"/>
        <v>0</v>
      </c>
      <c r="BH162" s="200">
        <f t="shared" si="17"/>
        <v>0</v>
      </c>
      <c r="BI162" s="200">
        <f t="shared" si="18"/>
        <v>0</v>
      </c>
      <c r="BJ162" s="18" t="s">
        <v>84</v>
      </c>
      <c r="BK162" s="200">
        <f t="shared" si="19"/>
        <v>0</v>
      </c>
      <c r="BL162" s="18" t="s">
        <v>314</v>
      </c>
      <c r="BM162" s="199" t="s">
        <v>595</v>
      </c>
    </row>
    <row r="163" spans="1:65" s="2" customFormat="1" ht="16.5" customHeight="1">
      <c r="A163" s="35"/>
      <c r="B163" s="36"/>
      <c r="C163" s="188" t="s">
        <v>407</v>
      </c>
      <c r="D163" s="188" t="s">
        <v>202</v>
      </c>
      <c r="E163" s="189" t="s">
        <v>3284</v>
      </c>
      <c r="F163" s="190" t="s">
        <v>3285</v>
      </c>
      <c r="G163" s="191" t="s">
        <v>403</v>
      </c>
      <c r="H163" s="192">
        <v>1</v>
      </c>
      <c r="I163" s="193"/>
      <c r="J163" s="194">
        <f t="shared" si="10"/>
        <v>0</v>
      </c>
      <c r="K163" s="190" t="s">
        <v>1</v>
      </c>
      <c r="L163" s="40"/>
      <c r="M163" s="195" t="s">
        <v>1</v>
      </c>
      <c r="N163" s="196" t="s">
        <v>41</v>
      </c>
      <c r="O163" s="72"/>
      <c r="P163" s="197">
        <f t="shared" si="11"/>
        <v>0</v>
      </c>
      <c r="Q163" s="197">
        <v>0</v>
      </c>
      <c r="R163" s="197">
        <f t="shared" si="12"/>
        <v>0</v>
      </c>
      <c r="S163" s="197">
        <v>0</v>
      </c>
      <c r="T163" s="198">
        <f t="shared" si="13"/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199" t="s">
        <v>314</v>
      </c>
      <c r="AT163" s="199" t="s">
        <v>202</v>
      </c>
      <c r="AU163" s="199" t="s">
        <v>84</v>
      </c>
      <c r="AY163" s="18" t="s">
        <v>200</v>
      </c>
      <c r="BE163" s="200">
        <f t="shared" si="14"/>
        <v>0</v>
      </c>
      <c r="BF163" s="200">
        <f t="shared" si="15"/>
        <v>0</v>
      </c>
      <c r="BG163" s="200">
        <f t="shared" si="16"/>
        <v>0</v>
      </c>
      <c r="BH163" s="200">
        <f t="shared" si="17"/>
        <v>0</v>
      </c>
      <c r="BI163" s="200">
        <f t="shared" si="18"/>
        <v>0</v>
      </c>
      <c r="BJ163" s="18" t="s">
        <v>84</v>
      </c>
      <c r="BK163" s="200">
        <f t="shared" si="19"/>
        <v>0</v>
      </c>
      <c r="BL163" s="18" t="s">
        <v>314</v>
      </c>
      <c r="BM163" s="199" t="s">
        <v>606</v>
      </c>
    </row>
    <row r="164" spans="1:65" s="2" customFormat="1" ht="16.5" customHeight="1">
      <c r="A164" s="35"/>
      <c r="B164" s="36"/>
      <c r="C164" s="188" t="s">
        <v>412</v>
      </c>
      <c r="D164" s="188" t="s">
        <v>202</v>
      </c>
      <c r="E164" s="189" t="s">
        <v>3286</v>
      </c>
      <c r="F164" s="190" t="s">
        <v>3287</v>
      </c>
      <c r="G164" s="191" t="s">
        <v>415</v>
      </c>
      <c r="H164" s="192">
        <v>10.3</v>
      </c>
      <c r="I164" s="193"/>
      <c r="J164" s="194">
        <f t="shared" si="10"/>
        <v>0</v>
      </c>
      <c r="K164" s="190" t="s">
        <v>1</v>
      </c>
      <c r="L164" s="40"/>
      <c r="M164" s="195" t="s">
        <v>1</v>
      </c>
      <c r="N164" s="196" t="s">
        <v>41</v>
      </c>
      <c r="O164" s="72"/>
      <c r="P164" s="197">
        <f t="shared" si="11"/>
        <v>0</v>
      </c>
      <c r="Q164" s="197">
        <v>0</v>
      </c>
      <c r="R164" s="197">
        <f t="shared" si="12"/>
        <v>0</v>
      </c>
      <c r="S164" s="197">
        <v>0</v>
      </c>
      <c r="T164" s="198">
        <f t="shared" si="13"/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199" t="s">
        <v>314</v>
      </c>
      <c r="AT164" s="199" t="s">
        <v>202</v>
      </c>
      <c r="AU164" s="199" t="s">
        <v>84</v>
      </c>
      <c r="AY164" s="18" t="s">
        <v>200</v>
      </c>
      <c r="BE164" s="200">
        <f t="shared" si="14"/>
        <v>0</v>
      </c>
      <c r="BF164" s="200">
        <f t="shared" si="15"/>
        <v>0</v>
      </c>
      <c r="BG164" s="200">
        <f t="shared" si="16"/>
        <v>0</v>
      </c>
      <c r="BH164" s="200">
        <f t="shared" si="17"/>
        <v>0</v>
      </c>
      <c r="BI164" s="200">
        <f t="shared" si="18"/>
        <v>0</v>
      </c>
      <c r="BJ164" s="18" t="s">
        <v>84</v>
      </c>
      <c r="BK164" s="200">
        <f t="shared" si="19"/>
        <v>0</v>
      </c>
      <c r="BL164" s="18" t="s">
        <v>314</v>
      </c>
      <c r="BM164" s="199" t="s">
        <v>616</v>
      </c>
    </row>
    <row r="165" spans="1:65" s="2" customFormat="1" ht="16.5" customHeight="1">
      <c r="A165" s="35"/>
      <c r="B165" s="36"/>
      <c r="C165" s="188" t="s">
        <v>419</v>
      </c>
      <c r="D165" s="188" t="s">
        <v>202</v>
      </c>
      <c r="E165" s="189" t="s">
        <v>3288</v>
      </c>
      <c r="F165" s="190" t="s">
        <v>3289</v>
      </c>
      <c r="G165" s="191" t="s">
        <v>403</v>
      </c>
      <c r="H165" s="192">
        <v>4</v>
      </c>
      <c r="I165" s="193"/>
      <c r="J165" s="194">
        <f t="shared" si="10"/>
        <v>0</v>
      </c>
      <c r="K165" s="190" t="s">
        <v>1</v>
      </c>
      <c r="L165" s="40"/>
      <c r="M165" s="195" t="s">
        <v>1</v>
      </c>
      <c r="N165" s="196" t="s">
        <v>41</v>
      </c>
      <c r="O165" s="72"/>
      <c r="P165" s="197">
        <f t="shared" si="11"/>
        <v>0</v>
      </c>
      <c r="Q165" s="197">
        <v>0</v>
      </c>
      <c r="R165" s="197">
        <f t="shared" si="12"/>
        <v>0</v>
      </c>
      <c r="S165" s="197">
        <v>0</v>
      </c>
      <c r="T165" s="198">
        <f t="shared" si="13"/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199" t="s">
        <v>314</v>
      </c>
      <c r="AT165" s="199" t="s">
        <v>202</v>
      </c>
      <c r="AU165" s="199" t="s">
        <v>84</v>
      </c>
      <c r="AY165" s="18" t="s">
        <v>200</v>
      </c>
      <c r="BE165" s="200">
        <f t="shared" si="14"/>
        <v>0</v>
      </c>
      <c r="BF165" s="200">
        <f t="shared" si="15"/>
        <v>0</v>
      </c>
      <c r="BG165" s="200">
        <f t="shared" si="16"/>
        <v>0</v>
      </c>
      <c r="BH165" s="200">
        <f t="shared" si="17"/>
        <v>0</v>
      </c>
      <c r="BI165" s="200">
        <f t="shared" si="18"/>
        <v>0</v>
      </c>
      <c r="BJ165" s="18" t="s">
        <v>84</v>
      </c>
      <c r="BK165" s="200">
        <f t="shared" si="19"/>
        <v>0</v>
      </c>
      <c r="BL165" s="18" t="s">
        <v>314</v>
      </c>
      <c r="BM165" s="199" t="s">
        <v>624</v>
      </c>
    </row>
    <row r="166" spans="1:65" s="2" customFormat="1" ht="16.5" customHeight="1">
      <c r="A166" s="35"/>
      <c r="B166" s="36"/>
      <c r="C166" s="188" t="s">
        <v>427</v>
      </c>
      <c r="D166" s="188" t="s">
        <v>202</v>
      </c>
      <c r="E166" s="189" t="s">
        <v>3290</v>
      </c>
      <c r="F166" s="190" t="s">
        <v>3291</v>
      </c>
      <c r="G166" s="191" t="s">
        <v>403</v>
      </c>
      <c r="H166" s="192">
        <v>8</v>
      </c>
      <c r="I166" s="193"/>
      <c r="J166" s="194">
        <f t="shared" si="10"/>
        <v>0</v>
      </c>
      <c r="K166" s="190" t="s">
        <v>1</v>
      </c>
      <c r="L166" s="40"/>
      <c r="M166" s="195" t="s">
        <v>1</v>
      </c>
      <c r="N166" s="196" t="s">
        <v>41</v>
      </c>
      <c r="O166" s="72"/>
      <c r="P166" s="197">
        <f t="shared" si="11"/>
        <v>0</v>
      </c>
      <c r="Q166" s="197">
        <v>0</v>
      </c>
      <c r="R166" s="197">
        <f t="shared" si="12"/>
        <v>0</v>
      </c>
      <c r="S166" s="197">
        <v>0</v>
      </c>
      <c r="T166" s="198">
        <f t="shared" si="13"/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199" t="s">
        <v>314</v>
      </c>
      <c r="AT166" s="199" t="s">
        <v>202</v>
      </c>
      <c r="AU166" s="199" t="s">
        <v>84</v>
      </c>
      <c r="AY166" s="18" t="s">
        <v>200</v>
      </c>
      <c r="BE166" s="200">
        <f t="shared" si="14"/>
        <v>0</v>
      </c>
      <c r="BF166" s="200">
        <f t="shared" si="15"/>
        <v>0</v>
      </c>
      <c r="BG166" s="200">
        <f t="shared" si="16"/>
        <v>0</v>
      </c>
      <c r="BH166" s="200">
        <f t="shared" si="17"/>
        <v>0</v>
      </c>
      <c r="BI166" s="200">
        <f t="shared" si="18"/>
        <v>0</v>
      </c>
      <c r="BJ166" s="18" t="s">
        <v>84</v>
      </c>
      <c r="BK166" s="200">
        <f t="shared" si="19"/>
        <v>0</v>
      </c>
      <c r="BL166" s="18" t="s">
        <v>314</v>
      </c>
      <c r="BM166" s="199" t="s">
        <v>635</v>
      </c>
    </row>
    <row r="167" spans="1:65" s="2" customFormat="1" ht="16.5" customHeight="1">
      <c r="A167" s="35"/>
      <c r="B167" s="36"/>
      <c r="C167" s="188" t="s">
        <v>434</v>
      </c>
      <c r="D167" s="188" t="s">
        <v>202</v>
      </c>
      <c r="E167" s="189" t="s">
        <v>3292</v>
      </c>
      <c r="F167" s="190" t="s">
        <v>3293</v>
      </c>
      <c r="G167" s="191" t="s">
        <v>415</v>
      </c>
      <c r="H167" s="192">
        <v>25.69</v>
      </c>
      <c r="I167" s="193"/>
      <c r="J167" s="194">
        <f t="shared" si="10"/>
        <v>0</v>
      </c>
      <c r="K167" s="190" t="s">
        <v>1</v>
      </c>
      <c r="L167" s="40"/>
      <c r="M167" s="195" t="s">
        <v>1</v>
      </c>
      <c r="N167" s="196" t="s">
        <v>41</v>
      </c>
      <c r="O167" s="72"/>
      <c r="P167" s="197">
        <f t="shared" si="11"/>
        <v>0</v>
      </c>
      <c r="Q167" s="197">
        <v>0</v>
      </c>
      <c r="R167" s="197">
        <f t="shared" si="12"/>
        <v>0</v>
      </c>
      <c r="S167" s="197">
        <v>0</v>
      </c>
      <c r="T167" s="198">
        <f t="shared" si="13"/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199" t="s">
        <v>314</v>
      </c>
      <c r="AT167" s="199" t="s">
        <v>202</v>
      </c>
      <c r="AU167" s="199" t="s">
        <v>84</v>
      </c>
      <c r="AY167" s="18" t="s">
        <v>200</v>
      </c>
      <c r="BE167" s="200">
        <f t="shared" si="14"/>
        <v>0</v>
      </c>
      <c r="BF167" s="200">
        <f t="shared" si="15"/>
        <v>0</v>
      </c>
      <c r="BG167" s="200">
        <f t="shared" si="16"/>
        <v>0</v>
      </c>
      <c r="BH167" s="200">
        <f t="shared" si="17"/>
        <v>0</v>
      </c>
      <c r="BI167" s="200">
        <f t="shared" si="18"/>
        <v>0</v>
      </c>
      <c r="BJ167" s="18" t="s">
        <v>84</v>
      </c>
      <c r="BK167" s="200">
        <f t="shared" si="19"/>
        <v>0</v>
      </c>
      <c r="BL167" s="18" t="s">
        <v>314</v>
      </c>
      <c r="BM167" s="199" t="s">
        <v>645</v>
      </c>
    </row>
    <row r="168" spans="1:65" s="2" customFormat="1" ht="21.75" customHeight="1">
      <c r="A168" s="35"/>
      <c r="B168" s="36"/>
      <c r="C168" s="188" t="s">
        <v>441</v>
      </c>
      <c r="D168" s="188" t="s">
        <v>202</v>
      </c>
      <c r="E168" s="189" t="s">
        <v>3294</v>
      </c>
      <c r="F168" s="190" t="s">
        <v>3295</v>
      </c>
      <c r="G168" s="191" t="s">
        <v>283</v>
      </c>
      <c r="H168" s="192">
        <v>0.314</v>
      </c>
      <c r="I168" s="193"/>
      <c r="J168" s="194">
        <f t="shared" si="10"/>
        <v>0</v>
      </c>
      <c r="K168" s="190" t="s">
        <v>1</v>
      </c>
      <c r="L168" s="40"/>
      <c r="M168" s="195" t="s">
        <v>1</v>
      </c>
      <c r="N168" s="196" t="s">
        <v>41</v>
      </c>
      <c r="O168" s="72"/>
      <c r="P168" s="197">
        <f t="shared" si="11"/>
        <v>0</v>
      </c>
      <c r="Q168" s="197">
        <v>0</v>
      </c>
      <c r="R168" s="197">
        <f t="shared" si="12"/>
        <v>0</v>
      </c>
      <c r="S168" s="197">
        <v>0</v>
      </c>
      <c r="T168" s="198">
        <f t="shared" si="13"/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199" t="s">
        <v>314</v>
      </c>
      <c r="AT168" s="199" t="s">
        <v>202</v>
      </c>
      <c r="AU168" s="199" t="s">
        <v>84</v>
      </c>
      <c r="AY168" s="18" t="s">
        <v>200</v>
      </c>
      <c r="BE168" s="200">
        <f t="shared" si="14"/>
        <v>0</v>
      </c>
      <c r="BF168" s="200">
        <f t="shared" si="15"/>
        <v>0</v>
      </c>
      <c r="BG168" s="200">
        <f t="shared" si="16"/>
        <v>0</v>
      </c>
      <c r="BH168" s="200">
        <f t="shared" si="17"/>
        <v>0</v>
      </c>
      <c r="BI168" s="200">
        <f t="shared" si="18"/>
        <v>0</v>
      </c>
      <c r="BJ168" s="18" t="s">
        <v>84</v>
      </c>
      <c r="BK168" s="200">
        <f t="shared" si="19"/>
        <v>0</v>
      </c>
      <c r="BL168" s="18" t="s">
        <v>314</v>
      </c>
      <c r="BM168" s="199" t="s">
        <v>655</v>
      </c>
    </row>
    <row r="169" spans="1:65" s="2" customFormat="1" ht="16.5" customHeight="1">
      <c r="A169" s="35"/>
      <c r="B169" s="36"/>
      <c r="C169" s="188" t="s">
        <v>454</v>
      </c>
      <c r="D169" s="188" t="s">
        <v>202</v>
      </c>
      <c r="E169" s="189" t="s">
        <v>3296</v>
      </c>
      <c r="F169" s="190" t="s">
        <v>3297</v>
      </c>
      <c r="G169" s="191" t="s">
        <v>403</v>
      </c>
      <c r="H169" s="192">
        <v>4</v>
      </c>
      <c r="I169" s="193"/>
      <c r="J169" s="194">
        <f t="shared" si="10"/>
        <v>0</v>
      </c>
      <c r="K169" s="190" t="s">
        <v>1</v>
      </c>
      <c r="L169" s="40"/>
      <c r="M169" s="195" t="s">
        <v>1</v>
      </c>
      <c r="N169" s="196" t="s">
        <v>41</v>
      </c>
      <c r="O169" s="72"/>
      <c r="P169" s="197">
        <f t="shared" si="11"/>
        <v>0</v>
      </c>
      <c r="Q169" s="197">
        <v>0</v>
      </c>
      <c r="R169" s="197">
        <f t="shared" si="12"/>
        <v>0</v>
      </c>
      <c r="S169" s="197">
        <v>0</v>
      </c>
      <c r="T169" s="198">
        <f t="shared" si="13"/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199" t="s">
        <v>314</v>
      </c>
      <c r="AT169" s="199" t="s">
        <v>202</v>
      </c>
      <c r="AU169" s="199" t="s">
        <v>84</v>
      </c>
      <c r="AY169" s="18" t="s">
        <v>200</v>
      </c>
      <c r="BE169" s="200">
        <f t="shared" si="14"/>
        <v>0</v>
      </c>
      <c r="BF169" s="200">
        <f t="shared" si="15"/>
        <v>0</v>
      </c>
      <c r="BG169" s="200">
        <f t="shared" si="16"/>
        <v>0</v>
      </c>
      <c r="BH169" s="200">
        <f t="shared" si="17"/>
        <v>0</v>
      </c>
      <c r="BI169" s="200">
        <f t="shared" si="18"/>
        <v>0</v>
      </c>
      <c r="BJ169" s="18" t="s">
        <v>84</v>
      </c>
      <c r="BK169" s="200">
        <f t="shared" si="19"/>
        <v>0</v>
      </c>
      <c r="BL169" s="18" t="s">
        <v>314</v>
      </c>
      <c r="BM169" s="199" t="s">
        <v>667</v>
      </c>
    </row>
    <row r="170" spans="1:65" s="2" customFormat="1" ht="21.75" customHeight="1">
      <c r="A170" s="35"/>
      <c r="B170" s="36"/>
      <c r="C170" s="188" t="s">
        <v>460</v>
      </c>
      <c r="D170" s="188" t="s">
        <v>202</v>
      </c>
      <c r="E170" s="189" t="s">
        <v>3298</v>
      </c>
      <c r="F170" s="190" t="s">
        <v>3299</v>
      </c>
      <c r="G170" s="191" t="s">
        <v>403</v>
      </c>
      <c r="H170" s="192">
        <v>4</v>
      </c>
      <c r="I170" s="193"/>
      <c r="J170" s="194">
        <f t="shared" si="10"/>
        <v>0</v>
      </c>
      <c r="K170" s="190" t="s">
        <v>1</v>
      </c>
      <c r="L170" s="40"/>
      <c r="M170" s="195" t="s">
        <v>1</v>
      </c>
      <c r="N170" s="196" t="s">
        <v>41</v>
      </c>
      <c r="O170" s="72"/>
      <c r="P170" s="197">
        <f t="shared" si="11"/>
        <v>0</v>
      </c>
      <c r="Q170" s="197">
        <v>0</v>
      </c>
      <c r="R170" s="197">
        <f t="shared" si="12"/>
        <v>0</v>
      </c>
      <c r="S170" s="197">
        <v>0</v>
      </c>
      <c r="T170" s="198">
        <f t="shared" si="13"/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199" t="s">
        <v>314</v>
      </c>
      <c r="AT170" s="199" t="s">
        <v>202</v>
      </c>
      <c r="AU170" s="199" t="s">
        <v>84</v>
      </c>
      <c r="AY170" s="18" t="s">
        <v>200</v>
      </c>
      <c r="BE170" s="200">
        <f t="shared" si="14"/>
        <v>0</v>
      </c>
      <c r="BF170" s="200">
        <f t="shared" si="15"/>
        <v>0</v>
      </c>
      <c r="BG170" s="200">
        <f t="shared" si="16"/>
        <v>0</v>
      </c>
      <c r="BH170" s="200">
        <f t="shared" si="17"/>
        <v>0</v>
      </c>
      <c r="BI170" s="200">
        <f t="shared" si="18"/>
        <v>0</v>
      </c>
      <c r="BJ170" s="18" t="s">
        <v>84</v>
      </c>
      <c r="BK170" s="200">
        <f t="shared" si="19"/>
        <v>0</v>
      </c>
      <c r="BL170" s="18" t="s">
        <v>314</v>
      </c>
      <c r="BM170" s="199" t="s">
        <v>677</v>
      </c>
    </row>
    <row r="171" spans="1:65" s="12" customFormat="1" ht="25.9" customHeight="1">
      <c r="B171" s="172"/>
      <c r="C171" s="173"/>
      <c r="D171" s="174" t="s">
        <v>75</v>
      </c>
      <c r="E171" s="175" t="s">
        <v>3300</v>
      </c>
      <c r="F171" s="175" t="s">
        <v>3301</v>
      </c>
      <c r="G171" s="173"/>
      <c r="H171" s="173"/>
      <c r="I171" s="176"/>
      <c r="J171" s="177">
        <f>BK171</f>
        <v>0</v>
      </c>
      <c r="K171" s="173"/>
      <c r="L171" s="178"/>
      <c r="M171" s="179"/>
      <c r="N171" s="180"/>
      <c r="O171" s="180"/>
      <c r="P171" s="181">
        <f>SUM(P172:P187)</f>
        <v>0</v>
      </c>
      <c r="Q171" s="180"/>
      <c r="R171" s="181">
        <f>SUM(R172:R187)</f>
        <v>0</v>
      </c>
      <c r="S171" s="180"/>
      <c r="T171" s="182">
        <f>SUM(T172:T187)</f>
        <v>0</v>
      </c>
      <c r="AR171" s="183" t="s">
        <v>86</v>
      </c>
      <c r="AT171" s="184" t="s">
        <v>75</v>
      </c>
      <c r="AU171" s="184" t="s">
        <v>76</v>
      </c>
      <c r="AY171" s="183" t="s">
        <v>200</v>
      </c>
      <c r="BK171" s="185">
        <f>SUM(BK172:BK187)</f>
        <v>0</v>
      </c>
    </row>
    <row r="172" spans="1:65" s="2" customFormat="1" ht="21.75" customHeight="1">
      <c r="A172" s="35"/>
      <c r="B172" s="36"/>
      <c r="C172" s="188" t="s">
        <v>466</v>
      </c>
      <c r="D172" s="188" t="s">
        <v>202</v>
      </c>
      <c r="E172" s="189" t="s">
        <v>3302</v>
      </c>
      <c r="F172" s="190" t="s">
        <v>3303</v>
      </c>
      <c r="G172" s="191" t="s">
        <v>283</v>
      </c>
      <c r="H172" s="192">
        <v>1.591</v>
      </c>
      <c r="I172" s="193"/>
      <c r="J172" s="194">
        <f t="shared" ref="J172:J187" si="20">ROUND(I172*H172,2)</f>
        <v>0</v>
      </c>
      <c r="K172" s="190" t="s">
        <v>1</v>
      </c>
      <c r="L172" s="40"/>
      <c r="M172" s="195" t="s">
        <v>1</v>
      </c>
      <c r="N172" s="196" t="s">
        <v>41</v>
      </c>
      <c r="O172" s="72"/>
      <c r="P172" s="197">
        <f t="shared" ref="P172:P187" si="21">O172*H172</f>
        <v>0</v>
      </c>
      <c r="Q172" s="197">
        <v>0</v>
      </c>
      <c r="R172" s="197">
        <f t="shared" ref="R172:R187" si="22">Q172*H172</f>
        <v>0</v>
      </c>
      <c r="S172" s="197">
        <v>0</v>
      </c>
      <c r="T172" s="198">
        <f t="shared" ref="T172:T187" si="23"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199" t="s">
        <v>314</v>
      </c>
      <c r="AT172" s="199" t="s">
        <v>202</v>
      </c>
      <c r="AU172" s="199" t="s">
        <v>84</v>
      </c>
      <c r="AY172" s="18" t="s">
        <v>200</v>
      </c>
      <c r="BE172" s="200">
        <f t="shared" ref="BE172:BE187" si="24">IF(N172="základní",J172,0)</f>
        <v>0</v>
      </c>
      <c r="BF172" s="200">
        <f t="shared" ref="BF172:BF187" si="25">IF(N172="snížená",J172,0)</f>
        <v>0</v>
      </c>
      <c r="BG172" s="200">
        <f t="shared" ref="BG172:BG187" si="26">IF(N172="zákl. přenesená",J172,0)</f>
        <v>0</v>
      </c>
      <c r="BH172" s="200">
        <f t="shared" ref="BH172:BH187" si="27">IF(N172="sníž. přenesená",J172,0)</f>
        <v>0</v>
      </c>
      <c r="BI172" s="200">
        <f t="shared" ref="BI172:BI187" si="28">IF(N172="nulová",J172,0)</f>
        <v>0</v>
      </c>
      <c r="BJ172" s="18" t="s">
        <v>84</v>
      </c>
      <c r="BK172" s="200">
        <f t="shared" ref="BK172:BK187" si="29">ROUND(I172*H172,2)</f>
        <v>0</v>
      </c>
      <c r="BL172" s="18" t="s">
        <v>314</v>
      </c>
      <c r="BM172" s="199" t="s">
        <v>688</v>
      </c>
    </row>
    <row r="173" spans="1:65" s="2" customFormat="1" ht="16.5" customHeight="1">
      <c r="A173" s="35"/>
      <c r="B173" s="36"/>
      <c r="C173" s="188" t="s">
        <v>480</v>
      </c>
      <c r="D173" s="188" t="s">
        <v>202</v>
      </c>
      <c r="E173" s="189" t="s">
        <v>3304</v>
      </c>
      <c r="F173" s="190" t="s">
        <v>3305</v>
      </c>
      <c r="G173" s="191" t="s">
        <v>403</v>
      </c>
      <c r="H173" s="192">
        <v>2</v>
      </c>
      <c r="I173" s="193"/>
      <c r="J173" s="194">
        <f t="shared" si="20"/>
        <v>0</v>
      </c>
      <c r="K173" s="190" t="s">
        <v>1</v>
      </c>
      <c r="L173" s="40"/>
      <c r="M173" s="195" t="s">
        <v>1</v>
      </c>
      <c r="N173" s="196" t="s">
        <v>41</v>
      </c>
      <c r="O173" s="72"/>
      <c r="P173" s="197">
        <f t="shared" si="21"/>
        <v>0</v>
      </c>
      <c r="Q173" s="197">
        <v>0</v>
      </c>
      <c r="R173" s="197">
        <f t="shared" si="22"/>
        <v>0</v>
      </c>
      <c r="S173" s="197">
        <v>0</v>
      </c>
      <c r="T173" s="198">
        <f t="shared" si="23"/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199" t="s">
        <v>314</v>
      </c>
      <c r="AT173" s="199" t="s">
        <v>202</v>
      </c>
      <c r="AU173" s="199" t="s">
        <v>84</v>
      </c>
      <c r="AY173" s="18" t="s">
        <v>200</v>
      </c>
      <c r="BE173" s="200">
        <f t="shared" si="24"/>
        <v>0</v>
      </c>
      <c r="BF173" s="200">
        <f t="shared" si="25"/>
        <v>0</v>
      </c>
      <c r="BG173" s="200">
        <f t="shared" si="26"/>
        <v>0</v>
      </c>
      <c r="BH173" s="200">
        <f t="shared" si="27"/>
        <v>0</v>
      </c>
      <c r="BI173" s="200">
        <f t="shared" si="28"/>
        <v>0</v>
      </c>
      <c r="BJ173" s="18" t="s">
        <v>84</v>
      </c>
      <c r="BK173" s="200">
        <f t="shared" si="29"/>
        <v>0</v>
      </c>
      <c r="BL173" s="18" t="s">
        <v>314</v>
      </c>
      <c r="BM173" s="199" t="s">
        <v>699</v>
      </c>
    </row>
    <row r="174" spans="1:65" s="2" customFormat="1" ht="21.75" customHeight="1">
      <c r="A174" s="35"/>
      <c r="B174" s="36"/>
      <c r="C174" s="188" t="s">
        <v>487</v>
      </c>
      <c r="D174" s="188" t="s">
        <v>202</v>
      </c>
      <c r="E174" s="189" t="s">
        <v>3306</v>
      </c>
      <c r="F174" s="190" t="s">
        <v>3307</v>
      </c>
      <c r="G174" s="191" t="s">
        <v>390</v>
      </c>
      <c r="H174" s="192">
        <v>2</v>
      </c>
      <c r="I174" s="193"/>
      <c r="J174" s="194">
        <f t="shared" si="20"/>
        <v>0</v>
      </c>
      <c r="K174" s="190" t="s">
        <v>1</v>
      </c>
      <c r="L174" s="40"/>
      <c r="M174" s="195" t="s">
        <v>1</v>
      </c>
      <c r="N174" s="196" t="s">
        <v>41</v>
      </c>
      <c r="O174" s="72"/>
      <c r="P174" s="197">
        <f t="shared" si="21"/>
        <v>0</v>
      </c>
      <c r="Q174" s="197">
        <v>0</v>
      </c>
      <c r="R174" s="197">
        <f t="shared" si="22"/>
        <v>0</v>
      </c>
      <c r="S174" s="197">
        <v>0</v>
      </c>
      <c r="T174" s="198">
        <f t="shared" si="23"/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199" t="s">
        <v>314</v>
      </c>
      <c r="AT174" s="199" t="s">
        <v>202</v>
      </c>
      <c r="AU174" s="199" t="s">
        <v>84</v>
      </c>
      <c r="AY174" s="18" t="s">
        <v>200</v>
      </c>
      <c r="BE174" s="200">
        <f t="shared" si="24"/>
        <v>0</v>
      </c>
      <c r="BF174" s="200">
        <f t="shared" si="25"/>
        <v>0</v>
      </c>
      <c r="BG174" s="200">
        <f t="shared" si="26"/>
        <v>0</v>
      </c>
      <c r="BH174" s="200">
        <f t="shared" si="27"/>
        <v>0</v>
      </c>
      <c r="BI174" s="200">
        <f t="shared" si="28"/>
        <v>0</v>
      </c>
      <c r="BJ174" s="18" t="s">
        <v>84</v>
      </c>
      <c r="BK174" s="200">
        <f t="shared" si="29"/>
        <v>0</v>
      </c>
      <c r="BL174" s="18" t="s">
        <v>314</v>
      </c>
      <c r="BM174" s="199" t="s">
        <v>709</v>
      </c>
    </row>
    <row r="175" spans="1:65" s="2" customFormat="1" ht="16.5" customHeight="1">
      <c r="A175" s="35"/>
      <c r="B175" s="36"/>
      <c r="C175" s="188" t="s">
        <v>492</v>
      </c>
      <c r="D175" s="188" t="s">
        <v>202</v>
      </c>
      <c r="E175" s="189" t="s">
        <v>3308</v>
      </c>
      <c r="F175" s="190" t="s">
        <v>3309</v>
      </c>
      <c r="G175" s="191" t="s">
        <v>403</v>
      </c>
      <c r="H175" s="192">
        <v>1</v>
      </c>
      <c r="I175" s="193"/>
      <c r="J175" s="194">
        <f t="shared" si="20"/>
        <v>0</v>
      </c>
      <c r="K175" s="190" t="s">
        <v>1</v>
      </c>
      <c r="L175" s="40"/>
      <c r="M175" s="195" t="s">
        <v>1</v>
      </c>
      <c r="N175" s="196" t="s">
        <v>41</v>
      </c>
      <c r="O175" s="72"/>
      <c r="P175" s="197">
        <f t="shared" si="21"/>
        <v>0</v>
      </c>
      <c r="Q175" s="197">
        <v>0</v>
      </c>
      <c r="R175" s="197">
        <f t="shared" si="22"/>
        <v>0</v>
      </c>
      <c r="S175" s="197">
        <v>0</v>
      </c>
      <c r="T175" s="198">
        <f t="shared" si="23"/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199" t="s">
        <v>314</v>
      </c>
      <c r="AT175" s="199" t="s">
        <v>202</v>
      </c>
      <c r="AU175" s="199" t="s">
        <v>84</v>
      </c>
      <c r="AY175" s="18" t="s">
        <v>200</v>
      </c>
      <c r="BE175" s="200">
        <f t="shared" si="24"/>
        <v>0</v>
      </c>
      <c r="BF175" s="200">
        <f t="shared" si="25"/>
        <v>0</v>
      </c>
      <c r="BG175" s="200">
        <f t="shared" si="26"/>
        <v>0</v>
      </c>
      <c r="BH175" s="200">
        <f t="shared" si="27"/>
        <v>0</v>
      </c>
      <c r="BI175" s="200">
        <f t="shared" si="28"/>
        <v>0</v>
      </c>
      <c r="BJ175" s="18" t="s">
        <v>84</v>
      </c>
      <c r="BK175" s="200">
        <f t="shared" si="29"/>
        <v>0</v>
      </c>
      <c r="BL175" s="18" t="s">
        <v>314</v>
      </c>
      <c r="BM175" s="199" t="s">
        <v>727</v>
      </c>
    </row>
    <row r="176" spans="1:65" s="2" customFormat="1" ht="21.75" customHeight="1">
      <c r="A176" s="35"/>
      <c r="B176" s="36"/>
      <c r="C176" s="188" t="s">
        <v>499</v>
      </c>
      <c r="D176" s="188" t="s">
        <v>202</v>
      </c>
      <c r="E176" s="189" t="s">
        <v>3302</v>
      </c>
      <c r="F176" s="190" t="s">
        <v>3303</v>
      </c>
      <c r="G176" s="191" t="s">
        <v>283</v>
      </c>
      <c r="H176" s="192">
        <v>1.5880000000000001</v>
      </c>
      <c r="I176" s="193"/>
      <c r="J176" s="194">
        <f t="shared" si="20"/>
        <v>0</v>
      </c>
      <c r="K176" s="190" t="s">
        <v>1</v>
      </c>
      <c r="L176" s="40"/>
      <c r="M176" s="195" t="s">
        <v>1</v>
      </c>
      <c r="N176" s="196" t="s">
        <v>41</v>
      </c>
      <c r="O176" s="72"/>
      <c r="P176" s="197">
        <f t="shared" si="21"/>
        <v>0</v>
      </c>
      <c r="Q176" s="197">
        <v>0</v>
      </c>
      <c r="R176" s="197">
        <f t="shared" si="22"/>
        <v>0</v>
      </c>
      <c r="S176" s="197">
        <v>0</v>
      </c>
      <c r="T176" s="198">
        <f t="shared" si="23"/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199" t="s">
        <v>314</v>
      </c>
      <c r="AT176" s="199" t="s">
        <v>202</v>
      </c>
      <c r="AU176" s="199" t="s">
        <v>84</v>
      </c>
      <c r="AY176" s="18" t="s">
        <v>200</v>
      </c>
      <c r="BE176" s="200">
        <f t="shared" si="24"/>
        <v>0</v>
      </c>
      <c r="BF176" s="200">
        <f t="shared" si="25"/>
        <v>0</v>
      </c>
      <c r="BG176" s="200">
        <f t="shared" si="26"/>
        <v>0</v>
      </c>
      <c r="BH176" s="200">
        <f t="shared" si="27"/>
        <v>0</v>
      </c>
      <c r="BI176" s="200">
        <f t="shared" si="28"/>
        <v>0</v>
      </c>
      <c r="BJ176" s="18" t="s">
        <v>84</v>
      </c>
      <c r="BK176" s="200">
        <f t="shared" si="29"/>
        <v>0</v>
      </c>
      <c r="BL176" s="18" t="s">
        <v>314</v>
      </c>
      <c r="BM176" s="199" t="s">
        <v>151</v>
      </c>
    </row>
    <row r="177" spans="1:65" s="2" customFormat="1" ht="21.75" customHeight="1">
      <c r="A177" s="35"/>
      <c r="B177" s="36"/>
      <c r="C177" s="188" t="s">
        <v>505</v>
      </c>
      <c r="D177" s="188" t="s">
        <v>202</v>
      </c>
      <c r="E177" s="189" t="s">
        <v>3310</v>
      </c>
      <c r="F177" s="190" t="s">
        <v>3311</v>
      </c>
      <c r="G177" s="191" t="s">
        <v>403</v>
      </c>
      <c r="H177" s="192">
        <v>1</v>
      </c>
      <c r="I177" s="193"/>
      <c r="J177" s="194">
        <f t="shared" si="20"/>
        <v>0</v>
      </c>
      <c r="K177" s="190" t="s">
        <v>1</v>
      </c>
      <c r="L177" s="40"/>
      <c r="M177" s="195" t="s">
        <v>1</v>
      </c>
      <c r="N177" s="196" t="s">
        <v>41</v>
      </c>
      <c r="O177" s="72"/>
      <c r="P177" s="197">
        <f t="shared" si="21"/>
        <v>0</v>
      </c>
      <c r="Q177" s="197">
        <v>0</v>
      </c>
      <c r="R177" s="197">
        <f t="shared" si="22"/>
        <v>0</v>
      </c>
      <c r="S177" s="197">
        <v>0</v>
      </c>
      <c r="T177" s="198">
        <f t="shared" si="23"/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199" t="s">
        <v>314</v>
      </c>
      <c r="AT177" s="199" t="s">
        <v>202</v>
      </c>
      <c r="AU177" s="199" t="s">
        <v>84</v>
      </c>
      <c r="AY177" s="18" t="s">
        <v>200</v>
      </c>
      <c r="BE177" s="200">
        <f t="shared" si="24"/>
        <v>0</v>
      </c>
      <c r="BF177" s="200">
        <f t="shared" si="25"/>
        <v>0</v>
      </c>
      <c r="BG177" s="200">
        <f t="shared" si="26"/>
        <v>0</v>
      </c>
      <c r="BH177" s="200">
        <f t="shared" si="27"/>
        <v>0</v>
      </c>
      <c r="BI177" s="200">
        <f t="shared" si="28"/>
        <v>0</v>
      </c>
      <c r="BJ177" s="18" t="s">
        <v>84</v>
      </c>
      <c r="BK177" s="200">
        <f t="shared" si="29"/>
        <v>0</v>
      </c>
      <c r="BL177" s="18" t="s">
        <v>314</v>
      </c>
      <c r="BM177" s="199" t="s">
        <v>751</v>
      </c>
    </row>
    <row r="178" spans="1:65" s="2" customFormat="1" ht="16.5" customHeight="1">
      <c r="A178" s="35"/>
      <c r="B178" s="36"/>
      <c r="C178" s="188" t="s">
        <v>513</v>
      </c>
      <c r="D178" s="188" t="s">
        <v>202</v>
      </c>
      <c r="E178" s="189" t="s">
        <v>3312</v>
      </c>
      <c r="F178" s="190" t="s">
        <v>3313</v>
      </c>
      <c r="G178" s="191" t="s">
        <v>415</v>
      </c>
      <c r="H178" s="192">
        <v>102.179</v>
      </c>
      <c r="I178" s="193"/>
      <c r="J178" s="194">
        <f t="shared" si="20"/>
        <v>0</v>
      </c>
      <c r="K178" s="190" t="s">
        <v>1</v>
      </c>
      <c r="L178" s="40"/>
      <c r="M178" s="195" t="s">
        <v>1</v>
      </c>
      <c r="N178" s="196" t="s">
        <v>41</v>
      </c>
      <c r="O178" s="72"/>
      <c r="P178" s="197">
        <f t="shared" si="21"/>
        <v>0</v>
      </c>
      <c r="Q178" s="197">
        <v>0</v>
      </c>
      <c r="R178" s="197">
        <f t="shared" si="22"/>
        <v>0</v>
      </c>
      <c r="S178" s="197">
        <v>0</v>
      </c>
      <c r="T178" s="198">
        <f t="shared" si="23"/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199" t="s">
        <v>314</v>
      </c>
      <c r="AT178" s="199" t="s">
        <v>202</v>
      </c>
      <c r="AU178" s="199" t="s">
        <v>84</v>
      </c>
      <c r="AY178" s="18" t="s">
        <v>200</v>
      </c>
      <c r="BE178" s="200">
        <f t="shared" si="24"/>
        <v>0</v>
      </c>
      <c r="BF178" s="200">
        <f t="shared" si="25"/>
        <v>0</v>
      </c>
      <c r="BG178" s="200">
        <f t="shared" si="26"/>
        <v>0</v>
      </c>
      <c r="BH178" s="200">
        <f t="shared" si="27"/>
        <v>0</v>
      </c>
      <c r="BI178" s="200">
        <f t="shared" si="28"/>
        <v>0</v>
      </c>
      <c r="BJ178" s="18" t="s">
        <v>84</v>
      </c>
      <c r="BK178" s="200">
        <f t="shared" si="29"/>
        <v>0</v>
      </c>
      <c r="BL178" s="18" t="s">
        <v>314</v>
      </c>
      <c r="BM178" s="199" t="s">
        <v>764</v>
      </c>
    </row>
    <row r="179" spans="1:65" s="2" customFormat="1" ht="16.5" customHeight="1">
      <c r="A179" s="35"/>
      <c r="B179" s="36"/>
      <c r="C179" s="188" t="s">
        <v>519</v>
      </c>
      <c r="D179" s="188" t="s">
        <v>202</v>
      </c>
      <c r="E179" s="189" t="s">
        <v>3314</v>
      </c>
      <c r="F179" s="190" t="s">
        <v>3315</v>
      </c>
      <c r="G179" s="191" t="s">
        <v>415</v>
      </c>
      <c r="H179" s="192">
        <v>102.179</v>
      </c>
      <c r="I179" s="193"/>
      <c r="J179" s="194">
        <f t="shared" si="20"/>
        <v>0</v>
      </c>
      <c r="K179" s="190" t="s">
        <v>1</v>
      </c>
      <c r="L179" s="40"/>
      <c r="M179" s="195" t="s">
        <v>1</v>
      </c>
      <c r="N179" s="196" t="s">
        <v>41</v>
      </c>
      <c r="O179" s="72"/>
      <c r="P179" s="197">
        <f t="shared" si="21"/>
        <v>0</v>
      </c>
      <c r="Q179" s="197">
        <v>0</v>
      </c>
      <c r="R179" s="197">
        <f t="shared" si="22"/>
        <v>0</v>
      </c>
      <c r="S179" s="197">
        <v>0</v>
      </c>
      <c r="T179" s="198">
        <f t="shared" si="23"/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199" t="s">
        <v>314</v>
      </c>
      <c r="AT179" s="199" t="s">
        <v>202</v>
      </c>
      <c r="AU179" s="199" t="s">
        <v>84</v>
      </c>
      <c r="AY179" s="18" t="s">
        <v>200</v>
      </c>
      <c r="BE179" s="200">
        <f t="shared" si="24"/>
        <v>0</v>
      </c>
      <c r="BF179" s="200">
        <f t="shared" si="25"/>
        <v>0</v>
      </c>
      <c r="BG179" s="200">
        <f t="shared" si="26"/>
        <v>0</v>
      </c>
      <c r="BH179" s="200">
        <f t="shared" si="27"/>
        <v>0</v>
      </c>
      <c r="BI179" s="200">
        <f t="shared" si="28"/>
        <v>0</v>
      </c>
      <c r="BJ179" s="18" t="s">
        <v>84</v>
      </c>
      <c r="BK179" s="200">
        <f t="shared" si="29"/>
        <v>0</v>
      </c>
      <c r="BL179" s="18" t="s">
        <v>314</v>
      </c>
      <c r="BM179" s="199" t="s">
        <v>812</v>
      </c>
    </row>
    <row r="180" spans="1:65" s="2" customFormat="1" ht="24.2" customHeight="1">
      <c r="A180" s="35"/>
      <c r="B180" s="36"/>
      <c r="C180" s="188" t="s">
        <v>528</v>
      </c>
      <c r="D180" s="188" t="s">
        <v>202</v>
      </c>
      <c r="E180" s="189" t="s">
        <v>3316</v>
      </c>
      <c r="F180" s="190" t="s">
        <v>3317</v>
      </c>
      <c r="G180" s="191" t="s">
        <v>415</v>
      </c>
      <c r="H180" s="192">
        <v>39.93</v>
      </c>
      <c r="I180" s="193"/>
      <c r="J180" s="194">
        <f t="shared" si="20"/>
        <v>0</v>
      </c>
      <c r="K180" s="190" t="s">
        <v>1</v>
      </c>
      <c r="L180" s="40"/>
      <c r="M180" s="195" t="s">
        <v>1</v>
      </c>
      <c r="N180" s="196" t="s">
        <v>41</v>
      </c>
      <c r="O180" s="72"/>
      <c r="P180" s="197">
        <f t="shared" si="21"/>
        <v>0</v>
      </c>
      <c r="Q180" s="197">
        <v>0</v>
      </c>
      <c r="R180" s="197">
        <f t="shared" si="22"/>
        <v>0</v>
      </c>
      <c r="S180" s="197">
        <v>0</v>
      </c>
      <c r="T180" s="198">
        <f t="shared" si="23"/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199" t="s">
        <v>314</v>
      </c>
      <c r="AT180" s="199" t="s">
        <v>202</v>
      </c>
      <c r="AU180" s="199" t="s">
        <v>84</v>
      </c>
      <c r="AY180" s="18" t="s">
        <v>200</v>
      </c>
      <c r="BE180" s="200">
        <f t="shared" si="24"/>
        <v>0</v>
      </c>
      <c r="BF180" s="200">
        <f t="shared" si="25"/>
        <v>0</v>
      </c>
      <c r="BG180" s="200">
        <f t="shared" si="26"/>
        <v>0</v>
      </c>
      <c r="BH180" s="200">
        <f t="shared" si="27"/>
        <v>0</v>
      </c>
      <c r="BI180" s="200">
        <f t="shared" si="28"/>
        <v>0</v>
      </c>
      <c r="BJ180" s="18" t="s">
        <v>84</v>
      </c>
      <c r="BK180" s="200">
        <f t="shared" si="29"/>
        <v>0</v>
      </c>
      <c r="BL180" s="18" t="s">
        <v>314</v>
      </c>
      <c r="BM180" s="199" t="s">
        <v>826</v>
      </c>
    </row>
    <row r="181" spans="1:65" s="2" customFormat="1" ht="24.2" customHeight="1">
      <c r="A181" s="35"/>
      <c r="B181" s="36"/>
      <c r="C181" s="188" t="s">
        <v>533</v>
      </c>
      <c r="D181" s="188" t="s">
        <v>202</v>
      </c>
      <c r="E181" s="189" t="s">
        <v>3318</v>
      </c>
      <c r="F181" s="190" t="s">
        <v>3319</v>
      </c>
      <c r="G181" s="191" t="s">
        <v>415</v>
      </c>
      <c r="H181" s="192">
        <v>12.561</v>
      </c>
      <c r="I181" s="193"/>
      <c r="J181" s="194">
        <f t="shared" si="20"/>
        <v>0</v>
      </c>
      <c r="K181" s="190" t="s">
        <v>1</v>
      </c>
      <c r="L181" s="40"/>
      <c r="M181" s="195" t="s">
        <v>1</v>
      </c>
      <c r="N181" s="196" t="s">
        <v>41</v>
      </c>
      <c r="O181" s="72"/>
      <c r="P181" s="197">
        <f t="shared" si="21"/>
        <v>0</v>
      </c>
      <c r="Q181" s="197">
        <v>0</v>
      </c>
      <c r="R181" s="197">
        <f t="shared" si="22"/>
        <v>0</v>
      </c>
      <c r="S181" s="197">
        <v>0</v>
      </c>
      <c r="T181" s="198">
        <f t="shared" si="23"/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199" t="s">
        <v>314</v>
      </c>
      <c r="AT181" s="199" t="s">
        <v>202</v>
      </c>
      <c r="AU181" s="199" t="s">
        <v>84</v>
      </c>
      <c r="AY181" s="18" t="s">
        <v>200</v>
      </c>
      <c r="BE181" s="200">
        <f t="shared" si="24"/>
        <v>0</v>
      </c>
      <c r="BF181" s="200">
        <f t="shared" si="25"/>
        <v>0</v>
      </c>
      <c r="BG181" s="200">
        <f t="shared" si="26"/>
        <v>0</v>
      </c>
      <c r="BH181" s="200">
        <f t="shared" si="27"/>
        <v>0</v>
      </c>
      <c r="BI181" s="200">
        <f t="shared" si="28"/>
        <v>0</v>
      </c>
      <c r="BJ181" s="18" t="s">
        <v>84</v>
      </c>
      <c r="BK181" s="200">
        <f t="shared" si="29"/>
        <v>0</v>
      </c>
      <c r="BL181" s="18" t="s">
        <v>314</v>
      </c>
      <c r="BM181" s="199" t="s">
        <v>836</v>
      </c>
    </row>
    <row r="182" spans="1:65" s="2" customFormat="1" ht="24.2" customHeight="1">
      <c r="A182" s="35"/>
      <c r="B182" s="36"/>
      <c r="C182" s="188" t="s">
        <v>543</v>
      </c>
      <c r="D182" s="188" t="s">
        <v>202</v>
      </c>
      <c r="E182" s="189" t="s">
        <v>3320</v>
      </c>
      <c r="F182" s="190" t="s">
        <v>3321</v>
      </c>
      <c r="G182" s="191" t="s">
        <v>415</v>
      </c>
      <c r="H182" s="192">
        <v>24.088000000000001</v>
      </c>
      <c r="I182" s="193"/>
      <c r="J182" s="194">
        <f t="shared" si="20"/>
        <v>0</v>
      </c>
      <c r="K182" s="190" t="s">
        <v>1</v>
      </c>
      <c r="L182" s="40"/>
      <c r="M182" s="195" t="s">
        <v>1</v>
      </c>
      <c r="N182" s="196" t="s">
        <v>41</v>
      </c>
      <c r="O182" s="72"/>
      <c r="P182" s="197">
        <f t="shared" si="21"/>
        <v>0</v>
      </c>
      <c r="Q182" s="197">
        <v>0</v>
      </c>
      <c r="R182" s="197">
        <f t="shared" si="22"/>
        <v>0</v>
      </c>
      <c r="S182" s="197">
        <v>0</v>
      </c>
      <c r="T182" s="198">
        <f t="shared" si="23"/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199" t="s">
        <v>314</v>
      </c>
      <c r="AT182" s="199" t="s">
        <v>202</v>
      </c>
      <c r="AU182" s="199" t="s">
        <v>84</v>
      </c>
      <c r="AY182" s="18" t="s">
        <v>200</v>
      </c>
      <c r="BE182" s="200">
        <f t="shared" si="24"/>
        <v>0</v>
      </c>
      <c r="BF182" s="200">
        <f t="shared" si="25"/>
        <v>0</v>
      </c>
      <c r="BG182" s="200">
        <f t="shared" si="26"/>
        <v>0</v>
      </c>
      <c r="BH182" s="200">
        <f t="shared" si="27"/>
        <v>0</v>
      </c>
      <c r="BI182" s="200">
        <f t="shared" si="28"/>
        <v>0</v>
      </c>
      <c r="BJ182" s="18" t="s">
        <v>84</v>
      </c>
      <c r="BK182" s="200">
        <f t="shared" si="29"/>
        <v>0</v>
      </c>
      <c r="BL182" s="18" t="s">
        <v>314</v>
      </c>
      <c r="BM182" s="199" t="s">
        <v>518</v>
      </c>
    </row>
    <row r="183" spans="1:65" s="2" customFormat="1" ht="24.2" customHeight="1">
      <c r="A183" s="35"/>
      <c r="B183" s="36"/>
      <c r="C183" s="188" t="s">
        <v>550</v>
      </c>
      <c r="D183" s="188" t="s">
        <v>202</v>
      </c>
      <c r="E183" s="189" t="s">
        <v>3322</v>
      </c>
      <c r="F183" s="190" t="s">
        <v>3323</v>
      </c>
      <c r="G183" s="191" t="s">
        <v>415</v>
      </c>
      <c r="H183" s="192">
        <v>1.95</v>
      </c>
      <c r="I183" s="193"/>
      <c r="J183" s="194">
        <f t="shared" si="20"/>
        <v>0</v>
      </c>
      <c r="K183" s="190" t="s">
        <v>1</v>
      </c>
      <c r="L183" s="40"/>
      <c r="M183" s="195" t="s">
        <v>1</v>
      </c>
      <c r="N183" s="196" t="s">
        <v>41</v>
      </c>
      <c r="O183" s="72"/>
      <c r="P183" s="197">
        <f t="shared" si="21"/>
        <v>0</v>
      </c>
      <c r="Q183" s="197">
        <v>0</v>
      </c>
      <c r="R183" s="197">
        <f t="shared" si="22"/>
        <v>0</v>
      </c>
      <c r="S183" s="197">
        <v>0</v>
      </c>
      <c r="T183" s="198">
        <f t="shared" si="23"/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199" t="s">
        <v>314</v>
      </c>
      <c r="AT183" s="199" t="s">
        <v>202</v>
      </c>
      <c r="AU183" s="199" t="s">
        <v>84</v>
      </c>
      <c r="AY183" s="18" t="s">
        <v>200</v>
      </c>
      <c r="BE183" s="200">
        <f t="shared" si="24"/>
        <v>0</v>
      </c>
      <c r="BF183" s="200">
        <f t="shared" si="25"/>
        <v>0</v>
      </c>
      <c r="BG183" s="200">
        <f t="shared" si="26"/>
        <v>0</v>
      </c>
      <c r="BH183" s="200">
        <f t="shared" si="27"/>
        <v>0</v>
      </c>
      <c r="BI183" s="200">
        <f t="shared" si="28"/>
        <v>0</v>
      </c>
      <c r="BJ183" s="18" t="s">
        <v>84</v>
      </c>
      <c r="BK183" s="200">
        <f t="shared" si="29"/>
        <v>0</v>
      </c>
      <c r="BL183" s="18" t="s">
        <v>314</v>
      </c>
      <c r="BM183" s="199" t="s">
        <v>862</v>
      </c>
    </row>
    <row r="184" spans="1:65" s="2" customFormat="1" ht="24.2" customHeight="1">
      <c r="A184" s="35"/>
      <c r="B184" s="36"/>
      <c r="C184" s="188" t="s">
        <v>555</v>
      </c>
      <c r="D184" s="188" t="s">
        <v>202</v>
      </c>
      <c r="E184" s="189" t="s">
        <v>3324</v>
      </c>
      <c r="F184" s="190" t="s">
        <v>3325</v>
      </c>
      <c r="G184" s="191" t="s">
        <v>415</v>
      </c>
      <c r="H184" s="192">
        <v>23.65</v>
      </c>
      <c r="I184" s="193"/>
      <c r="J184" s="194">
        <f t="shared" si="20"/>
        <v>0</v>
      </c>
      <c r="K184" s="190" t="s">
        <v>1</v>
      </c>
      <c r="L184" s="40"/>
      <c r="M184" s="195" t="s">
        <v>1</v>
      </c>
      <c r="N184" s="196" t="s">
        <v>41</v>
      </c>
      <c r="O184" s="72"/>
      <c r="P184" s="197">
        <f t="shared" si="21"/>
        <v>0</v>
      </c>
      <c r="Q184" s="197">
        <v>0</v>
      </c>
      <c r="R184" s="197">
        <f t="shared" si="22"/>
        <v>0</v>
      </c>
      <c r="S184" s="197">
        <v>0</v>
      </c>
      <c r="T184" s="198">
        <f t="shared" si="23"/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199" t="s">
        <v>314</v>
      </c>
      <c r="AT184" s="199" t="s">
        <v>202</v>
      </c>
      <c r="AU184" s="199" t="s">
        <v>84</v>
      </c>
      <c r="AY184" s="18" t="s">
        <v>200</v>
      </c>
      <c r="BE184" s="200">
        <f t="shared" si="24"/>
        <v>0</v>
      </c>
      <c r="BF184" s="200">
        <f t="shared" si="25"/>
        <v>0</v>
      </c>
      <c r="BG184" s="200">
        <f t="shared" si="26"/>
        <v>0</v>
      </c>
      <c r="BH184" s="200">
        <f t="shared" si="27"/>
        <v>0</v>
      </c>
      <c r="BI184" s="200">
        <f t="shared" si="28"/>
        <v>0</v>
      </c>
      <c r="BJ184" s="18" t="s">
        <v>84</v>
      </c>
      <c r="BK184" s="200">
        <f t="shared" si="29"/>
        <v>0</v>
      </c>
      <c r="BL184" s="18" t="s">
        <v>314</v>
      </c>
      <c r="BM184" s="199" t="s">
        <v>872</v>
      </c>
    </row>
    <row r="185" spans="1:65" s="2" customFormat="1" ht="16.5" customHeight="1">
      <c r="A185" s="35"/>
      <c r="B185" s="36"/>
      <c r="C185" s="188" t="s">
        <v>562</v>
      </c>
      <c r="D185" s="188" t="s">
        <v>202</v>
      </c>
      <c r="E185" s="189" t="s">
        <v>3326</v>
      </c>
      <c r="F185" s="190" t="s">
        <v>3327</v>
      </c>
      <c r="G185" s="191" t="s">
        <v>403</v>
      </c>
      <c r="H185" s="192">
        <v>1</v>
      </c>
      <c r="I185" s="193"/>
      <c r="J185" s="194">
        <f t="shared" si="20"/>
        <v>0</v>
      </c>
      <c r="K185" s="190" t="s">
        <v>1</v>
      </c>
      <c r="L185" s="40"/>
      <c r="M185" s="195" t="s">
        <v>1</v>
      </c>
      <c r="N185" s="196" t="s">
        <v>41</v>
      </c>
      <c r="O185" s="72"/>
      <c r="P185" s="197">
        <f t="shared" si="21"/>
        <v>0</v>
      </c>
      <c r="Q185" s="197">
        <v>0</v>
      </c>
      <c r="R185" s="197">
        <f t="shared" si="22"/>
        <v>0</v>
      </c>
      <c r="S185" s="197">
        <v>0</v>
      </c>
      <c r="T185" s="198">
        <f t="shared" si="23"/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199" t="s">
        <v>314</v>
      </c>
      <c r="AT185" s="199" t="s">
        <v>202</v>
      </c>
      <c r="AU185" s="199" t="s">
        <v>84</v>
      </c>
      <c r="AY185" s="18" t="s">
        <v>200</v>
      </c>
      <c r="BE185" s="200">
        <f t="shared" si="24"/>
        <v>0</v>
      </c>
      <c r="BF185" s="200">
        <f t="shared" si="25"/>
        <v>0</v>
      </c>
      <c r="BG185" s="200">
        <f t="shared" si="26"/>
        <v>0</v>
      </c>
      <c r="BH185" s="200">
        <f t="shared" si="27"/>
        <v>0</v>
      </c>
      <c r="BI185" s="200">
        <f t="shared" si="28"/>
        <v>0</v>
      </c>
      <c r="BJ185" s="18" t="s">
        <v>84</v>
      </c>
      <c r="BK185" s="200">
        <f t="shared" si="29"/>
        <v>0</v>
      </c>
      <c r="BL185" s="18" t="s">
        <v>314</v>
      </c>
      <c r="BM185" s="199" t="s">
        <v>910</v>
      </c>
    </row>
    <row r="186" spans="1:65" s="2" customFormat="1" ht="21.75" customHeight="1">
      <c r="A186" s="35"/>
      <c r="B186" s="36"/>
      <c r="C186" s="188" t="s">
        <v>568</v>
      </c>
      <c r="D186" s="188" t="s">
        <v>202</v>
      </c>
      <c r="E186" s="189" t="s">
        <v>3328</v>
      </c>
      <c r="F186" s="190" t="s">
        <v>3329</v>
      </c>
      <c r="G186" s="191" t="s">
        <v>403</v>
      </c>
      <c r="H186" s="192">
        <v>1</v>
      </c>
      <c r="I186" s="193"/>
      <c r="J186" s="194">
        <f t="shared" si="20"/>
        <v>0</v>
      </c>
      <c r="K186" s="190" t="s">
        <v>1</v>
      </c>
      <c r="L186" s="40"/>
      <c r="M186" s="195" t="s">
        <v>1</v>
      </c>
      <c r="N186" s="196" t="s">
        <v>41</v>
      </c>
      <c r="O186" s="72"/>
      <c r="P186" s="197">
        <f t="shared" si="21"/>
        <v>0</v>
      </c>
      <c r="Q186" s="197">
        <v>0</v>
      </c>
      <c r="R186" s="197">
        <f t="shared" si="22"/>
        <v>0</v>
      </c>
      <c r="S186" s="197">
        <v>0</v>
      </c>
      <c r="T186" s="198">
        <f t="shared" si="23"/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199" t="s">
        <v>314</v>
      </c>
      <c r="AT186" s="199" t="s">
        <v>202</v>
      </c>
      <c r="AU186" s="199" t="s">
        <v>84</v>
      </c>
      <c r="AY186" s="18" t="s">
        <v>200</v>
      </c>
      <c r="BE186" s="200">
        <f t="shared" si="24"/>
        <v>0</v>
      </c>
      <c r="BF186" s="200">
        <f t="shared" si="25"/>
        <v>0</v>
      </c>
      <c r="BG186" s="200">
        <f t="shared" si="26"/>
        <v>0</v>
      </c>
      <c r="BH186" s="200">
        <f t="shared" si="27"/>
        <v>0</v>
      </c>
      <c r="BI186" s="200">
        <f t="shared" si="28"/>
        <v>0</v>
      </c>
      <c r="BJ186" s="18" t="s">
        <v>84</v>
      </c>
      <c r="BK186" s="200">
        <f t="shared" si="29"/>
        <v>0</v>
      </c>
      <c r="BL186" s="18" t="s">
        <v>314</v>
      </c>
      <c r="BM186" s="199" t="s">
        <v>924</v>
      </c>
    </row>
    <row r="187" spans="1:65" s="2" customFormat="1" ht="16.5" customHeight="1">
      <c r="A187" s="35"/>
      <c r="B187" s="36"/>
      <c r="C187" s="188" t="s">
        <v>574</v>
      </c>
      <c r="D187" s="188" t="s">
        <v>202</v>
      </c>
      <c r="E187" s="189" t="s">
        <v>3330</v>
      </c>
      <c r="F187" s="190" t="s">
        <v>3331</v>
      </c>
      <c r="G187" s="191" t="s">
        <v>403</v>
      </c>
      <c r="H187" s="192">
        <v>1</v>
      </c>
      <c r="I187" s="193"/>
      <c r="J187" s="194">
        <f t="shared" si="20"/>
        <v>0</v>
      </c>
      <c r="K187" s="190" t="s">
        <v>1</v>
      </c>
      <c r="L187" s="40"/>
      <c r="M187" s="195" t="s">
        <v>1</v>
      </c>
      <c r="N187" s="196" t="s">
        <v>41</v>
      </c>
      <c r="O187" s="72"/>
      <c r="P187" s="197">
        <f t="shared" si="21"/>
        <v>0</v>
      </c>
      <c r="Q187" s="197">
        <v>0</v>
      </c>
      <c r="R187" s="197">
        <f t="shared" si="22"/>
        <v>0</v>
      </c>
      <c r="S187" s="197">
        <v>0</v>
      </c>
      <c r="T187" s="198">
        <f t="shared" si="23"/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199" t="s">
        <v>314</v>
      </c>
      <c r="AT187" s="199" t="s">
        <v>202</v>
      </c>
      <c r="AU187" s="199" t="s">
        <v>84</v>
      </c>
      <c r="AY187" s="18" t="s">
        <v>200</v>
      </c>
      <c r="BE187" s="200">
        <f t="shared" si="24"/>
        <v>0</v>
      </c>
      <c r="BF187" s="200">
        <f t="shared" si="25"/>
        <v>0</v>
      </c>
      <c r="BG187" s="200">
        <f t="shared" si="26"/>
        <v>0</v>
      </c>
      <c r="BH187" s="200">
        <f t="shared" si="27"/>
        <v>0</v>
      </c>
      <c r="BI187" s="200">
        <f t="shared" si="28"/>
        <v>0</v>
      </c>
      <c r="BJ187" s="18" t="s">
        <v>84</v>
      </c>
      <c r="BK187" s="200">
        <f t="shared" si="29"/>
        <v>0</v>
      </c>
      <c r="BL187" s="18" t="s">
        <v>314</v>
      </c>
      <c r="BM187" s="199" t="s">
        <v>933</v>
      </c>
    </row>
    <row r="188" spans="1:65" s="12" customFormat="1" ht="25.9" customHeight="1">
      <c r="B188" s="172"/>
      <c r="C188" s="173"/>
      <c r="D188" s="174" t="s">
        <v>75</v>
      </c>
      <c r="E188" s="175" t="s">
        <v>3332</v>
      </c>
      <c r="F188" s="175" t="s">
        <v>3333</v>
      </c>
      <c r="G188" s="173"/>
      <c r="H188" s="173"/>
      <c r="I188" s="176"/>
      <c r="J188" s="177">
        <f>BK188</f>
        <v>0</v>
      </c>
      <c r="K188" s="173"/>
      <c r="L188" s="178"/>
      <c r="M188" s="179"/>
      <c r="N188" s="180"/>
      <c r="O188" s="180"/>
      <c r="P188" s="181">
        <f>SUM(P189:P214)</f>
        <v>0</v>
      </c>
      <c r="Q188" s="180"/>
      <c r="R188" s="181">
        <f>SUM(R189:R214)</f>
        <v>0</v>
      </c>
      <c r="S188" s="180"/>
      <c r="T188" s="182">
        <f>SUM(T189:T214)</f>
        <v>0</v>
      </c>
      <c r="AR188" s="183" t="s">
        <v>86</v>
      </c>
      <c r="AT188" s="184" t="s">
        <v>75</v>
      </c>
      <c r="AU188" s="184" t="s">
        <v>76</v>
      </c>
      <c r="AY188" s="183" t="s">
        <v>200</v>
      </c>
      <c r="BK188" s="185">
        <f>SUM(BK189:BK214)</f>
        <v>0</v>
      </c>
    </row>
    <row r="189" spans="1:65" s="2" customFormat="1" ht="16.5" customHeight="1">
      <c r="A189" s="35"/>
      <c r="B189" s="36"/>
      <c r="C189" s="188" t="s">
        <v>582</v>
      </c>
      <c r="D189" s="188" t="s">
        <v>202</v>
      </c>
      <c r="E189" s="189" t="s">
        <v>3334</v>
      </c>
      <c r="F189" s="190" t="s">
        <v>3335</v>
      </c>
      <c r="G189" s="191" t="s">
        <v>403</v>
      </c>
      <c r="H189" s="192">
        <v>7</v>
      </c>
      <c r="I189" s="193"/>
      <c r="J189" s="194">
        <f t="shared" ref="J189:J214" si="30">ROUND(I189*H189,2)</f>
        <v>0</v>
      </c>
      <c r="K189" s="190" t="s">
        <v>1</v>
      </c>
      <c r="L189" s="40"/>
      <c r="M189" s="195" t="s">
        <v>1</v>
      </c>
      <c r="N189" s="196" t="s">
        <v>41</v>
      </c>
      <c r="O189" s="72"/>
      <c r="P189" s="197">
        <f t="shared" ref="P189:P214" si="31">O189*H189</f>
        <v>0</v>
      </c>
      <c r="Q189" s="197">
        <v>0</v>
      </c>
      <c r="R189" s="197">
        <f t="shared" ref="R189:R214" si="32">Q189*H189</f>
        <v>0</v>
      </c>
      <c r="S189" s="197">
        <v>0</v>
      </c>
      <c r="T189" s="198">
        <f t="shared" ref="T189:T214" si="33"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199" t="s">
        <v>314</v>
      </c>
      <c r="AT189" s="199" t="s">
        <v>202</v>
      </c>
      <c r="AU189" s="199" t="s">
        <v>84</v>
      </c>
      <c r="AY189" s="18" t="s">
        <v>200</v>
      </c>
      <c r="BE189" s="200">
        <f t="shared" ref="BE189:BE214" si="34">IF(N189="základní",J189,0)</f>
        <v>0</v>
      </c>
      <c r="BF189" s="200">
        <f t="shared" ref="BF189:BF214" si="35">IF(N189="snížená",J189,0)</f>
        <v>0</v>
      </c>
      <c r="BG189" s="200">
        <f t="shared" ref="BG189:BG214" si="36">IF(N189="zákl. přenesená",J189,0)</f>
        <v>0</v>
      </c>
      <c r="BH189" s="200">
        <f t="shared" ref="BH189:BH214" si="37">IF(N189="sníž. přenesená",J189,0)</f>
        <v>0</v>
      </c>
      <c r="BI189" s="200">
        <f t="shared" ref="BI189:BI214" si="38">IF(N189="nulová",J189,0)</f>
        <v>0</v>
      </c>
      <c r="BJ189" s="18" t="s">
        <v>84</v>
      </c>
      <c r="BK189" s="200">
        <f t="shared" ref="BK189:BK214" si="39">ROUND(I189*H189,2)</f>
        <v>0</v>
      </c>
      <c r="BL189" s="18" t="s">
        <v>314</v>
      </c>
      <c r="BM189" s="199" t="s">
        <v>943</v>
      </c>
    </row>
    <row r="190" spans="1:65" s="2" customFormat="1" ht="16.5" customHeight="1">
      <c r="A190" s="35"/>
      <c r="B190" s="36"/>
      <c r="C190" s="188" t="s">
        <v>595</v>
      </c>
      <c r="D190" s="188" t="s">
        <v>202</v>
      </c>
      <c r="E190" s="189" t="s">
        <v>3336</v>
      </c>
      <c r="F190" s="190" t="s">
        <v>3337</v>
      </c>
      <c r="G190" s="191" t="s">
        <v>403</v>
      </c>
      <c r="H190" s="192">
        <v>7</v>
      </c>
      <c r="I190" s="193"/>
      <c r="J190" s="194">
        <f t="shared" si="30"/>
        <v>0</v>
      </c>
      <c r="K190" s="190" t="s">
        <v>1</v>
      </c>
      <c r="L190" s="40"/>
      <c r="M190" s="195" t="s">
        <v>1</v>
      </c>
      <c r="N190" s="196" t="s">
        <v>41</v>
      </c>
      <c r="O190" s="72"/>
      <c r="P190" s="197">
        <f t="shared" si="31"/>
        <v>0</v>
      </c>
      <c r="Q190" s="197">
        <v>0</v>
      </c>
      <c r="R190" s="197">
        <f t="shared" si="32"/>
        <v>0</v>
      </c>
      <c r="S190" s="197">
        <v>0</v>
      </c>
      <c r="T190" s="198">
        <f t="shared" si="33"/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199" t="s">
        <v>314</v>
      </c>
      <c r="AT190" s="199" t="s">
        <v>202</v>
      </c>
      <c r="AU190" s="199" t="s">
        <v>84</v>
      </c>
      <c r="AY190" s="18" t="s">
        <v>200</v>
      </c>
      <c r="BE190" s="200">
        <f t="shared" si="34"/>
        <v>0</v>
      </c>
      <c r="BF190" s="200">
        <f t="shared" si="35"/>
        <v>0</v>
      </c>
      <c r="BG190" s="200">
        <f t="shared" si="36"/>
        <v>0</v>
      </c>
      <c r="BH190" s="200">
        <f t="shared" si="37"/>
        <v>0</v>
      </c>
      <c r="BI190" s="200">
        <f t="shared" si="38"/>
        <v>0</v>
      </c>
      <c r="BJ190" s="18" t="s">
        <v>84</v>
      </c>
      <c r="BK190" s="200">
        <f t="shared" si="39"/>
        <v>0</v>
      </c>
      <c r="BL190" s="18" t="s">
        <v>314</v>
      </c>
      <c r="BM190" s="199" t="s">
        <v>951</v>
      </c>
    </row>
    <row r="191" spans="1:65" s="2" customFormat="1" ht="21.75" customHeight="1">
      <c r="A191" s="35"/>
      <c r="B191" s="36"/>
      <c r="C191" s="188" t="s">
        <v>601</v>
      </c>
      <c r="D191" s="188" t="s">
        <v>202</v>
      </c>
      <c r="E191" s="189" t="s">
        <v>3338</v>
      </c>
      <c r="F191" s="190" t="s">
        <v>3339</v>
      </c>
      <c r="G191" s="191" t="s">
        <v>283</v>
      </c>
      <c r="H191" s="192">
        <v>0.51600000000000001</v>
      </c>
      <c r="I191" s="193"/>
      <c r="J191" s="194">
        <f t="shared" si="30"/>
        <v>0</v>
      </c>
      <c r="K191" s="190" t="s">
        <v>1</v>
      </c>
      <c r="L191" s="40"/>
      <c r="M191" s="195" t="s">
        <v>1</v>
      </c>
      <c r="N191" s="196" t="s">
        <v>41</v>
      </c>
      <c r="O191" s="72"/>
      <c r="P191" s="197">
        <f t="shared" si="31"/>
        <v>0</v>
      </c>
      <c r="Q191" s="197">
        <v>0</v>
      </c>
      <c r="R191" s="197">
        <f t="shared" si="32"/>
        <v>0</v>
      </c>
      <c r="S191" s="197">
        <v>0</v>
      </c>
      <c r="T191" s="198">
        <f t="shared" si="33"/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199" t="s">
        <v>314</v>
      </c>
      <c r="AT191" s="199" t="s">
        <v>202</v>
      </c>
      <c r="AU191" s="199" t="s">
        <v>84</v>
      </c>
      <c r="AY191" s="18" t="s">
        <v>200</v>
      </c>
      <c r="BE191" s="200">
        <f t="shared" si="34"/>
        <v>0</v>
      </c>
      <c r="BF191" s="200">
        <f t="shared" si="35"/>
        <v>0</v>
      </c>
      <c r="BG191" s="200">
        <f t="shared" si="36"/>
        <v>0</v>
      </c>
      <c r="BH191" s="200">
        <f t="shared" si="37"/>
        <v>0</v>
      </c>
      <c r="BI191" s="200">
        <f t="shared" si="38"/>
        <v>0</v>
      </c>
      <c r="BJ191" s="18" t="s">
        <v>84</v>
      </c>
      <c r="BK191" s="200">
        <f t="shared" si="39"/>
        <v>0</v>
      </c>
      <c r="BL191" s="18" t="s">
        <v>314</v>
      </c>
      <c r="BM191" s="199" t="s">
        <v>960</v>
      </c>
    </row>
    <row r="192" spans="1:65" s="2" customFormat="1" ht="16.5" customHeight="1">
      <c r="A192" s="35"/>
      <c r="B192" s="36"/>
      <c r="C192" s="188" t="s">
        <v>606</v>
      </c>
      <c r="D192" s="188" t="s">
        <v>202</v>
      </c>
      <c r="E192" s="189" t="s">
        <v>3340</v>
      </c>
      <c r="F192" s="190" t="s">
        <v>3341</v>
      </c>
      <c r="G192" s="191" t="s">
        <v>403</v>
      </c>
      <c r="H192" s="192">
        <v>10</v>
      </c>
      <c r="I192" s="193"/>
      <c r="J192" s="194">
        <f t="shared" si="30"/>
        <v>0</v>
      </c>
      <c r="K192" s="190" t="s">
        <v>1</v>
      </c>
      <c r="L192" s="40"/>
      <c r="M192" s="195" t="s">
        <v>1</v>
      </c>
      <c r="N192" s="196" t="s">
        <v>41</v>
      </c>
      <c r="O192" s="72"/>
      <c r="P192" s="197">
        <f t="shared" si="31"/>
        <v>0</v>
      </c>
      <c r="Q192" s="197">
        <v>0</v>
      </c>
      <c r="R192" s="197">
        <f t="shared" si="32"/>
        <v>0</v>
      </c>
      <c r="S192" s="197">
        <v>0</v>
      </c>
      <c r="T192" s="198">
        <f t="shared" si="33"/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199" t="s">
        <v>314</v>
      </c>
      <c r="AT192" s="199" t="s">
        <v>202</v>
      </c>
      <c r="AU192" s="199" t="s">
        <v>84</v>
      </c>
      <c r="AY192" s="18" t="s">
        <v>200</v>
      </c>
      <c r="BE192" s="200">
        <f t="shared" si="34"/>
        <v>0</v>
      </c>
      <c r="BF192" s="200">
        <f t="shared" si="35"/>
        <v>0</v>
      </c>
      <c r="BG192" s="200">
        <f t="shared" si="36"/>
        <v>0</v>
      </c>
      <c r="BH192" s="200">
        <f t="shared" si="37"/>
        <v>0</v>
      </c>
      <c r="BI192" s="200">
        <f t="shared" si="38"/>
        <v>0</v>
      </c>
      <c r="BJ192" s="18" t="s">
        <v>84</v>
      </c>
      <c r="BK192" s="200">
        <f t="shared" si="39"/>
        <v>0</v>
      </c>
      <c r="BL192" s="18" t="s">
        <v>314</v>
      </c>
      <c r="BM192" s="199" t="s">
        <v>968</v>
      </c>
    </row>
    <row r="193" spans="1:65" s="2" customFormat="1" ht="16.5" customHeight="1">
      <c r="A193" s="35"/>
      <c r="B193" s="36"/>
      <c r="C193" s="188" t="s">
        <v>611</v>
      </c>
      <c r="D193" s="188" t="s">
        <v>202</v>
      </c>
      <c r="E193" s="189" t="s">
        <v>3342</v>
      </c>
      <c r="F193" s="190" t="s">
        <v>3343</v>
      </c>
      <c r="G193" s="191" t="s">
        <v>390</v>
      </c>
      <c r="H193" s="192">
        <v>2</v>
      </c>
      <c r="I193" s="193"/>
      <c r="J193" s="194">
        <f t="shared" si="30"/>
        <v>0</v>
      </c>
      <c r="K193" s="190" t="s">
        <v>1</v>
      </c>
      <c r="L193" s="40"/>
      <c r="M193" s="195" t="s">
        <v>1</v>
      </c>
      <c r="N193" s="196" t="s">
        <v>41</v>
      </c>
      <c r="O193" s="72"/>
      <c r="P193" s="197">
        <f t="shared" si="31"/>
        <v>0</v>
      </c>
      <c r="Q193" s="197">
        <v>0</v>
      </c>
      <c r="R193" s="197">
        <f t="shared" si="32"/>
        <v>0</v>
      </c>
      <c r="S193" s="197">
        <v>0</v>
      </c>
      <c r="T193" s="198">
        <f t="shared" si="33"/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199" t="s">
        <v>314</v>
      </c>
      <c r="AT193" s="199" t="s">
        <v>202</v>
      </c>
      <c r="AU193" s="199" t="s">
        <v>84</v>
      </c>
      <c r="AY193" s="18" t="s">
        <v>200</v>
      </c>
      <c r="BE193" s="200">
        <f t="shared" si="34"/>
        <v>0</v>
      </c>
      <c r="BF193" s="200">
        <f t="shared" si="35"/>
        <v>0</v>
      </c>
      <c r="BG193" s="200">
        <f t="shared" si="36"/>
        <v>0</v>
      </c>
      <c r="BH193" s="200">
        <f t="shared" si="37"/>
        <v>0</v>
      </c>
      <c r="BI193" s="200">
        <f t="shared" si="38"/>
        <v>0</v>
      </c>
      <c r="BJ193" s="18" t="s">
        <v>84</v>
      </c>
      <c r="BK193" s="200">
        <f t="shared" si="39"/>
        <v>0</v>
      </c>
      <c r="BL193" s="18" t="s">
        <v>314</v>
      </c>
      <c r="BM193" s="199" t="s">
        <v>981</v>
      </c>
    </row>
    <row r="194" spans="1:65" s="2" customFormat="1" ht="16.5" customHeight="1">
      <c r="A194" s="35"/>
      <c r="B194" s="36"/>
      <c r="C194" s="188" t="s">
        <v>616</v>
      </c>
      <c r="D194" s="188" t="s">
        <v>202</v>
      </c>
      <c r="E194" s="189" t="s">
        <v>3344</v>
      </c>
      <c r="F194" s="190" t="s">
        <v>3345</v>
      </c>
      <c r="G194" s="191" t="s">
        <v>403</v>
      </c>
      <c r="H194" s="192">
        <v>2</v>
      </c>
      <c r="I194" s="193"/>
      <c r="J194" s="194">
        <f t="shared" si="30"/>
        <v>0</v>
      </c>
      <c r="K194" s="190" t="s">
        <v>1</v>
      </c>
      <c r="L194" s="40"/>
      <c r="M194" s="195" t="s">
        <v>1</v>
      </c>
      <c r="N194" s="196" t="s">
        <v>41</v>
      </c>
      <c r="O194" s="72"/>
      <c r="P194" s="197">
        <f t="shared" si="31"/>
        <v>0</v>
      </c>
      <c r="Q194" s="197">
        <v>0</v>
      </c>
      <c r="R194" s="197">
        <f t="shared" si="32"/>
        <v>0</v>
      </c>
      <c r="S194" s="197">
        <v>0</v>
      </c>
      <c r="T194" s="198">
        <f t="shared" si="33"/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199" t="s">
        <v>314</v>
      </c>
      <c r="AT194" s="199" t="s">
        <v>202</v>
      </c>
      <c r="AU194" s="199" t="s">
        <v>84</v>
      </c>
      <c r="AY194" s="18" t="s">
        <v>200</v>
      </c>
      <c r="BE194" s="200">
        <f t="shared" si="34"/>
        <v>0</v>
      </c>
      <c r="BF194" s="200">
        <f t="shared" si="35"/>
        <v>0</v>
      </c>
      <c r="BG194" s="200">
        <f t="shared" si="36"/>
        <v>0</v>
      </c>
      <c r="BH194" s="200">
        <f t="shared" si="37"/>
        <v>0</v>
      </c>
      <c r="BI194" s="200">
        <f t="shared" si="38"/>
        <v>0</v>
      </c>
      <c r="BJ194" s="18" t="s">
        <v>84</v>
      </c>
      <c r="BK194" s="200">
        <f t="shared" si="39"/>
        <v>0</v>
      </c>
      <c r="BL194" s="18" t="s">
        <v>314</v>
      </c>
      <c r="BM194" s="199" t="s">
        <v>1014</v>
      </c>
    </row>
    <row r="195" spans="1:65" s="2" customFormat="1" ht="16.5" customHeight="1">
      <c r="A195" s="35"/>
      <c r="B195" s="36"/>
      <c r="C195" s="188" t="s">
        <v>621</v>
      </c>
      <c r="D195" s="188" t="s">
        <v>202</v>
      </c>
      <c r="E195" s="189" t="s">
        <v>3346</v>
      </c>
      <c r="F195" s="190" t="s">
        <v>3347</v>
      </c>
      <c r="G195" s="191" t="s">
        <v>390</v>
      </c>
      <c r="H195" s="192">
        <v>14</v>
      </c>
      <c r="I195" s="193"/>
      <c r="J195" s="194">
        <f t="shared" si="30"/>
        <v>0</v>
      </c>
      <c r="K195" s="190" t="s">
        <v>1</v>
      </c>
      <c r="L195" s="40"/>
      <c r="M195" s="195" t="s">
        <v>1</v>
      </c>
      <c r="N195" s="196" t="s">
        <v>41</v>
      </c>
      <c r="O195" s="72"/>
      <c r="P195" s="197">
        <f t="shared" si="31"/>
        <v>0</v>
      </c>
      <c r="Q195" s="197">
        <v>0</v>
      </c>
      <c r="R195" s="197">
        <f t="shared" si="32"/>
        <v>0</v>
      </c>
      <c r="S195" s="197">
        <v>0</v>
      </c>
      <c r="T195" s="198">
        <f t="shared" si="33"/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199" t="s">
        <v>314</v>
      </c>
      <c r="AT195" s="199" t="s">
        <v>202</v>
      </c>
      <c r="AU195" s="199" t="s">
        <v>84</v>
      </c>
      <c r="AY195" s="18" t="s">
        <v>200</v>
      </c>
      <c r="BE195" s="200">
        <f t="shared" si="34"/>
        <v>0</v>
      </c>
      <c r="BF195" s="200">
        <f t="shared" si="35"/>
        <v>0</v>
      </c>
      <c r="BG195" s="200">
        <f t="shared" si="36"/>
        <v>0</v>
      </c>
      <c r="BH195" s="200">
        <f t="shared" si="37"/>
        <v>0</v>
      </c>
      <c r="BI195" s="200">
        <f t="shared" si="38"/>
        <v>0</v>
      </c>
      <c r="BJ195" s="18" t="s">
        <v>84</v>
      </c>
      <c r="BK195" s="200">
        <f t="shared" si="39"/>
        <v>0</v>
      </c>
      <c r="BL195" s="18" t="s">
        <v>314</v>
      </c>
      <c r="BM195" s="199" t="s">
        <v>1028</v>
      </c>
    </row>
    <row r="196" spans="1:65" s="2" customFormat="1" ht="24.2" customHeight="1">
      <c r="A196" s="35"/>
      <c r="B196" s="36"/>
      <c r="C196" s="188" t="s">
        <v>624</v>
      </c>
      <c r="D196" s="188" t="s">
        <v>202</v>
      </c>
      <c r="E196" s="189" t="s">
        <v>3348</v>
      </c>
      <c r="F196" s="190" t="s">
        <v>3349</v>
      </c>
      <c r="G196" s="191" t="s">
        <v>390</v>
      </c>
      <c r="H196" s="192">
        <v>6</v>
      </c>
      <c r="I196" s="193"/>
      <c r="J196" s="194">
        <f t="shared" si="30"/>
        <v>0</v>
      </c>
      <c r="K196" s="190" t="s">
        <v>1</v>
      </c>
      <c r="L196" s="40"/>
      <c r="M196" s="195" t="s">
        <v>1</v>
      </c>
      <c r="N196" s="196" t="s">
        <v>41</v>
      </c>
      <c r="O196" s="72"/>
      <c r="P196" s="197">
        <f t="shared" si="31"/>
        <v>0</v>
      </c>
      <c r="Q196" s="197">
        <v>0</v>
      </c>
      <c r="R196" s="197">
        <f t="shared" si="32"/>
        <v>0</v>
      </c>
      <c r="S196" s="197">
        <v>0</v>
      </c>
      <c r="T196" s="198">
        <f t="shared" si="33"/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199" t="s">
        <v>314</v>
      </c>
      <c r="AT196" s="199" t="s">
        <v>202</v>
      </c>
      <c r="AU196" s="199" t="s">
        <v>84</v>
      </c>
      <c r="AY196" s="18" t="s">
        <v>200</v>
      </c>
      <c r="BE196" s="200">
        <f t="shared" si="34"/>
        <v>0</v>
      </c>
      <c r="BF196" s="200">
        <f t="shared" si="35"/>
        <v>0</v>
      </c>
      <c r="BG196" s="200">
        <f t="shared" si="36"/>
        <v>0</v>
      </c>
      <c r="BH196" s="200">
        <f t="shared" si="37"/>
        <v>0</v>
      </c>
      <c r="BI196" s="200">
        <f t="shared" si="38"/>
        <v>0</v>
      </c>
      <c r="BJ196" s="18" t="s">
        <v>84</v>
      </c>
      <c r="BK196" s="200">
        <f t="shared" si="39"/>
        <v>0</v>
      </c>
      <c r="BL196" s="18" t="s">
        <v>314</v>
      </c>
      <c r="BM196" s="199" t="s">
        <v>1042</v>
      </c>
    </row>
    <row r="197" spans="1:65" s="2" customFormat="1" ht="16.5" customHeight="1">
      <c r="A197" s="35"/>
      <c r="B197" s="36"/>
      <c r="C197" s="188" t="s">
        <v>629</v>
      </c>
      <c r="D197" s="188" t="s">
        <v>202</v>
      </c>
      <c r="E197" s="189" t="s">
        <v>3350</v>
      </c>
      <c r="F197" s="190" t="s">
        <v>3351</v>
      </c>
      <c r="G197" s="191" t="s">
        <v>403</v>
      </c>
      <c r="H197" s="192">
        <v>6</v>
      </c>
      <c r="I197" s="193"/>
      <c r="J197" s="194">
        <f t="shared" si="30"/>
        <v>0</v>
      </c>
      <c r="K197" s="190" t="s">
        <v>1</v>
      </c>
      <c r="L197" s="40"/>
      <c r="M197" s="195" t="s">
        <v>1</v>
      </c>
      <c r="N197" s="196" t="s">
        <v>41</v>
      </c>
      <c r="O197" s="72"/>
      <c r="P197" s="197">
        <f t="shared" si="31"/>
        <v>0</v>
      </c>
      <c r="Q197" s="197">
        <v>0</v>
      </c>
      <c r="R197" s="197">
        <f t="shared" si="32"/>
        <v>0</v>
      </c>
      <c r="S197" s="197">
        <v>0</v>
      </c>
      <c r="T197" s="198">
        <f t="shared" si="33"/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199" t="s">
        <v>314</v>
      </c>
      <c r="AT197" s="199" t="s">
        <v>202</v>
      </c>
      <c r="AU197" s="199" t="s">
        <v>84</v>
      </c>
      <c r="AY197" s="18" t="s">
        <v>200</v>
      </c>
      <c r="BE197" s="200">
        <f t="shared" si="34"/>
        <v>0</v>
      </c>
      <c r="BF197" s="200">
        <f t="shared" si="35"/>
        <v>0</v>
      </c>
      <c r="BG197" s="200">
        <f t="shared" si="36"/>
        <v>0</v>
      </c>
      <c r="BH197" s="200">
        <f t="shared" si="37"/>
        <v>0</v>
      </c>
      <c r="BI197" s="200">
        <f t="shared" si="38"/>
        <v>0</v>
      </c>
      <c r="BJ197" s="18" t="s">
        <v>84</v>
      </c>
      <c r="BK197" s="200">
        <f t="shared" si="39"/>
        <v>0</v>
      </c>
      <c r="BL197" s="18" t="s">
        <v>314</v>
      </c>
      <c r="BM197" s="199" t="s">
        <v>1067</v>
      </c>
    </row>
    <row r="198" spans="1:65" s="2" customFormat="1" ht="16.5" customHeight="1">
      <c r="A198" s="35"/>
      <c r="B198" s="36"/>
      <c r="C198" s="188" t="s">
        <v>635</v>
      </c>
      <c r="D198" s="188" t="s">
        <v>202</v>
      </c>
      <c r="E198" s="189" t="s">
        <v>3352</v>
      </c>
      <c r="F198" s="190" t="s">
        <v>3353</v>
      </c>
      <c r="G198" s="191" t="s">
        <v>390</v>
      </c>
      <c r="H198" s="192">
        <v>6</v>
      </c>
      <c r="I198" s="193"/>
      <c r="J198" s="194">
        <f t="shared" si="30"/>
        <v>0</v>
      </c>
      <c r="K198" s="190" t="s">
        <v>1</v>
      </c>
      <c r="L198" s="40"/>
      <c r="M198" s="195" t="s">
        <v>1</v>
      </c>
      <c r="N198" s="196" t="s">
        <v>41</v>
      </c>
      <c r="O198" s="72"/>
      <c r="P198" s="197">
        <f t="shared" si="31"/>
        <v>0</v>
      </c>
      <c r="Q198" s="197">
        <v>0</v>
      </c>
      <c r="R198" s="197">
        <f t="shared" si="32"/>
        <v>0</v>
      </c>
      <c r="S198" s="197">
        <v>0</v>
      </c>
      <c r="T198" s="198">
        <f t="shared" si="33"/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199" t="s">
        <v>314</v>
      </c>
      <c r="AT198" s="199" t="s">
        <v>202</v>
      </c>
      <c r="AU198" s="199" t="s">
        <v>84</v>
      </c>
      <c r="AY198" s="18" t="s">
        <v>200</v>
      </c>
      <c r="BE198" s="200">
        <f t="shared" si="34"/>
        <v>0</v>
      </c>
      <c r="BF198" s="200">
        <f t="shared" si="35"/>
        <v>0</v>
      </c>
      <c r="BG198" s="200">
        <f t="shared" si="36"/>
        <v>0</v>
      </c>
      <c r="BH198" s="200">
        <f t="shared" si="37"/>
        <v>0</v>
      </c>
      <c r="BI198" s="200">
        <f t="shared" si="38"/>
        <v>0</v>
      </c>
      <c r="BJ198" s="18" t="s">
        <v>84</v>
      </c>
      <c r="BK198" s="200">
        <f t="shared" si="39"/>
        <v>0</v>
      </c>
      <c r="BL198" s="18" t="s">
        <v>314</v>
      </c>
      <c r="BM198" s="199" t="s">
        <v>1083</v>
      </c>
    </row>
    <row r="199" spans="1:65" s="2" customFormat="1" ht="16.5" customHeight="1">
      <c r="A199" s="35"/>
      <c r="B199" s="36"/>
      <c r="C199" s="188" t="s">
        <v>640</v>
      </c>
      <c r="D199" s="188" t="s">
        <v>202</v>
      </c>
      <c r="E199" s="189" t="s">
        <v>3354</v>
      </c>
      <c r="F199" s="190" t="s">
        <v>3355</v>
      </c>
      <c r="G199" s="191" t="s">
        <v>390</v>
      </c>
      <c r="H199" s="192">
        <v>1</v>
      </c>
      <c r="I199" s="193"/>
      <c r="J199" s="194">
        <f t="shared" si="30"/>
        <v>0</v>
      </c>
      <c r="K199" s="190" t="s">
        <v>1</v>
      </c>
      <c r="L199" s="40"/>
      <c r="M199" s="195" t="s">
        <v>1</v>
      </c>
      <c r="N199" s="196" t="s">
        <v>41</v>
      </c>
      <c r="O199" s="72"/>
      <c r="P199" s="197">
        <f t="shared" si="31"/>
        <v>0</v>
      </c>
      <c r="Q199" s="197">
        <v>0</v>
      </c>
      <c r="R199" s="197">
        <f t="shared" si="32"/>
        <v>0</v>
      </c>
      <c r="S199" s="197">
        <v>0</v>
      </c>
      <c r="T199" s="198">
        <f t="shared" si="33"/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199" t="s">
        <v>314</v>
      </c>
      <c r="AT199" s="199" t="s">
        <v>202</v>
      </c>
      <c r="AU199" s="199" t="s">
        <v>84</v>
      </c>
      <c r="AY199" s="18" t="s">
        <v>200</v>
      </c>
      <c r="BE199" s="200">
        <f t="shared" si="34"/>
        <v>0</v>
      </c>
      <c r="BF199" s="200">
        <f t="shared" si="35"/>
        <v>0</v>
      </c>
      <c r="BG199" s="200">
        <f t="shared" si="36"/>
        <v>0</v>
      </c>
      <c r="BH199" s="200">
        <f t="shared" si="37"/>
        <v>0</v>
      </c>
      <c r="BI199" s="200">
        <f t="shared" si="38"/>
        <v>0</v>
      </c>
      <c r="BJ199" s="18" t="s">
        <v>84</v>
      </c>
      <c r="BK199" s="200">
        <f t="shared" si="39"/>
        <v>0</v>
      </c>
      <c r="BL199" s="18" t="s">
        <v>314</v>
      </c>
      <c r="BM199" s="199" t="s">
        <v>1113</v>
      </c>
    </row>
    <row r="200" spans="1:65" s="2" customFormat="1" ht="16.5" customHeight="1">
      <c r="A200" s="35"/>
      <c r="B200" s="36"/>
      <c r="C200" s="188" t="s">
        <v>645</v>
      </c>
      <c r="D200" s="188" t="s">
        <v>202</v>
      </c>
      <c r="E200" s="189" t="s">
        <v>3356</v>
      </c>
      <c r="F200" s="190" t="s">
        <v>3357</v>
      </c>
      <c r="G200" s="191" t="s">
        <v>403</v>
      </c>
      <c r="H200" s="192">
        <v>1</v>
      </c>
      <c r="I200" s="193"/>
      <c r="J200" s="194">
        <f t="shared" si="30"/>
        <v>0</v>
      </c>
      <c r="K200" s="190" t="s">
        <v>1</v>
      </c>
      <c r="L200" s="40"/>
      <c r="M200" s="195" t="s">
        <v>1</v>
      </c>
      <c r="N200" s="196" t="s">
        <v>41</v>
      </c>
      <c r="O200" s="72"/>
      <c r="P200" s="197">
        <f t="shared" si="31"/>
        <v>0</v>
      </c>
      <c r="Q200" s="197">
        <v>0</v>
      </c>
      <c r="R200" s="197">
        <f t="shared" si="32"/>
        <v>0</v>
      </c>
      <c r="S200" s="197">
        <v>0</v>
      </c>
      <c r="T200" s="198">
        <f t="shared" si="33"/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199" t="s">
        <v>314</v>
      </c>
      <c r="AT200" s="199" t="s">
        <v>202</v>
      </c>
      <c r="AU200" s="199" t="s">
        <v>84</v>
      </c>
      <c r="AY200" s="18" t="s">
        <v>200</v>
      </c>
      <c r="BE200" s="200">
        <f t="shared" si="34"/>
        <v>0</v>
      </c>
      <c r="BF200" s="200">
        <f t="shared" si="35"/>
        <v>0</v>
      </c>
      <c r="BG200" s="200">
        <f t="shared" si="36"/>
        <v>0</v>
      </c>
      <c r="BH200" s="200">
        <f t="shared" si="37"/>
        <v>0</v>
      </c>
      <c r="BI200" s="200">
        <f t="shared" si="38"/>
        <v>0</v>
      </c>
      <c r="BJ200" s="18" t="s">
        <v>84</v>
      </c>
      <c r="BK200" s="200">
        <f t="shared" si="39"/>
        <v>0</v>
      </c>
      <c r="BL200" s="18" t="s">
        <v>314</v>
      </c>
      <c r="BM200" s="199" t="s">
        <v>1125</v>
      </c>
    </row>
    <row r="201" spans="1:65" s="2" customFormat="1" ht="16.5" customHeight="1">
      <c r="A201" s="35"/>
      <c r="B201" s="36"/>
      <c r="C201" s="188" t="s">
        <v>650</v>
      </c>
      <c r="D201" s="188" t="s">
        <v>202</v>
      </c>
      <c r="E201" s="189" t="s">
        <v>3358</v>
      </c>
      <c r="F201" s="190" t="s">
        <v>3359</v>
      </c>
      <c r="G201" s="191" t="s">
        <v>390</v>
      </c>
      <c r="H201" s="192">
        <v>1</v>
      </c>
      <c r="I201" s="193"/>
      <c r="J201" s="194">
        <f t="shared" si="30"/>
        <v>0</v>
      </c>
      <c r="K201" s="190" t="s">
        <v>1</v>
      </c>
      <c r="L201" s="40"/>
      <c r="M201" s="195" t="s">
        <v>1</v>
      </c>
      <c r="N201" s="196" t="s">
        <v>41</v>
      </c>
      <c r="O201" s="72"/>
      <c r="P201" s="197">
        <f t="shared" si="31"/>
        <v>0</v>
      </c>
      <c r="Q201" s="197">
        <v>0</v>
      </c>
      <c r="R201" s="197">
        <f t="shared" si="32"/>
        <v>0</v>
      </c>
      <c r="S201" s="197">
        <v>0</v>
      </c>
      <c r="T201" s="198">
        <f t="shared" si="33"/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199" t="s">
        <v>314</v>
      </c>
      <c r="AT201" s="199" t="s">
        <v>202</v>
      </c>
      <c r="AU201" s="199" t="s">
        <v>84</v>
      </c>
      <c r="AY201" s="18" t="s">
        <v>200</v>
      </c>
      <c r="BE201" s="200">
        <f t="shared" si="34"/>
        <v>0</v>
      </c>
      <c r="BF201" s="200">
        <f t="shared" si="35"/>
        <v>0</v>
      </c>
      <c r="BG201" s="200">
        <f t="shared" si="36"/>
        <v>0</v>
      </c>
      <c r="BH201" s="200">
        <f t="shared" si="37"/>
        <v>0</v>
      </c>
      <c r="BI201" s="200">
        <f t="shared" si="38"/>
        <v>0</v>
      </c>
      <c r="BJ201" s="18" t="s">
        <v>84</v>
      </c>
      <c r="BK201" s="200">
        <f t="shared" si="39"/>
        <v>0</v>
      </c>
      <c r="BL201" s="18" t="s">
        <v>314</v>
      </c>
      <c r="BM201" s="199" t="s">
        <v>1141</v>
      </c>
    </row>
    <row r="202" spans="1:65" s="2" customFormat="1" ht="16.5" customHeight="1">
      <c r="A202" s="35"/>
      <c r="B202" s="36"/>
      <c r="C202" s="188" t="s">
        <v>655</v>
      </c>
      <c r="D202" s="188" t="s">
        <v>202</v>
      </c>
      <c r="E202" s="189" t="s">
        <v>3360</v>
      </c>
      <c r="F202" s="190" t="s">
        <v>3361</v>
      </c>
      <c r="G202" s="191" t="s">
        <v>403</v>
      </c>
      <c r="H202" s="192">
        <v>6</v>
      </c>
      <c r="I202" s="193"/>
      <c r="J202" s="194">
        <f t="shared" si="30"/>
        <v>0</v>
      </c>
      <c r="K202" s="190" t="s">
        <v>1</v>
      </c>
      <c r="L202" s="40"/>
      <c r="M202" s="195" t="s">
        <v>1</v>
      </c>
      <c r="N202" s="196" t="s">
        <v>41</v>
      </c>
      <c r="O202" s="72"/>
      <c r="P202" s="197">
        <f t="shared" si="31"/>
        <v>0</v>
      </c>
      <c r="Q202" s="197">
        <v>0</v>
      </c>
      <c r="R202" s="197">
        <f t="shared" si="32"/>
        <v>0</v>
      </c>
      <c r="S202" s="197">
        <v>0</v>
      </c>
      <c r="T202" s="198">
        <f t="shared" si="33"/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199" t="s">
        <v>314</v>
      </c>
      <c r="AT202" s="199" t="s">
        <v>202</v>
      </c>
      <c r="AU202" s="199" t="s">
        <v>84</v>
      </c>
      <c r="AY202" s="18" t="s">
        <v>200</v>
      </c>
      <c r="BE202" s="200">
        <f t="shared" si="34"/>
        <v>0</v>
      </c>
      <c r="BF202" s="200">
        <f t="shared" si="35"/>
        <v>0</v>
      </c>
      <c r="BG202" s="200">
        <f t="shared" si="36"/>
        <v>0</v>
      </c>
      <c r="BH202" s="200">
        <f t="shared" si="37"/>
        <v>0</v>
      </c>
      <c r="BI202" s="200">
        <f t="shared" si="38"/>
        <v>0</v>
      </c>
      <c r="BJ202" s="18" t="s">
        <v>84</v>
      </c>
      <c r="BK202" s="200">
        <f t="shared" si="39"/>
        <v>0</v>
      </c>
      <c r="BL202" s="18" t="s">
        <v>314</v>
      </c>
      <c r="BM202" s="199" t="s">
        <v>1158</v>
      </c>
    </row>
    <row r="203" spans="1:65" s="2" customFormat="1" ht="16.5" customHeight="1">
      <c r="A203" s="35"/>
      <c r="B203" s="36"/>
      <c r="C203" s="188" t="s">
        <v>662</v>
      </c>
      <c r="D203" s="188" t="s">
        <v>202</v>
      </c>
      <c r="E203" s="189" t="s">
        <v>3362</v>
      </c>
      <c r="F203" s="190" t="s">
        <v>3363</v>
      </c>
      <c r="G203" s="191" t="s">
        <v>390</v>
      </c>
      <c r="H203" s="192">
        <v>6</v>
      </c>
      <c r="I203" s="193"/>
      <c r="J203" s="194">
        <f t="shared" si="30"/>
        <v>0</v>
      </c>
      <c r="K203" s="190" t="s">
        <v>1</v>
      </c>
      <c r="L203" s="40"/>
      <c r="M203" s="195" t="s">
        <v>1</v>
      </c>
      <c r="N203" s="196" t="s">
        <v>41</v>
      </c>
      <c r="O203" s="72"/>
      <c r="P203" s="197">
        <f t="shared" si="31"/>
        <v>0</v>
      </c>
      <c r="Q203" s="197">
        <v>0</v>
      </c>
      <c r="R203" s="197">
        <f t="shared" si="32"/>
        <v>0</v>
      </c>
      <c r="S203" s="197">
        <v>0</v>
      </c>
      <c r="T203" s="198">
        <f t="shared" si="33"/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199" t="s">
        <v>314</v>
      </c>
      <c r="AT203" s="199" t="s">
        <v>202</v>
      </c>
      <c r="AU203" s="199" t="s">
        <v>84</v>
      </c>
      <c r="AY203" s="18" t="s">
        <v>200</v>
      </c>
      <c r="BE203" s="200">
        <f t="shared" si="34"/>
        <v>0</v>
      </c>
      <c r="BF203" s="200">
        <f t="shared" si="35"/>
        <v>0</v>
      </c>
      <c r="BG203" s="200">
        <f t="shared" si="36"/>
        <v>0</v>
      </c>
      <c r="BH203" s="200">
        <f t="shared" si="37"/>
        <v>0</v>
      </c>
      <c r="BI203" s="200">
        <f t="shared" si="38"/>
        <v>0</v>
      </c>
      <c r="BJ203" s="18" t="s">
        <v>84</v>
      </c>
      <c r="BK203" s="200">
        <f t="shared" si="39"/>
        <v>0</v>
      </c>
      <c r="BL203" s="18" t="s">
        <v>314</v>
      </c>
      <c r="BM203" s="199" t="s">
        <v>1192</v>
      </c>
    </row>
    <row r="204" spans="1:65" s="2" customFormat="1" ht="16.5" customHeight="1">
      <c r="A204" s="35"/>
      <c r="B204" s="36"/>
      <c r="C204" s="188" t="s">
        <v>667</v>
      </c>
      <c r="D204" s="188" t="s">
        <v>202</v>
      </c>
      <c r="E204" s="189" t="s">
        <v>3364</v>
      </c>
      <c r="F204" s="190" t="s">
        <v>3365</v>
      </c>
      <c r="G204" s="191" t="s">
        <v>390</v>
      </c>
      <c r="H204" s="192">
        <v>1</v>
      </c>
      <c r="I204" s="193"/>
      <c r="J204" s="194">
        <f t="shared" si="30"/>
        <v>0</v>
      </c>
      <c r="K204" s="190" t="s">
        <v>1</v>
      </c>
      <c r="L204" s="40"/>
      <c r="M204" s="195" t="s">
        <v>1</v>
      </c>
      <c r="N204" s="196" t="s">
        <v>41</v>
      </c>
      <c r="O204" s="72"/>
      <c r="P204" s="197">
        <f t="shared" si="31"/>
        <v>0</v>
      </c>
      <c r="Q204" s="197">
        <v>0</v>
      </c>
      <c r="R204" s="197">
        <f t="shared" si="32"/>
        <v>0</v>
      </c>
      <c r="S204" s="197">
        <v>0</v>
      </c>
      <c r="T204" s="198">
        <f t="shared" si="33"/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199" t="s">
        <v>314</v>
      </c>
      <c r="AT204" s="199" t="s">
        <v>202</v>
      </c>
      <c r="AU204" s="199" t="s">
        <v>84</v>
      </c>
      <c r="AY204" s="18" t="s">
        <v>200</v>
      </c>
      <c r="BE204" s="200">
        <f t="shared" si="34"/>
        <v>0</v>
      </c>
      <c r="BF204" s="200">
        <f t="shared" si="35"/>
        <v>0</v>
      </c>
      <c r="BG204" s="200">
        <f t="shared" si="36"/>
        <v>0</v>
      </c>
      <c r="BH204" s="200">
        <f t="shared" si="37"/>
        <v>0</v>
      </c>
      <c r="BI204" s="200">
        <f t="shared" si="38"/>
        <v>0</v>
      </c>
      <c r="BJ204" s="18" t="s">
        <v>84</v>
      </c>
      <c r="BK204" s="200">
        <f t="shared" si="39"/>
        <v>0</v>
      </c>
      <c r="BL204" s="18" t="s">
        <v>314</v>
      </c>
      <c r="BM204" s="199" t="s">
        <v>1205</v>
      </c>
    </row>
    <row r="205" spans="1:65" s="2" customFormat="1" ht="16.5" customHeight="1">
      <c r="A205" s="35"/>
      <c r="B205" s="36"/>
      <c r="C205" s="188" t="s">
        <v>672</v>
      </c>
      <c r="D205" s="188" t="s">
        <v>202</v>
      </c>
      <c r="E205" s="189" t="s">
        <v>3366</v>
      </c>
      <c r="F205" s="190" t="s">
        <v>3367</v>
      </c>
      <c r="G205" s="191" t="s">
        <v>403</v>
      </c>
      <c r="H205" s="192">
        <v>1</v>
      </c>
      <c r="I205" s="193"/>
      <c r="J205" s="194">
        <f t="shared" si="30"/>
        <v>0</v>
      </c>
      <c r="K205" s="190" t="s">
        <v>1</v>
      </c>
      <c r="L205" s="40"/>
      <c r="M205" s="195" t="s">
        <v>1</v>
      </c>
      <c r="N205" s="196" t="s">
        <v>41</v>
      </c>
      <c r="O205" s="72"/>
      <c r="P205" s="197">
        <f t="shared" si="31"/>
        <v>0</v>
      </c>
      <c r="Q205" s="197">
        <v>0</v>
      </c>
      <c r="R205" s="197">
        <f t="shared" si="32"/>
        <v>0</v>
      </c>
      <c r="S205" s="197">
        <v>0</v>
      </c>
      <c r="T205" s="198">
        <f t="shared" si="33"/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199" t="s">
        <v>314</v>
      </c>
      <c r="AT205" s="199" t="s">
        <v>202</v>
      </c>
      <c r="AU205" s="199" t="s">
        <v>84</v>
      </c>
      <c r="AY205" s="18" t="s">
        <v>200</v>
      </c>
      <c r="BE205" s="200">
        <f t="shared" si="34"/>
        <v>0</v>
      </c>
      <c r="BF205" s="200">
        <f t="shared" si="35"/>
        <v>0</v>
      </c>
      <c r="BG205" s="200">
        <f t="shared" si="36"/>
        <v>0</v>
      </c>
      <c r="BH205" s="200">
        <f t="shared" si="37"/>
        <v>0</v>
      </c>
      <c r="BI205" s="200">
        <f t="shared" si="38"/>
        <v>0</v>
      </c>
      <c r="BJ205" s="18" t="s">
        <v>84</v>
      </c>
      <c r="BK205" s="200">
        <f t="shared" si="39"/>
        <v>0</v>
      </c>
      <c r="BL205" s="18" t="s">
        <v>314</v>
      </c>
      <c r="BM205" s="199" t="s">
        <v>1221</v>
      </c>
    </row>
    <row r="206" spans="1:65" s="2" customFormat="1" ht="16.5" customHeight="1">
      <c r="A206" s="35"/>
      <c r="B206" s="36"/>
      <c r="C206" s="188" t="s">
        <v>677</v>
      </c>
      <c r="D206" s="188" t="s">
        <v>202</v>
      </c>
      <c r="E206" s="189" t="s">
        <v>3368</v>
      </c>
      <c r="F206" s="190" t="s">
        <v>3369</v>
      </c>
      <c r="G206" s="191" t="s">
        <v>390</v>
      </c>
      <c r="H206" s="192">
        <v>6</v>
      </c>
      <c r="I206" s="193"/>
      <c r="J206" s="194">
        <f t="shared" si="30"/>
        <v>0</v>
      </c>
      <c r="K206" s="190" t="s">
        <v>1</v>
      </c>
      <c r="L206" s="40"/>
      <c r="M206" s="195" t="s">
        <v>1</v>
      </c>
      <c r="N206" s="196" t="s">
        <v>41</v>
      </c>
      <c r="O206" s="72"/>
      <c r="P206" s="197">
        <f t="shared" si="31"/>
        <v>0</v>
      </c>
      <c r="Q206" s="197">
        <v>0</v>
      </c>
      <c r="R206" s="197">
        <f t="shared" si="32"/>
        <v>0</v>
      </c>
      <c r="S206" s="197">
        <v>0</v>
      </c>
      <c r="T206" s="198">
        <f t="shared" si="33"/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199" t="s">
        <v>314</v>
      </c>
      <c r="AT206" s="199" t="s">
        <v>202</v>
      </c>
      <c r="AU206" s="199" t="s">
        <v>84</v>
      </c>
      <c r="AY206" s="18" t="s">
        <v>200</v>
      </c>
      <c r="BE206" s="200">
        <f t="shared" si="34"/>
        <v>0</v>
      </c>
      <c r="BF206" s="200">
        <f t="shared" si="35"/>
        <v>0</v>
      </c>
      <c r="BG206" s="200">
        <f t="shared" si="36"/>
        <v>0</v>
      </c>
      <c r="BH206" s="200">
        <f t="shared" si="37"/>
        <v>0</v>
      </c>
      <c r="BI206" s="200">
        <f t="shared" si="38"/>
        <v>0</v>
      </c>
      <c r="BJ206" s="18" t="s">
        <v>84</v>
      </c>
      <c r="BK206" s="200">
        <f t="shared" si="39"/>
        <v>0</v>
      </c>
      <c r="BL206" s="18" t="s">
        <v>314</v>
      </c>
      <c r="BM206" s="199" t="s">
        <v>1232</v>
      </c>
    </row>
    <row r="207" spans="1:65" s="2" customFormat="1" ht="16.5" customHeight="1">
      <c r="A207" s="35"/>
      <c r="B207" s="36"/>
      <c r="C207" s="188" t="s">
        <v>106</v>
      </c>
      <c r="D207" s="188" t="s">
        <v>202</v>
      </c>
      <c r="E207" s="189" t="s">
        <v>3370</v>
      </c>
      <c r="F207" s="190" t="s">
        <v>3371</v>
      </c>
      <c r="G207" s="191" t="s">
        <v>403</v>
      </c>
      <c r="H207" s="192">
        <v>7</v>
      </c>
      <c r="I207" s="193"/>
      <c r="J207" s="194">
        <f t="shared" si="30"/>
        <v>0</v>
      </c>
      <c r="K207" s="190" t="s">
        <v>1</v>
      </c>
      <c r="L207" s="40"/>
      <c r="M207" s="195" t="s">
        <v>1</v>
      </c>
      <c r="N207" s="196" t="s">
        <v>41</v>
      </c>
      <c r="O207" s="72"/>
      <c r="P207" s="197">
        <f t="shared" si="31"/>
        <v>0</v>
      </c>
      <c r="Q207" s="197">
        <v>0</v>
      </c>
      <c r="R207" s="197">
        <f t="shared" si="32"/>
        <v>0</v>
      </c>
      <c r="S207" s="197">
        <v>0</v>
      </c>
      <c r="T207" s="198">
        <f t="shared" si="33"/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199" t="s">
        <v>314</v>
      </c>
      <c r="AT207" s="199" t="s">
        <v>202</v>
      </c>
      <c r="AU207" s="199" t="s">
        <v>84</v>
      </c>
      <c r="AY207" s="18" t="s">
        <v>200</v>
      </c>
      <c r="BE207" s="200">
        <f t="shared" si="34"/>
        <v>0</v>
      </c>
      <c r="BF207" s="200">
        <f t="shared" si="35"/>
        <v>0</v>
      </c>
      <c r="BG207" s="200">
        <f t="shared" si="36"/>
        <v>0</v>
      </c>
      <c r="BH207" s="200">
        <f t="shared" si="37"/>
        <v>0</v>
      </c>
      <c r="BI207" s="200">
        <f t="shared" si="38"/>
        <v>0</v>
      </c>
      <c r="BJ207" s="18" t="s">
        <v>84</v>
      </c>
      <c r="BK207" s="200">
        <f t="shared" si="39"/>
        <v>0</v>
      </c>
      <c r="BL207" s="18" t="s">
        <v>314</v>
      </c>
      <c r="BM207" s="199" t="s">
        <v>1245</v>
      </c>
    </row>
    <row r="208" spans="1:65" s="2" customFormat="1" ht="16.5" customHeight="1">
      <c r="A208" s="35"/>
      <c r="B208" s="36"/>
      <c r="C208" s="188" t="s">
        <v>688</v>
      </c>
      <c r="D208" s="188" t="s">
        <v>202</v>
      </c>
      <c r="E208" s="189" t="s">
        <v>3372</v>
      </c>
      <c r="F208" s="190" t="s">
        <v>3373</v>
      </c>
      <c r="G208" s="191" t="s">
        <v>390</v>
      </c>
      <c r="H208" s="192">
        <v>2</v>
      </c>
      <c r="I208" s="193"/>
      <c r="J208" s="194">
        <f t="shared" si="30"/>
        <v>0</v>
      </c>
      <c r="K208" s="190" t="s">
        <v>1</v>
      </c>
      <c r="L208" s="40"/>
      <c r="M208" s="195" t="s">
        <v>1</v>
      </c>
      <c r="N208" s="196" t="s">
        <v>41</v>
      </c>
      <c r="O208" s="72"/>
      <c r="P208" s="197">
        <f t="shared" si="31"/>
        <v>0</v>
      </c>
      <c r="Q208" s="197">
        <v>0</v>
      </c>
      <c r="R208" s="197">
        <f t="shared" si="32"/>
        <v>0</v>
      </c>
      <c r="S208" s="197">
        <v>0</v>
      </c>
      <c r="T208" s="198">
        <f t="shared" si="33"/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199" t="s">
        <v>314</v>
      </c>
      <c r="AT208" s="199" t="s">
        <v>202</v>
      </c>
      <c r="AU208" s="199" t="s">
        <v>84</v>
      </c>
      <c r="AY208" s="18" t="s">
        <v>200</v>
      </c>
      <c r="BE208" s="200">
        <f t="shared" si="34"/>
        <v>0</v>
      </c>
      <c r="BF208" s="200">
        <f t="shared" si="35"/>
        <v>0</v>
      </c>
      <c r="BG208" s="200">
        <f t="shared" si="36"/>
        <v>0</v>
      </c>
      <c r="BH208" s="200">
        <f t="shared" si="37"/>
        <v>0</v>
      </c>
      <c r="BI208" s="200">
        <f t="shared" si="38"/>
        <v>0</v>
      </c>
      <c r="BJ208" s="18" t="s">
        <v>84</v>
      </c>
      <c r="BK208" s="200">
        <f t="shared" si="39"/>
        <v>0</v>
      </c>
      <c r="BL208" s="18" t="s">
        <v>314</v>
      </c>
      <c r="BM208" s="199" t="s">
        <v>1256</v>
      </c>
    </row>
    <row r="209" spans="1:65" s="2" customFormat="1" ht="16.5" customHeight="1">
      <c r="A209" s="35"/>
      <c r="B209" s="36"/>
      <c r="C209" s="188" t="s">
        <v>694</v>
      </c>
      <c r="D209" s="188" t="s">
        <v>202</v>
      </c>
      <c r="E209" s="189" t="s">
        <v>3374</v>
      </c>
      <c r="F209" s="190" t="s">
        <v>3375</v>
      </c>
      <c r="G209" s="191" t="s">
        <v>390</v>
      </c>
      <c r="H209" s="192">
        <v>1</v>
      </c>
      <c r="I209" s="193"/>
      <c r="J209" s="194">
        <f t="shared" si="30"/>
        <v>0</v>
      </c>
      <c r="K209" s="190" t="s">
        <v>1</v>
      </c>
      <c r="L209" s="40"/>
      <c r="M209" s="195" t="s">
        <v>1</v>
      </c>
      <c r="N209" s="196" t="s">
        <v>41</v>
      </c>
      <c r="O209" s="72"/>
      <c r="P209" s="197">
        <f t="shared" si="31"/>
        <v>0</v>
      </c>
      <c r="Q209" s="197">
        <v>0</v>
      </c>
      <c r="R209" s="197">
        <f t="shared" si="32"/>
        <v>0</v>
      </c>
      <c r="S209" s="197">
        <v>0</v>
      </c>
      <c r="T209" s="198">
        <f t="shared" si="33"/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199" t="s">
        <v>314</v>
      </c>
      <c r="AT209" s="199" t="s">
        <v>202</v>
      </c>
      <c r="AU209" s="199" t="s">
        <v>84</v>
      </c>
      <c r="AY209" s="18" t="s">
        <v>200</v>
      </c>
      <c r="BE209" s="200">
        <f t="shared" si="34"/>
        <v>0</v>
      </c>
      <c r="BF209" s="200">
        <f t="shared" si="35"/>
        <v>0</v>
      </c>
      <c r="BG209" s="200">
        <f t="shared" si="36"/>
        <v>0</v>
      </c>
      <c r="BH209" s="200">
        <f t="shared" si="37"/>
        <v>0</v>
      </c>
      <c r="BI209" s="200">
        <f t="shared" si="38"/>
        <v>0</v>
      </c>
      <c r="BJ209" s="18" t="s">
        <v>84</v>
      </c>
      <c r="BK209" s="200">
        <f t="shared" si="39"/>
        <v>0</v>
      </c>
      <c r="BL209" s="18" t="s">
        <v>314</v>
      </c>
      <c r="BM209" s="199" t="s">
        <v>1267</v>
      </c>
    </row>
    <row r="210" spans="1:65" s="2" customFormat="1" ht="16.5" customHeight="1">
      <c r="A210" s="35"/>
      <c r="B210" s="36"/>
      <c r="C210" s="188" t="s">
        <v>699</v>
      </c>
      <c r="D210" s="188" t="s">
        <v>202</v>
      </c>
      <c r="E210" s="189" t="s">
        <v>3376</v>
      </c>
      <c r="F210" s="190" t="s">
        <v>3377</v>
      </c>
      <c r="G210" s="191" t="s">
        <v>390</v>
      </c>
      <c r="H210" s="192">
        <v>1</v>
      </c>
      <c r="I210" s="193"/>
      <c r="J210" s="194">
        <f t="shared" si="30"/>
        <v>0</v>
      </c>
      <c r="K210" s="190" t="s">
        <v>1</v>
      </c>
      <c r="L210" s="40"/>
      <c r="M210" s="195" t="s">
        <v>1</v>
      </c>
      <c r="N210" s="196" t="s">
        <v>41</v>
      </c>
      <c r="O210" s="72"/>
      <c r="P210" s="197">
        <f t="shared" si="31"/>
        <v>0</v>
      </c>
      <c r="Q210" s="197">
        <v>0</v>
      </c>
      <c r="R210" s="197">
        <f t="shared" si="32"/>
        <v>0</v>
      </c>
      <c r="S210" s="197">
        <v>0</v>
      </c>
      <c r="T210" s="198">
        <f t="shared" si="33"/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199" t="s">
        <v>314</v>
      </c>
      <c r="AT210" s="199" t="s">
        <v>202</v>
      </c>
      <c r="AU210" s="199" t="s">
        <v>84</v>
      </c>
      <c r="AY210" s="18" t="s">
        <v>200</v>
      </c>
      <c r="BE210" s="200">
        <f t="shared" si="34"/>
        <v>0</v>
      </c>
      <c r="BF210" s="200">
        <f t="shared" si="35"/>
        <v>0</v>
      </c>
      <c r="BG210" s="200">
        <f t="shared" si="36"/>
        <v>0</v>
      </c>
      <c r="BH210" s="200">
        <f t="shared" si="37"/>
        <v>0</v>
      </c>
      <c r="BI210" s="200">
        <f t="shared" si="38"/>
        <v>0</v>
      </c>
      <c r="BJ210" s="18" t="s">
        <v>84</v>
      </c>
      <c r="BK210" s="200">
        <f t="shared" si="39"/>
        <v>0</v>
      </c>
      <c r="BL210" s="18" t="s">
        <v>314</v>
      </c>
      <c r="BM210" s="199" t="s">
        <v>1285</v>
      </c>
    </row>
    <row r="211" spans="1:65" s="2" customFormat="1" ht="16.5" customHeight="1">
      <c r="A211" s="35"/>
      <c r="B211" s="36"/>
      <c r="C211" s="188" t="s">
        <v>704</v>
      </c>
      <c r="D211" s="188" t="s">
        <v>202</v>
      </c>
      <c r="E211" s="189" t="s">
        <v>3378</v>
      </c>
      <c r="F211" s="190" t="s">
        <v>3379</v>
      </c>
      <c r="G211" s="191" t="s">
        <v>390</v>
      </c>
      <c r="H211" s="192">
        <v>6</v>
      </c>
      <c r="I211" s="193"/>
      <c r="J211" s="194">
        <f t="shared" si="30"/>
        <v>0</v>
      </c>
      <c r="K211" s="190" t="s">
        <v>1</v>
      </c>
      <c r="L211" s="40"/>
      <c r="M211" s="195" t="s">
        <v>1</v>
      </c>
      <c r="N211" s="196" t="s">
        <v>41</v>
      </c>
      <c r="O211" s="72"/>
      <c r="P211" s="197">
        <f t="shared" si="31"/>
        <v>0</v>
      </c>
      <c r="Q211" s="197">
        <v>0</v>
      </c>
      <c r="R211" s="197">
        <f t="shared" si="32"/>
        <v>0</v>
      </c>
      <c r="S211" s="197">
        <v>0</v>
      </c>
      <c r="T211" s="198">
        <f t="shared" si="33"/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199" t="s">
        <v>314</v>
      </c>
      <c r="AT211" s="199" t="s">
        <v>202</v>
      </c>
      <c r="AU211" s="199" t="s">
        <v>84</v>
      </c>
      <c r="AY211" s="18" t="s">
        <v>200</v>
      </c>
      <c r="BE211" s="200">
        <f t="shared" si="34"/>
        <v>0</v>
      </c>
      <c r="BF211" s="200">
        <f t="shared" si="35"/>
        <v>0</v>
      </c>
      <c r="BG211" s="200">
        <f t="shared" si="36"/>
        <v>0</v>
      </c>
      <c r="BH211" s="200">
        <f t="shared" si="37"/>
        <v>0</v>
      </c>
      <c r="BI211" s="200">
        <f t="shared" si="38"/>
        <v>0</v>
      </c>
      <c r="BJ211" s="18" t="s">
        <v>84</v>
      </c>
      <c r="BK211" s="200">
        <f t="shared" si="39"/>
        <v>0</v>
      </c>
      <c r="BL211" s="18" t="s">
        <v>314</v>
      </c>
      <c r="BM211" s="199" t="s">
        <v>1298</v>
      </c>
    </row>
    <row r="212" spans="1:65" s="2" customFormat="1" ht="16.5" customHeight="1">
      <c r="A212" s="35"/>
      <c r="B212" s="36"/>
      <c r="C212" s="188" t="s">
        <v>709</v>
      </c>
      <c r="D212" s="188" t="s">
        <v>202</v>
      </c>
      <c r="E212" s="189" t="s">
        <v>3380</v>
      </c>
      <c r="F212" s="190" t="s">
        <v>3381</v>
      </c>
      <c r="G212" s="191" t="s">
        <v>403</v>
      </c>
      <c r="H212" s="192">
        <v>2</v>
      </c>
      <c r="I212" s="193"/>
      <c r="J212" s="194">
        <f t="shared" si="30"/>
        <v>0</v>
      </c>
      <c r="K212" s="190" t="s">
        <v>1</v>
      </c>
      <c r="L212" s="40"/>
      <c r="M212" s="195" t="s">
        <v>1</v>
      </c>
      <c r="N212" s="196" t="s">
        <v>41</v>
      </c>
      <c r="O212" s="72"/>
      <c r="P212" s="197">
        <f t="shared" si="31"/>
        <v>0</v>
      </c>
      <c r="Q212" s="197">
        <v>0</v>
      </c>
      <c r="R212" s="197">
        <f t="shared" si="32"/>
        <v>0</v>
      </c>
      <c r="S212" s="197">
        <v>0</v>
      </c>
      <c r="T212" s="198">
        <f t="shared" si="33"/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199" t="s">
        <v>314</v>
      </c>
      <c r="AT212" s="199" t="s">
        <v>202</v>
      </c>
      <c r="AU212" s="199" t="s">
        <v>84</v>
      </c>
      <c r="AY212" s="18" t="s">
        <v>200</v>
      </c>
      <c r="BE212" s="200">
        <f t="shared" si="34"/>
        <v>0</v>
      </c>
      <c r="BF212" s="200">
        <f t="shared" si="35"/>
        <v>0</v>
      </c>
      <c r="BG212" s="200">
        <f t="shared" si="36"/>
        <v>0</v>
      </c>
      <c r="BH212" s="200">
        <f t="shared" si="37"/>
        <v>0</v>
      </c>
      <c r="BI212" s="200">
        <f t="shared" si="38"/>
        <v>0</v>
      </c>
      <c r="BJ212" s="18" t="s">
        <v>84</v>
      </c>
      <c r="BK212" s="200">
        <f t="shared" si="39"/>
        <v>0</v>
      </c>
      <c r="BL212" s="18" t="s">
        <v>314</v>
      </c>
      <c r="BM212" s="199" t="s">
        <v>1309</v>
      </c>
    </row>
    <row r="213" spans="1:65" s="2" customFormat="1" ht="16.5" customHeight="1">
      <c r="A213" s="35"/>
      <c r="B213" s="36"/>
      <c r="C213" s="188" t="s">
        <v>722</v>
      </c>
      <c r="D213" s="188" t="s">
        <v>202</v>
      </c>
      <c r="E213" s="189" t="s">
        <v>3382</v>
      </c>
      <c r="F213" s="190" t="s">
        <v>3383</v>
      </c>
      <c r="G213" s="191" t="s">
        <v>390</v>
      </c>
      <c r="H213" s="192">
        <v>7</v>
      </c>
      <c r="I213" s="193"/>
      <c r="J213" s="194">
        <f t="shared" si="30"/>
        <v>0</v>
      </c>
      <c r="K213" s="190" t="s">
        <v>1</v>
      </c>
      <c r="L213" s="40"/>
      <c r="M213" s="195" t="s">
        <v>1</v>
      </c>
      <c r="N213" s="196" t="s">
        <v>41</v>
      </c>
      <c r="O213" s="72"/>
      <c r="P213" s="197">
        <f t="shared" si="31"/>
        <v>0</v>
      </c>
      <c r="Q213" s="197">
        <v>0</v>
      </c>
      <c r="R213" s="197">
        <f t="shared" si="32"/>
        <v>0</v>
      </c>
      <c r="S213" s="197">
        <v>0</v>
      </c>
      <c r="T213" s="198">
        <f t="shared" si="33"/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199" t="s">
        <v>314</v>
      </c>
      <c r="AT213" s="199" t="s">
        <v>202</v>
      </c>
      <c r="AU213" s="199" t="s">
        <v>84</v>
      </c>
      <c r="AY213" s="18" t="s">
        <v>200</v>
      </c>
      <c r="BE213" s="200">
        <f t="shared" si="34"/>
        <v>0</v>
      </c>
      <c r="BF213" s="200">
        <f t="shared" si="35"/>
        <v>0</v>
      </c>
      <c r="BG213" s="200">
        <f t="shared" si="36"/>
        <v>0</v>
      </c>
      <c r="BH213" s="200">
        <f t="shared" si="37"/>
        <v>0</v>
      </c>
      <c r="BI213" s="200">
        <f t="shared" si="38"/>
        <v>0</v>
      </c>
      <c r="BJ213" s="18" t="s">
        <v>84</v>
      </c>
      <c r="BK213" s="200">
        <f t="shared" si="39"/>
        <v>0</v>
      </c>
      <c r="BL213" s="18" t="s">
        <v>314</v>
      </c>
      <c r="BM213" s="199" t="s">
        <v>1322</v>
      </c>
    </row>
    <row r="214" spans="1:65" s="2" customFormat="1" ht="24.2" customHeight="1">
      <c r="A214" s="35"/>
      <c r="B214" s="36"/>
      <c r="C214" s="188" t="s">
        <v>727</v>
      </c>
      <c r="D214" s="188" t="s">
        <v>202</v>
      </c>
      <c r="E214" s="189" t="s">
        <v>3384</v>
      </c>
      <c r="F214" s="190" t="s">
        <v>3385</v>
      </c>
      <c r="G214" s="191" t="s">
        <v>3386</v>
      </c>
      <c r="H214" s="192">
        <v>2</v>
      </c>
      <c r="I214" s="193"/>
      <c r="J214" s="194">
        <f t="shared" si="30"/>
        <v>0</v>
      </c>
      <c r="K214" s="190" t="s">
        <v>1</v>
      </c>
      <c r="L214" s="40"/>
      <c r="M214" s="195" t="s">
        <v>1</v>
      </c>
      <c r="N214" s="196" t="s">
        <v>41</v>
      </c>
      <c r="O214" s="72"/>
      <c r="P214" s="197">
        <f t="shared" si="31"/>
        <v>0</v>
      </c>
      <c r="Q214" s="197">
        <v>0</v>
      </c>
      <c r="R214" s="197">
        <f t="shared" si="32"/>
        <v>0</v>
      </c>
      <c r="S214" s="197">
        <v>0</v>
      </c>
      <c r="T214" s="198">
        <f t="shared" si="33"/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199" t="s">
        <v>314</v>
      </c>
      <c r="AT214" s="199" t="s">
        <v>202</v>
      </c>
      <c r="AU214" s="199" t="s">
        <v>84</v>
      </c>
      <c r="AY214" s="18" t="s">
        <v>200</v>
      </c>
      <c r="BE214" s="200">
        <f t="shared" si="34"/>
        <v>0</v>
      </c>
      <c r="BF214" s="200">
        <f t="shared" si="35"/>
        <v>0</v>
      </c>
      <c r="BG214" s="200">
        <f t="shared" si="36"/>
        <v>0</v>
      </c>
      <c r="BH214" s="200">
        <f t="shared" si="37"/>
        <v>0</v>
      </c>
      <c r="BI214" s="200">
        <f t="shared" si="38"/>
        <v>0</v>
      </c>
      <c r="BJ214" s="18" t="s">
        <v>84</v>
      </c>
      <c r="BK214" s="200">
        <f t="shared" si="39"/>
        <v>0</v>
      </c>
      <c r="BL214" s="18" t="s">
        <v>314</v>
      </c>
      <c r="BM214" s="199" t="s">
        <v>1334</v>
      </c>
    </row>
    <row r="215" spans="1:65" s="12" customFormat="1" ht="25.9" customHeight="1">
      <c r="B215" s="172"/>
      <c r="C215" s="173"/>
      <c r="D215" s="174" t="s">
        <v>75</v>
      </c>
      <c r="E215" s="175" t="s">
        <v>2209</v>
      </c>
      <c r="F215" s="175" t="s">
        <v>3387</v>
      </c>
      <c r="G215" s="173"/>
      <c r="H215" s="173"/>
      <c r="I215" s="176"/>
      <c r="J215" s="177">
        <f>BK215</f>
        <v>0</v>
      </c>
      <c r="K215" s="173"/>
      <c r="L215" s="178"/>
      <c r="M215" s="179"/>
      <c r="N215" s="180"/>
      <c r="O215" s="180"/>
      <c r="P215" s="181">
        <f>P216</f>
        <v>0</v>
      </c>
      <c r="Q215" s="180"/>
      <c r="R215" s="181">
        <f>R216</f>
        <v>0</v>
      </c>
      <c r="S215" s="180"/>
      <c r="T215" s="182">
        <f>T216</f>
        <v>0</v>
      </c>
      <c r="AR215" s="183" t="s">
        <v>86</v>
      </c>
      <c r="AT215" s="184" t="s">
        <v>75</v>
      </c>
      <c r="AU215" s="184" t="s">
        <v>76</v>
      </c>
      <c r="AY215" s="183" t="s">
        <v>200</v>
      </c>
      <c r="BK215" s="185">
        <f>BK216</f>
        <v>0</v>
      </c>
    </row>
    <row r="216" spans="1:65" s="2" customFormat="1" ht="24.2" customHeight="1">
      <c r="A216" s="35"/>
      <c r="B216" s="36"/>
      <c r="C216" s="188" t="s">
        <v>734</v>
      </c>
      <c r="D216" s="188" t="s">
        <v>202</v>
      </c>
      <c r="E216" s="189" t="s">
        <v>3388</v>
      </c>
      <c r="F216" s="190" t="s">
        <v>3389</v>
      </c>
      <c r="G216" s="191" t="s">
        <v>403</v>
      </c>
      <c r="H216" s="192">
        <v>2</v>
      </c>
      <c r="I216" s="193"/>
      <c r="J216" s="194">
        <f>ROUND(I216*H216,2)</f>
        <v>0</v>
      </c>
      <c r="K216" s="190" t="s">
        <v>1</v>
      </c>
      <c r="L216" s="40"/>
      <c r="M216" s="195" t="s">
        <v>1</v>
      </c>
      <c r="N216" s="196" t="s">
        <v>41</v>
      </c>
      <c r="O216" s="72"/>
      <c r="P216" s="197">
        <f>O216*H216</f>
        <v>0</v>
      </c>
      <c r="Q216" s="197">
        <v>0</v>
      </c>
      <c r="R216" s="197">
        <f>Q216*H216</f>
        <v>0</v>
      </c>
      <c r="S216" s="197">
        <v>0</v>
      </c>
      <c r="T216" s="198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199" t="s">
        <v>314</v>
      </c>
      <c r="AT216" s="199" t="s">
        <v>202</v>
      </c>
      <c r="AU216" s="199" t="s">
        <v>84</v>
      </c>
      <c r="AY216" s="18" t="s">
        <v>200</v>
      </c>
      <c r="BE216" s="200">
        <f>IF(N216="základní",J216,0)</f>
        <v>0</v>
      </c>
      <c r="BF216" s="200">
        <f>IF(N216="snížená",J216,0)</f>
        <v>0</v>
      </c>
      <c r="BG216" s="200">
        <f>IF(N216="zákl. přenesená",J216,0)</f>
        <v>0</v>
      </c>
      <c r="BH216" s="200">
        <f>IF(N216="sníž. přenesená",J216,0)</f>
        <v>0</v>
      </c>
      <c r="BI216" s="200">
        <f>IF(N216="nulová",J216,0)</f>
        <v>0</v>
      </c>
      <c r="BJ216" s="18" t="s">
        <v>84</v>
      </c>
      <c r="BK216" s="200">
        <f>ROUND(I216*H216,2)</f>
        <v>0</v>
      </c>
      <c r="BL216" s="18" t="s">
        <v>314</v>
      </c>
      <c r="BM216" s="199" t="s">
        <v>1344</v>
      </c>
    </row>
    <row r="217" spans="1:65" s="12" customFormat="1" ht="25.9" customHeight="1">
      <c r="B217" s="172"/>
      <c r="C217" s="173"/>
      <c r="D217" s="174" t="s">
        <v>75</v>
      </c>
      <c r="E217" s="175" t="s">
        <v>3390</v>
      </c>
      <c r="F217" s="175" t="s">
        <v>3391</v>
      </c>
      <c r="G217" s="173"/>
      <c r="H217" s="173"/>
      <c r="I217" s="176"/>
      <c r="J217" s="177">
        <f>BK217</f>
        <v>0</v>
      </c>
      <c r="K217" s="173"/>
      <c r="L217" s="178"/>
      <c r="M217" s="179"/>
      <c r="N217" s="180"/>
      <c r="O217" s="180"/>
      <c r="P217" s="181">
        <f>P218</f>
        <v>0</v>
      </c>
      <c r="Q217" s="180"/>
      <c r="R217" s="181">
        <f>R218</f>
        <v>0</v>
      </c>
      <c r="S217" s="180"/>
      <c r="T217" s="182">
        <f>T218</f>
        <v>0</v>
      </c>
      <c r="AR217" s="183" t="s">
        <v>84</v>
      </c>
      <c r="AT217" s="184" t="s">
        <v>75</v>
      </c>
      <c r="AU217" s="184" t="s">
        <v>76</v>
      </c>
      <c r="AY217" s="183" t="s">
        <v>200</v>
      </c>
      <c r="BK217" s="185">
        <f>BK218</f>
        <v>0</v>
      </c>
    </row>
    <row r="218" spans="1:65" s="2" customFormat="1" ht="24.2" customHeight="1">
      <c r="A218" s="35"/>
      <c r="B218" s="36"/>
      <c r="C218" s="188" t="s">
        <v>151</v>
      </c>
      <c r="D218" s="188" t="s">
        <v>202</v>
      </c>
      <c r="E218" s="189" t="s">
        <v>3392</v>
      </c>
      <c r="F218" s="190" t="s">
        <v>3393</v>
      </c>
      <c r="G218" s="191" t="s">
        <v>403</v>
      </c>
      <c r="H218" s="192">
        <v>2</v>
      </c>
      <c r="I218" s="193"/>
      <c r="J218" s="194">
        <f>ROUND(I218*H218,2)</f>
        <v>0</v>
      </c>
      <c r="K218" s="190" t="s">
        <v>1</v>
      </c>
      <c r="L218" s="40"/>
      <c r="M218" s="266" t="s">
        <v>1</v>
      </c>
      <c r="N218" s="267" t="s">
        <v>41</v>
      </c>
      <c r="O218" s="268"/>
      <c r="P218" s="269">
        <f>O218*H218</f>
        <v>0</v>
      </c>
      <c r="Q218" s="269">
        <v>0</v>
      </c>
      <c r="R218" s="269">
        <f>Q218*H218</f>
        <v>0</v>
      </c>
      <c r="S218" s="269">
        <v>0</v>
      </c>
      <c r="T218" s="270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199" t="s">
        <v>207</v>
      </c>
      <c r="AT218" s="199" t="s">
        <v>202</v>
      </c>
      <c r="AU218" s="199" t="s">
        <v>84</v>
      </c>
      <c r="AY218" s="18" t="s">
        <v>200</v>
      </c>
      <c r="BE218" s="200">
        <f>IF(N218="základní",J218,0)</f>
        <v>0</v>
      </c>
      <c r="BF218" s="200">
        <f>IF(N218="snížená",J218,0)</f>
        <v>0</v>
      </c>
      <c r="BG218" s="200">
        <f>IF(N218="zákl. přenesená",J218,0)</f>
        <v>0</v>
      </c>
      <c r="BH218" s="200">
        <f>IF(N218="sníž. přenesená",J218,0)</f>
        <v>0</v>
      </c>
      <c r="BI218" s="200">
        <f>IF(N218="nulová",J218,0)</f>
        <v>0</v>
      </c>
      <c r="BJ218" s="18" t="s">
        <v>84</v>
      </c>
      <c r="BK218" s="200">
        <f>ROUND(I218*H218,2)</f>
        <v>0</v>
      </c>
      <c r="BL218" s="18" t="s">
        <v>207</v>
      </c>
      <c r="BM218" s="199" t="s">
        <v>1355</v>
      </c>
    </row>
    <row r="219" spans="1:65" s="2" customFormat="1" ht="6.95" customHeight="1">
      <c r="A219" s="35"/>
      <c r="B219" s="55"/>
      <c r="C219" s="56"/>
      <c r="D219" s="56"/>
      <c r="E219" s="56"/>
      <c r="F219" s="56"/>
      <c r="G219" s="56"/>
      <c r="H219" s="56"/>
      <c r="I219" s="56"/>
      <c r="J219" s="56"/>
      <c r="K219" s="56"/>
      <c r="L219" s="40"/>
      <c r="M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</row>
  </sheetData>
  <sheetProtection algorithmName="SHA-512" hashValue="uUb4RT8Ksl7BRoU9ZWJSrDIg0jbCySLbfQ8EyyUemql5JF5h4e3wjGfjn+QZDwLK5AUuevZD81LqDDvL1e1gNQ==" saltValue="UMNaklOHU8TcpcKMaSamee4UDOdVUrqpmjFsMwklUeycR7aKM//CLCNSMDB3yl9Q+JOdYtd6l5eJjXmc9XYwUQ==" spinCount="100000" sheet="1" objects="1" scenarios="1" formatColumns="0" formatRows="0" autoFilter="0"/>
  <autoFilter ref="C126:K218" xr:uid="{00000000-0009-0000-0000-000003000000}"/>
  <mergeCells count="9">
    <mergeCell ref="E87:H87"/>
    <mergeCell ref="E117:H117"/>
    <mergeCell ref="E119:H11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BM327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28"/>
      <c r="M2" s="328"/>
      <c r="N2" s="328"/>
      <c r="O2" s="328"/>
      <c r="P2" s="328"/>
      <c r="Q2" s="328"/>
      <c r="R2" s="328"/>
      <c r="S2" s="328"/>
      <c r="T2" s="328"/>
      <c r="U2" s="328"/>
      <c r="V2" s="328"/>
      <c r="AT2" s="18" t="s">
        <v>95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1"/>
      <c r="AT3" s="18" t="s">
        <v>86</v>
      </c>
    </row>
    <row r="4" spans="1:46" s="1" customFormat="1" ht="24.95" customHeight="1">
      <c r="B4" s="21"/>
      <c r="D4" s="112" t="s">
        <v>107</v>
      </c>
      <c r="L4" s="21"/>
      <c r="M4" s="113" t="s">
        <v>10</v>
      </c>
      <c r="AT4" s="18" t="s">
        <v>4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114" t="s">
        <v>16</v>
      </c>
      <c r="L6" s="21"/>
    </row>
    <row r="7" spans="1:46" s="1" customFormat="1" ht="26.25" customHeight="1">
      <c r="B7" s="21"/>
      <c r="E7" s="329" t="str">
        <f>'Rekapitulace stavby'!K6</f>
        <v>Návštěvnické centrum – stavební úpravy Malého dělostřeleckého skladu na Korunní pevnůstce v Olomouci</v>
      </c>
      <c r="F7" s="330"/>
      <c r="G7" s="330"/>
      <c r="H7" s="330"/>
      <c r="L7" s="21"/>
    </row>
    <row r="8" spans="1:46" s="2" customFormat="1" ht="12" customHeight="1">
      <c r="A8" s="35"/>
      <c r="B8" s="40"/>
      <c r="C8" s="35"/>
      <c r="D8" s="114" t="s">
        <v>120</v>
      </c>
      <c r="E8" s="35"/>
      <c r="F8" s="35"/>
      <c r="G8" s="35"/>
      <c r="H8" s="35"/>
      <c r="I8" s="35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31" t="s">
        <v>3394</v>
      </c>
      <c r="F9" s="332"/>
      <c r="G9" s="332"/>
      <c r="H9" s="332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40"/>
      <c r="C10" s="35"/>
      <c r="D10" s="35"/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4" t="s">
        <v>18</v>
      </c>
      <c r="E11" s="35"/>
      <c r="F11" s="115" t="s">
        <v>1</v>
      </c>
      <c r="G11" s="35"/>
      <c r="H11" s="35"/>
      <c r="I11" s="114" t="s">
        <v>19</v>
      </c>
      <c r="J11" s="115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4" t="s">
        <v>20</v>
      </c>
      <c r="E12" s="35"/>
      <c r="F12" s="115" t="s">
        <v>21</v>
      </c>
      <c r="G12" s="35"/>
      <c r="H12" s="35"/>
      <c r="I12" s="114" t="s">
        <v>22</v>
      </c>
      <c r="J12" s="116" t="str">
        <f>'Rekapitulace stavby'!AN8</f>
        <v>1. 5. 2024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4" t="s">
        <v>24</v>
      </c>
      <c r="E14" s="35"/>
      <c r="F14" s="35"/>
      <c r="G14" s="35"/>
      <c r="H14" s="35"/>
      <c r="I14" s="114" t="s">
        <v>25</v>
      </c>
      <c r="J14" s="115" t="s">
        <v>1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15" t="s">
        <v>26</v>
      </c>
      <c r="F15" s="35"/>
      <c r="G15" s="35"/>
      <c r="H15" s="35"/>
      <c r="I15" s="114" t="s">
        <v>27</v>
      </c>
      <c r="J15" s="115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35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4" t="s">
        <v>28</v>
      </c>
      <c r="E17" s="35"/>
      <c r="F17" s="35"/>
      <c r="G17" s="35"/>
      <c r="H17" s="35"/>
      <c r="I17" s="114" t="s">
        <v>25</v>
      </c>
      <c r="J17" s="31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33" t="str">
        <f>'Rekapitulace stavby'!E14</f>
        <v>Vyplň údaj</v>
      </c>
      <c r="F18" s="334"/>
      <c r="G18" s="334"/>
      <c r="H18" s="334"/>
      <c r="I18" s="114" t="s">
        <v>27</v>
      </c>
      <c r="J18" s="31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35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4" t="s">
        <v>30</v>
      </c>
      <c r="E20" s="35"/>
      <c r="F20" s="35"/>
      <c r="G20" s="35"/>
      <c r="H20" s="35"/>
      <c r="I20" s="114" t="s">
        <v>25</v>
      </c>
      <c r="J20" s="115" t="s">
        <v>1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15" t="s">
        <v>3395</v>
      </c>
      <c r="F21" s="35"/>
      <c r="G21" s="35"/>
      <c r="H21" s="35"/>
      <c r="I21" s="114" t="s">
        <v>27</v>
      </c>
      <c r="J21" s="115" t="s">
        <v>1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35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4" t="s">
        <v>33</v>
      </c>
      <c r="E23" s="35"/>
      <c r="F23" s="35"/>
      <c r="G23" s="35"/>
      <c r="H23" s="35"/>
      <c r="I23" s="114" t="s">
        <v>25</v>
      </c>
      <c r="J23" s="115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15" t="s">
        <v>3395</v>
      </c>
      <c r="F24" s="35"/>
      <c r="G24" s="35"/>
      <c r="H24" s="35"/>
      <c r="I24" s="114" t="s">
        <v>27</v>
      </c>
      <c r="J24" s="115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35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4" t="s">
        <v>35</v>
      </c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17"/>
      <c r="B27" s="118"/>
      <c r="C27" s="117"/>
      <c r="D27" s="117"/>
      <c r="E27" s="335" t="s">
        <v>1</v>
      </c>
      <c r="F27" s="335"/>
      <c r="G27" s="335"/>
      <c r="H27" s="335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20"/>
      <c r="E29" s="120"/>
      <c r="F29" s="120"/>
      <c r="G29" s="120"/>
      <c r="H29" s="120"/>
      <c r="I29" s="120"/>
      <c r="J29" s="120"/>
      <c r="K29" s="120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1" t="s">
        <v>36</v>
      </c>
      <c r="E30" s="35"/>
      <c r="F30" s="35"/>
      <c r="G30" s="35"/>
      <c r="H30" s="35"/>
      <c r="I30" s="35"/>
      <c r="J30" s="122">
        <f>ROUND(J131,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0"/>
      <c r="E31" s="120"/>
      <c r="F31" s="120"/>
      <c r="G31" s="120"/>
      <c r="H31" s="120"/>
      <c r="I31" s="120"/>
      <c r="J31" s="120"/>
      <c r="K31" s="120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3" t="s">
        <v>38</v>
      </c>
      <c r="G32" s="35"/>
      <c r="H32" s="35"/>
      <c r="I32" s="123" t="s">
        <v>37</v>
      </c>
      <c r="J32" s="123" t="s">
        <v>39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24" t="s">
        <v>40</v>
      </c>
      <c r="E33" s="114" t="s">
        <v>41</v>
      </c>
      <c r="F33" s="125">
        <f>ROUND((SUM(BE131:BE326)),  2)</f>
        <v>0</v>
      </c>
      <c r="G33" s="35"/>
      <c r="H33" s="35"/>
      <c r="I33" s="126">
        <v>0.21</v>
      </c>
      <c r="J33" s="125">
        <f>ROUND(((SUM(BE131:BE326))*I33),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4" t="s">
        <v>42</v>
      </c>
      <c r="F34" s="125">
        <f>ROUND((SUM(BF131:BF326)),  2)</f>
        <v>0</v>
      </c>
      <c r="G34" s="35"/>
      <c r="H34" s="35"/>
      <c r="I34" s="126">
        <v>0.12</v>
      </c>
      <c r="J34" s="125">
        <f>ROUND(((SUM(BF131:BF326))*I34),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4" t="s">
        <v>43</v>
      </c>
      <c r="F35" s="125">
        <f>ROUND((SUM(BG131:BG326)),  2)</f>
        <v>0</v>
      </c>
      <c r="G35" s="35"/>
      <c r="H35" s="35"/>
      <c r="I35" s="126">
        <v>0.21</v>
      </c>
      <c r="J35" s="125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4" t="s">
        <v>44</v>
      </c>
      <c r="F36" s="125">
        <f>ROUND((SUM(BH131:BH326)),  2)</f>
        <v>0</v>
      </c>
      <c r="G36" s="35"/>
      <c r="H36" s="35"/>
      <c r="I36" s="126">
        <v>0.12</v>
      </c>
      <c r="J36" s="125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4" t="s">
        <v>45</v>
      </c>
      <c r="F37" s="125">
        <f>ROUND((SUM(BI131:BI326)),  2)</f>
        <v>0</v>
      </c>
      <c r="G37" s="35"/>
      <c r="H37" s="35"/>
      <c r="I37" s="126">
        <v>0</v>
      </c>
      <c r="J37" s="125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35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27"/>
      <c r="D39" s="128" t="s">
        <v>46</v>
      </c>
      <c r="E39" s="129"/>
      <c r="F39" s="129"/>
      <c r="G39" s="130" t="s">
        <v>47</v>
      </c>
      <c r="H39" s="131" t="s">
        <v>48</v>
      </c>
      <c r="I39" s="129"/>
      <c r="J39" s="132">
        <f>SUM(J30:J37)</f>
        <v>0</v>
      </c>
      <c r="K39" s="133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52"/>
      <c r="D50" s="134" t="s">
        <v>49</v>
      </c>
      <c r="E50" s="135"/>
      <c r="F50" s="135"/>
      <c r="G50" s="134" t="s">
        <v>50</v>
      </c>
      <c r="H50" s="135"/>
      <c r="I50" s="135"/>
      <c r="J50" s="135"/>
      <c r="K50" s="135"/>
      <c r="L50" s="52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40"/>
      <c r="C61" s="35"/>
      <c r="D61" s="136" t="s">
        <v>51</v>
      </c>
      <c r="E61" s="137"/>
      <c r="F61" s="138" t="s">
        <v>52</v>
      </c>
      <c r="G61" s="136" t="s">
        <v>51</v>
      </c>
      <c r="H61" s="137"/>
      <c r="I61" s="137"/>
      <c r="J61" s="139" t="s">
        <v>52</v>
      </c>
      <c r="K61" s="137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40"/>
      <c r="C65" s="35"/>
      <c r="D65" s="134" t="s">
        <v>53</v>
      </c>
      <c r="E65" s="140"/>
      <c r="F65" s="140"/>
      <c r="G65" s="134" t="s">
        <v>54</v>
      </c>
      <c r="H65" s="140"/>
      <c r="I65" s="140"/>
      <c r="J65" s="140"/>
      <c r="K65" s="140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40"/>
      <c r="C76" s="35"/>
      <c r="D76" s="136" t="s">
        <v>51</v>
      </c>
      <c r="E76" s="137"/>
      <c r="F76" s="138" t="s">
        <v>52</v>
      </c>
      <c r="G76" s="136" t="s">
        <v>51</v>
      </c>
      <c r="H76" s="137"/>
      <c r="I76" s="137"/>
      <c r="J76" s="139" t="s">
        <v>52</v>
      </c>
      <c r="K76" s="137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41"/>
      <c r="C77" s="142"/>
      <c r="D77" s="142"/>
      <c r="E77" s="142"/>
      <c r="F77" s="142"/>
      <c r="G77" s="142"/>
      <c r="H77" s="142"/>
      <c r="I77" s="142"/>
      <c r="J77" s="142"/>
      <c r="K77" s="142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143"/>
      <c r="C81" s="144"/>
      <c r="D81" s="144"/>
      <c r="E81" s="144"/>
      <c r="F81" s="144"/>
      <c r="G81" s="144"/>
      <c r="H81" s="144"/>
      <c r="I81" s="144"/>
      <c r="J81" s="144"/>
      <c r="K81" s="144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4" t="s">
        <v>154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26.25" customHeight="1">
      <c r="A85" s="35"/>
      <c r="B85" s="36"/>
      <c r="C85" s="37"/>
      <c r="D85" s="37"/>
      <c r="E85" s="336" t="str">
        <f>E7</f>
        <v>Návštěvnické centrum – stavební úpravy Malého dělostřeleckého skladu na Korunní pevnůstce v Olomouci</v>
      </c>
      <c r="F85" s="337"/>
      <c r="G85" s="337"/>
      <c r="H85" s="337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30" t="s">
        <v>120</v>
      </c>
      <c r="D86" s="37"/>
      <c r="E86" s="37"/>
      <c r="F86" s="37"/>
      <c r="G86" s="37"/>
      <c r="H86" s="37"/>
      <c r="I86" s="37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7"/>
      <c r="D87" s="37"/>
      <c r="E87" s="288" t="str">
        <f>E9</f>
        <v>D.1.4.c - Zařízení silnoproudé elektrotechniky vč. bleskosvodů</v>
      </c>
      <c r="F87" s="338"/>
      <c r="G87" s="338"/>
      <c r="H87" s="338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30" t="s">
        <v>20</v>
      </c>
      <c r="D89" s="37"/>
      <c r="E89" s="37"/>
      <c r="F89" s="28" t="str">
        <f>F12</f>
        <v>Olomouc - město</v>
      </c>
      <c r="G89" s="37"/>
      <c r="H89" s="37"/>
      <c r="I89" s="30" t="s">
        <v>22</v>
      </c>
      <c r="J89" s="67" t="str">
        <f>IF(J12="","",J12)</f>
        <v>1. 5. 2024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25.7" customHeight="1">
      <c r="A91" s="35"/>
      <c r="B91" s="36"/>
      <c r="C91" s="30" t="s">
        <v>24</v>
      </c>
      <c r="D91" s="37"/>
      <c r="E91" s="37"/>
      <c r="F91" s="28" t="str">
        <f>E15</f>
        <v xml:space="preserve">Muzeum Olomoucké pevnosti, z.s., Sokolská 536/22, </v>
      </c>
      <c r="G91" s="37"/>
      <c r="H91" s="37"/>
      <c r="I91" s="30" t="s">
        <v>30</v>
      </c>
      <c r="J91" s="33" t="str">
        <f>E21</f>
        <v>Martin Příleský, Mekos Group a.s.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25.7" customHeight="1">
      <c r="A92" s="35"/>
      <c r="B92" s="36"/>
      <c r="C92" s="30" t="s">
        <v>28</v>
      </c>
      <c r="D92" s="37"/>
      <c r="E92" s="37"/>
      <c r="F92" s="28" t="str">
        <f>IF(E18="","",E18)</f>
        <v>Vyplň údaj</v>
      </c>
      <c r="G92" s="37"/>
      <c r="H92" s="37"/>
      <c r="I92" s="30" t="s">
        <v>33</v>
      </c>
      <c r="J92" s="33" t="str">
        <f>E24</f>
        <v>Martin Příleský, Mekos Group a.s.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45" t="s">
        <v>155</v>
      </c>
      <c r="D94" s="146"/>
      <c r="E94" s="146"/>
      <c r="F94" s="146"/>
      <c r="G94" s="146"/>
      <c r="H94" s="146"/>
      <c r="I94" s="146"/>
      <c r="J94" s="147" t="s">
        <v>156</v>
      </c>
      <c r="K94" s="146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148" t="s">
        <v>157</v>
      </c>
      <c r="D96" s="37"/>
      <c r="E96" s="37"/>
      <c r="F96" s="37"/>
      <c r="G96" s="37"/>
      <c r="H96" s="37"/>
      <c r="I96" s="37"/>
      <c r="J96" s="85">
        <f>J131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158</v>
      </c>
    </row>
    <row r="97" spans="1:31" s="9" customFormat="1" ht="24.95" customHeight="1">
      <c r="B97" s="149"/>
      <c r="C97" s="150"/>
      <c r="D97" s="151" t="s">
        <v>169</v>
      </c>
      <c r="E97" s="152"/>
      <c r="F97" s="152"/>
      <c r="G97" s="152"/>
      <c r="H97" s="152"/>
      <c r="I97" s="152"/>
      <c r="J97" s="153">
        <f>J132</f>
        <v>0</v>
      </c>
      <c r="K97" s="150"/>
      <c r="L97" s="154"/>
    </row>
    <row r="98" spans="1:31" s="10" customFormat="1" ht="19.899999999999999" customHeight="1">
      <c r="B98" s="155"/>
      <c r="C98" s="156"/>
      <c r="D98" s="157" t="s">
        <v>3396</v>
      </c>
      <c r="E98" s="158"/>
      <c r="F98" s="158"/>
      <c r="G98" s="158"/>
      <c r="H98" s="158"/>
      <c r="I98" s="158"/>
      <c r="J98" s="159">
        <f>J133</f>
        <v>0</v>
      </c>
      <c r="K98" s="156"/>
      <c r="L98" s="160"/>
    </row>
    <row r="99" spans="1:31" s="10" customFormat="1" ht="19.899999999999999" customHeight="1">
      <c r="B99" s="155"/>
      <c r="C99" s="156"/>
      <c r="D99" s="157" t="s">
        <v>3397</v>
      </c>
      <c r="E99" s="158"/>
      <c r="F99" s="158"/>
      <c r="G99" s="158"/>
      <c r="H99" s="158"/>
      <c r="I99" s="158"/>
      <c r="J99" s="159">
        <f>J151</f>
        <v>0</v>
      </c>
      <c r="K99" s="156"/>
      <c r="L99" s="160"/>
    </row>
    <row r="100" spans="1:31" s="10" customFormat="1" ht="19.899999999999999" customHeight="1">
      <c r="B100" s="155"/>
      <c r="C100" s="156"/>
      <c r="D100" s="157" t="s">
        <v>3398</v>
      </c>
      <c r="E100" s="158"/>
      <c r="F100" s="158"/>
      <c r="G100" s="158"/>
      <c r="H100" s="158"/>
      <c r="I100" s="158"/>
      <c r="J100" s="159">
        <f>J172</f>
        <v>0</v>
      </c>
      <c r="K100" s="156"/>
      <c r="L100" s="160"/>
    </row>
    <row r="101" spans="1:31" s="10" customFormat="1" ht="19.899999999999999" customHeight="1">
      <c r="B101" s="155"/>
      <c r="C101" s="156"/>
      <c r="D101" s="157" t="s">
        <v>3399</v>
      </c>
      <c r="E101" s="158"/>
      <c r="F101" s="158"/>
      <c r="G101" s="158"/>
      <c r="H101" s="158"/>
      <c r="I101" s="158"/>
      <c r="J101" s="159">
        <f>J188</f>
        <v>0</v>
      </c>
      <c r="K101" s="156"/>
      <c r="L101" s="160"/>
    </row>
    <row r="102" spans="1:31" s="10" customFormat="1" ht="19.899999999999999" customHeight="1">
      <c r="B102" s="155"/>
      <c r="C102" s="156"/>
      <c r="D102" s="157" t="s">
        <v>3400</v>
      </c>
      <c r="E102" s="158"/>
      <c r="F102" s="158"/>
      <c r="G102" s="158"/>
      <c r="H102" s="158"/>
      <c r="I102" s="158"/>
      <c r="J102" s="159">
        <f>J193</f>
        <v>0</v>
      </c>
      <c r="K102" s="156"/>
      <c r="L102" s="160"/>
    </row>
    <row r="103" spans="1:31" s="10" customFormat="1" ht="19.899999999999999" customHeight="1">
      <c r="B103" s="155"/>
      <c r="C103" s="156"/>
      <c r="D103" s="157" t="s">
        <v>3401</v>
      </c>
      <c r="E103" s="158"/>
      <c r="F103" s="158"/>
      <c r="G103" s="158"/>
      <c r="H103" s="158"/>
      <c r="I103" s="158"/>
      <c r="J103" s="159">
        <f>J217</f>
        <v>0</v>
      </c>
      <c r="K103" s="156"/>
      <c r="L103" s="160"/>
    </row>
    <row r="104" spans="1:31" s="10" customFormat="1" ht="19.899999999999999" customHeight="1">
      <c r="B104" s="155"/>
      <c r="C104" s="156"/>
      <c r="D104" s="157" t="s">
        <v>3402</v>
      </c>
      <c r="E104" s="158"/>
      <c r="F104" s="158"/>
      <c r="G104" s="158"/>
      <c r="H104" s="158"/>
      <c r="I104" s="158"/>
      <c r="J104" s="159">
        <f>J235</f>
        <v>0</v>
      </c>
      <c r="K104" s="156"/>
      <c r="L104" s="160"/>
    </row>
    <row r="105" spans="1:31" s="10" customFormat="1" ht="19.899999999999999" customHeight="1">
      <c r="B105" s="155"/>
      <c r="C105" s="156"/>
      <c r="D105" s="157" t="s">
        <v>3403</v>
      </c>
      <c r="E105" s="158"/>
      <c r="F105" s="158"/>
      <c r="G105" s="158"/>
      <c r="H105" s="158"/>
      <c r="I105" s="158"/>
      <c r="J105" s="159">
        <f>J238</f>
        <v>0</v>
      </c>
      <c r="K105" s="156"/>
      <c r="L105" s="160"/>
    </row>
    <row r="106" spans="1:31" s="10" customFormat="1" ht="19.899999999999999" customHeight="1">
      <c r="B106" s="155"/>
      <c r="C106" s="156"/>
      <c r="D106" s="157" t="s">
        <v>3404</v>
      </c>
      <c r="E106" s="158"/>
      <c r="F106" s="158"/>
      <c r="G106" s="158"/>
      <c r="H106" s="158"/>
      <c r="I106" s="158"/>
      <c r="J106" s="159">
        <f>J265</f>
        <v>0</v>
      </c>
      <c r="K106" s="156"/>
      <c r="L106" s="160"/>
    </row>
    <row r="107" spans="1:31" s="10" customFormat="1" ht="19.899999999999999" customHeight="1">
      <c r="B107" s="155"/>
      <c r="C107" s="156"/>
      <c r="D107" s="157" t="s">
        <v>3405</v>
      </c>
      <c r="E107" s="158"/>
      <c r="F107" s="158"/>
      <c r="G107" s="158"/>
      <c r="H107" s="158"/>
      <c r="I107" s="158"/>
      <c r="J107" s="159">
        <f>J283</f>
        <v>0</v>
      </c>
      <c r="K107" s="156"/>
      <c r="L107" s="160"/>
    </row>
    <row r="108" spans="1:31" s="10" customFormat="1" ht="19.899999999999999" customHeight="1">
      <c r="B108" s="155"/>
      <c r="C108" s="156"/>
      <c r="D108" s="157" t="s">
        <v>3406</v>
      </c>
      <c r="E108" s="158"/>
      <c r="F108" s="158"/>
      <c r="G108" s="158"/>
      <c r="H108" s="158"/>
      <c r="I108" s="158"/>
      <c r="J108" s="159">
        <f>J294</f>
        <v>0</v>
      </c>
      <c r="K108" s="156"/>
      <c r="L108" s="160"/>
    </row>
    <row r="109" spans="1:31" s="9" customFormat="1" ht="24.95" customHeight="1">
      <c r="B109" s="149"/>
      <c r="C109" s="150"/>
      <c r="D109" s="151" t="s">
        <v>3407</v>
      </c>
      <c r="E109" s="152"/>
      <c r="F109" s="152"/>
      <c r="G109" s="152"/>
      <c r="H109" s="152"/>
      <c r="I109" s="152"/>
      <c r="J109" s="153">
        <f>J303</f>
        <v>0</v>
      </c>
      <c r="K109" s="150"/>
      <c r="L109" s="154"/>
    </row>
    <row r="110" spans="1:31" s="10" customFormat="1" ht="19.899999999999999" customHeight="1">
      <c r="B110" s="155"/>
      <c r="C110" s="156"/>
      <c r="D110" s="157" t="s">
        <v>3408</v>
      </c>
      <c r="E110" s="158"/>
      <c r="F110" s="158"/>
      <c r="G110" s="158"/>
      <c r="H110" s="158"/>
      <c r="I110" s="158"/>
      <c r="J110" s="159">
        <f>J304</f>
        <v>0</v>
      </c>
      <c r="K110" s="156"/>
      <c r="L110" s="160"/>
    </row>
    <row r="111" spans="1:31" s="9" customFormat="1" ht="24.95" customHeight="1">
      <c r="B111" s="149"/>
      <c r="C111" s="150"/>
      <c r="D111" s="151" t="s">
        <v>3409</v>
      </c>
      <c r="E111" s="152"/>
      <c r="F111" s="152"/>
      <c r="G111" s="152"/>
      <c r="H111" s="152"/>
      <c r="I111" s="152"/>
      <c r="J111" s="153">
        <f>J324</f>
        <v>0</v>
      </c>
      <c r="K111" s="150"/>
      <c r="L111" s="154"/>
    </row>
    <row r="112" spans="1:31" s="2" customFormat="1" ht="21.75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31" s="2" customFormat="1" ht="6.95" customHeight="1">
      <c r="A113" s="35"/>
      <c r="B113" s="55"/>
      <c r="C113" s="56"/>
      <c r="D113" s="56"/>
      <c r="E113" s="56"/>
      <c r="F113" s="56"/>
      <c r="G113" s="56"/>
      <c r="H113" s="56"/>
      <c r="I113" s="56"/>
      <c r="J113" s="56"/>
      <c r="K113" s="56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7" spans="1:31" s="2" customFormat="1" ht="6.95" customHeight="1">
      <c r="A117" s="35"/>
      <c r="B117" s="57"/>
      <c r="C117" s="58"/>
      <c r="D117" s="58"/>
      <c r="E117" s="58"/>
      <c r="F117" s="58"/>
      <c r="G117" s="58"/>
      <c r="H117" s="58"/>
      <c r="I117" s="58"/>
      <c r="J117" s="58"/>
      <c r="K117" s="58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24.95" customHeight="1">
      <c r="A118" s="35"/>
      <c r="B118" s="36"/>
      <c r="C118" s="24" t="s">
        <v>185</v>
      </c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6.95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2" customHeight="1">
      <c r="A120" s="35"/>
      <c r="B120" s="36"/>
      <c r="C120" s="30" t="s">
        <v>16</v>
      </c>
      <c r="D120" s="37"/>
      <c r="E120" s="37"/>
      <c r="F120" s="37"/>
      <c r="G120" s="37"/>
      <c r="H120" s="37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26.25" customHeight="1">
      <c r="A121" s="35"/>
      <c r="B121" s="36"/>
      <c r="C121" s="37"/>
      <c r="D121" s="37"/>
      <c r="E121" s="336" t="str">
        <f>E7</f>
        <v>Návštěvnické centrum – stavební úpravy Malého dělostřeleckého skladu na Korunní pevnůstce v Olomouci</v>
      </c>
      <c r="F121" s="337"/>
      <c r="G121" s="337"/>
      <c r="H121" s="337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12" customHeight="1">
      <c r="A122" s="35"/>
      <c r="B122" s="36"/>
      <c r="C122" s="30" t="s">
        <v>120</v>
      </c>
      <c r="D122" s="37"/>
      <c r="E122" s="37"/>
      <c r="F122" s="37"/>
      <c r="G122" s="37"/>
      <c r="H122" s="37"/>
      <c r="I122" s="37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6.5" customHeight="1">
      <c r="A123" s="35"/>
      <c r="B123" s="36"/>
      <c r="C123" s="37"/>
      <c r="D123" s="37"/>
      <c r="E123" s="288" t="str">
        <f>E9</f>
        <v>D.1.4.c - Zařízení silnoproudé elektrotechniky vč. bleskosvodů</v>
      </c>
      <c r="F123" s="338"/>
      <c r="G123" s="338"/>
      <c r="H123" s="338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6.95" customHeight="1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2" customHeight="1">
      <c r="A125" s="35"/>
      <c r="B125" s="36"/>
      <c r="C125" s="30" t="s">
        <v>20</v>
      </c>
      <c r="D125" s="37"/>
      <c r="E125" s="37"/>
      <c r="F125" s="28" t="str">
        <f>F12</f>
        <v>Olomouc - město</v>
      </c>
      <c r="G125" s="37"/>
      <c r="H125" s="37"/>
      <c r="I125" s="30" t="s">
        <v>22</v>
      </c>
      <c r="J125" s="67" t="str">
        <f>IF(J12="","",J12)</f>
        <v>1. 5. 2024</v>
      </c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6.95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25.7" customHeight="1">
      <c r="A127" s="35"/>
      <c r="B127" s="36"/>
      <c r="C127" s="30" t="s">
        <v>24</v>
      </c>
      <c r="D127" s="37"/>
      <c r="E127" s="37"/>
      <c r="F127" s="28" t="str">
        <f>E15</f>
        <v xml:space="preserve">Muzeum Olomoucké pevnosti, z.s., Sokolská 536/22, </v>
      </c>
      <c r="G127" s="37"/>
      <c r="H127" s="37"/>
      <c r="I127" s="30" t="s">
        <v>30</v>
      </c>
      <c r="J127" s="33" t="str">
        <f>E21</f>
        <v>Martin Příleský, Mekos Group a.s.</v>
      </c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25.7" customHeight="1">
      <c r="A128" s="35"/>
      <c r="B128" s="36"/>
      <c r="C128" s="30" t="s">
        <v>28</v>
      </c>
      <c r="D128" s="37"/>
      <c r="E128" s="37"/>
      <c r="F128" s="28" t="str">
        <f>IF(E18="","",E18)</f>
        <v>Vyplň údaj</v>
      </c>
      <c r="G128" s="37"/>
      <c r="H128" s="37"/>
      <c r="I128" s="30" t="s">
        <v>33</v>
      </c>
      <c r="J128" s="33" t="str">
        <f>E24</f>
        <v>Martin Příleský, Mekos Group a.s.</v>
      </c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0.35" customHeight="1">
      <c r="A129" s="35"/>
      <c r="B129" s="36"/>
      <c r="C129" s="37"/>
      <c r="D129" s="37"/>
      <c r="E129" s="37"/>
      <c r="F129" s="37"/>
      <c r="G129" s="37"/>
      <c r="H129" s="37"/>
      <c r="I129" s="37"/>
      <c r="J129" s="37"/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11" customFormat="1" ht="29.25" customHeight="1">
      <c r="A130" s="161"/>
      <c r="B130" s="162"/>
      <c r="C130" s="163" t="s">
        <v>186</v>
      </c>
      <c r="D130" s="164" t="s">
        <v>61</v>
      </c>
      <c r="E130" s="164" t="s">
        <v>57</v>
      </c>
      <c r="F130" s="164" t="s">
        <v>58</v>
      </c>
      <c r="G130" s="164" t="s">
        <v>187</v>
      </c>
      <c r="H130" s="164" t="s">
        <v>188</v>
      </c>
      <c r="I130" s="164" t="s">
        <v>189</v>
      </c>
      <c r="J130" s="164" t="s">
        <v>156</v>
      </c>
      <c r="K130" s="165" t="s">
        <v>190</v>
      </c>
      <c r="L130" s="166"/>
      <c r="M130" s="76" t="s">
        <v>1</v>
      </c>
      <c r="N130" s="77" t="s">
        <v>40</v>
      </c>
      <c r="O130" s="77" t="s">
        <v>191</v>
      </c>
      <c r="P130" s="77" t="s">
        <v>192</v>
      </c>
      <c r="Q130" s="77" t="s">
        <v>193</v>
      </c>
      <c r="R130" s="77" t="s">
        <v>194</v>
      </c>
      <c r="S130" s="77" t="s">
        <v>195</v>
      </c>
      <c r="T130" s="78" t="s">
        <v>196</v>
      </c>
      <c r="U130" s="161"/>
      <c r="V130" s="161"/>
      <c r="W130" s="161"/>
      <c r="X130" s="161"/>
      <c r="Y130" s="161"/>
      <c r="Z130" s="161"/>
      <c r="AA130" s="161"/>
      <c r="AB130" s="161"/>
      <c r="AC130" s="161"/>
      <c r="AD130" s="161"/>
      <c r="AE130" s="161"/>
    </row>
    <row r="131" spans="1:65" s="2" customFormat="1" ht="22.9" customHeight="1">
      <c r="A131" s="35"/>
      <c r="B131" s="36"/>
      <c r="C131" s="83" t="s">
        <v>197</v>
      </c>
      <c r="D131" s="37"/>
      <c r="E131" s="37"/>
      <c r="F131" s="37"/>
      <c r="G131" s="37"/>
      <c r="H131" s="37"/>
      <c r="I131" s="37"/>
      <c r="J131" s="167">
        <f>BK131</f>
        <v>0</v>
      </c>
      <c r="K131" s="37"/>
      <c r="L131" s="40"/>
      <c r="M131" s="79"/>
      <c r="N131" s="168"/>
      <c r="O131" s="80"/>
      <c r="P131" s="169">
        <f>P132+P303+P324</f>
        <v>0</v>
      </c>
      <c r="Q131" s="80"/>
      <c r="R131" s="169">
        <f>R132+R303+R324</f>
        <v>0</v>
      </c>
      <c r="S131" s="80"/>
      <c r="T131" s="170">
        <f>T132+T303+T324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8" t="s">
        <v>75</v>
      </c>
      <c r="AU131" s="18" t="s">
        <v>158</v>
      </c>
      <c r="BK131" s="171">
        <f>BK132+BK303+BK324</f>
        <v>0</v>
      </c>
    </row>
    <row r="132" spans="1:65" s="12" customFormat="1" ht="25.9" customHeight="1">
      <c r="B132" s="172"/>
      <c r="C132" s="173"/>
      <c r="D132" s="174" t="s">
        <v>75</v>
      </c>
      <c r="E132" s="175" t="s">
        <v>1281</v>
      </c>
      <c r="F132" s="175" t="s">
        <v>1282</v>
      </c>
      <c r="G132" s="173"/>
      <c r="H132" s="173"/>
      <c r="I132" s="176"/>
      <c r="J132" s="177">
        <f>BK132</f>
        <v>0</v>
      </c>
      <c r="K132" s="173"/>
      <c r="L132" s="178"/>
      <c r="M132" s="179"/>
      <c r="N132" s="180"/>
      <c r="O132" s="180"/>
      <c r="P132" s="181">
        <f>P133+P151+P172+P188+P193+P217+P235+P238+P265+P283+P294</f>
        <v>0</v>
      </c>
      <c r="Q132" s="180"/>
      <c r="R132" s="181">
        <f>R133+R151+R172+R188+R193+R217+R235+R238+R265+R283+R294</f>
        <v>0</v>
      </c>
      <c r="S132" s="180"/>
      <c r="T132" s="182">
        <f>T133+T151+T172+T188+T193+T217+T235+T238+T265+T283+T294</f>
        <v>0</v>
      </c>
      <c r="AR132" s="183" t="s">
        <v>86</v>
      </c>
      <c r="AT132" s="184" t="s">
        <v>75</v>
      </c>
      <c r="AU132" s="184" t="s">
        <v>76</v>
      </c>
      <c r="AY132" s="183" t="s">
        <v>200</v>
      </c>
      <c r="BK132" s="185">
        <f>BK133+BK151+BK172+BK188+BK193+BK217+BK235+BK238+BK265+BK283+BK294</f>
        <v>0</v>
      </c>
    </row>
    <row r="133" spans="1:65" s="12" customFormat="1" ht="22.9" customHeight="1">
      <c r="B133" s="172"/>
      <c r="C133" s="173"/>
      <c r="D133" s="174" t="s">
        <v>75</v>
      </c>
      <c r="E133" s="186" t="s">
        <v>3410</v>
      </c>
      <c r="F133" s="186" t="s">
        <v>3411</v>
      </c>
      <c r="G133" s="173"/>
      <c r="H133" s="173"/>
      <c r="I133" s="176"/>
      <c r="J133" s="187">
        <f>BK133</f>
        <v>0</v>
      </c>
      <c r="K133" s="173"/>
      <c r="L133" s="178"/>
      <c r="M133" s="179"/>
      <c r="N133" s="180"/>
      <c r="O133" s="180"/>
      <c r="P133" s="181">
        <f>SUM(P134:P150)</f>
        <v>0</v>
      </c>
      <c r="Q133" s="180"/>
      <c r="R133" s="181">
        <f>SUM(R134:R150)</f>
        <v>0</v>
      </c>
      <c r="S133" s="180"/>
      <c r="T133" s="182">
        <f>SUM(T134:T150)</f>
        <v>0</v>
      </c>
      <c r="AR133" s="183" t="s">
        <v>84</v>
      </c>
      <c r="AT133" s="184" t="s">
        <v>75</v>
      </c>
      <c r="AU133" s="184" t="s">
        <v>84</v>
      </c>
      <c r="AY133" s="183" t="s">
        <v>200</v>
      </c>
      <c r="BK133" s="185">
        <f>SUM(BK134:BK150)</f>
        <v>0</v>
      </c>
    </row>
    <row r="134" spans="1:65" s="2" customFormat="1" ht="16.5" customHeight="1">
      <c r="A134" s="35"/>
      <c r="B134" s="36"/>
      <c r="C134" s="188" t="s">
        <v>84</v>
      </c>
      <c r="D134" s="188" t="s">
        <v>202</v>
      </c>
      <c r="E134" s="189" t="s">
        <v>3412</v>
      </c>
      <c r="F134" s="190" t="s">
        <v>3413</v>
      </c>
      <c r="G134" s="191" t="s">
        <v>403</v>
      </c>
      <c r="H134" s="192">
        <v>1</v>
      </c>
      <c r="I134" s="193"/>
      <c r="J134" s="194">
        <f t="shared" ref="J134:J146" si="0">ROUND(I134*H134,2)</f>
        <v>0</v>
      </c>
      <c r="K134" s="190" t="s">
        <v>1</v>
      </c>
      <c r="L134" s="40"/>
      <c r="M134" s="195" t="s">
        <v>1</v>
      </c>
      <c r="N134" s="196" t="s">
        <v>41</v>
      </c>
      <c r="O134" s="72"/>
      <c r="P134" s="197">
        <f t="shared" ref="P134:P146" si="1">O134*H134</f>
        <v>0</v>
      </c>
      <c r="Q134" s="197">
        <v>0</v>
      </c>
      <c r="R134" s="197">
        <f t="shared" ref="R134:R146" si="2">Q134*H134</f>
        <v>0</v>
      </c>
      <c r="S134" s="197">
        <v>0</v>
      </c>
      <c r="T134" s="198">
        <f t="shared" ref="T134:T146" si="3"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199" t="s">
        <v>207</v>
      </c>
      <c r="AT134" s="199" t="s">
        <v>202</v>
      </c>
      <c r="AU134" s="199" t="s">
        <v>86</v>
      </c>
      <c r="AY134" s="18" t="s">
        <v>200</v>
      </c>
      <c r="BE134" s="200">
        <f t="shared" ref="BE134:BE146" si="4">IF(N134="základní",J134,0)</f>
        <v>0</v>
      </c>
      <c r="BF134" s="200">
        <f t="shared" ref="BF134:BF146" si="5">IF(N134="snížená",J134,0)</f>
        <v>0</v>
      </c>
      <c r="BG134" s="200">
        <f t="shared" ref="BG134:BG146" si="6">IF(N134="zákl. přenesená",J134,0)</f>
        <v>0</v>
      </c>
      <c r="BH134" s="200">
        <f t="shared" ref="BH134:BH146" si="7">IF(N134="sníž. přenesená",J134,0)</f>
        <v>0</v>
      </c>
      <c r="BI134" s="200">
        <f t="shared" ref="BI134:BI146" si="8">IF(N134="nulová",J134,0)</f>
        <v>0</v>
      </c>
      <c r="BJ134" s="18" t="s">
        <v>84</v>
      </c>
      <c r="BK134" s="200">
        <f t="shared" ref="BK134:BK146" si="9">ROUND(I134*H134,2)</f>
        <v>0</v>
      </c>
      <c r="BL134" s="18" t="s">
        <v>207</v>
      </c>
      <c r="BM134" s="199" t="s">
        <v>86</v>
      </c>
    </row>
    <row r="135" spans="1:65" s="2" customFormat="1" ht="24.2" customHeight="1">
      <c r="A135" s="35"/>
      <c r="B135" s="36"/>
      <c r="C135" s="250" t="s">
        <v>86</v>
      </c>
      <c r="D135" s="250" t="s">
        <v>302</v>
      </c>
      <c r="E135" s="251" t="s">
        <v>3414</v>
      </c>
      <c r="F135" s="252" t="s">
        <v>3415</v>
      </c>
      <c r="G135" s="253" t="s">
        <v>403</v>
      </c>
      <c r="H135" s="254">
        <v>1</v>
      </c>
      <c r="I135" s="255"/>
      <c r="J135" s="256">
        <f t="shared" si="0"/>
        <v>0</v>
      </c>
      <c r="K135" s="252" t="s">
        <v>1</v>
      </c>
      <c r="L135" s="257"/>
      <c r="M135" s="258" t="s">
        <v>1</v>
      </c>
      <c r="N135" s="259" t="s">
        <v>41</v>
      </c>
      <c r="O135" s="72"/>
      <c r="P135" s="197">
        <f t="shared" si="1"/>
        <v>0</v>
      </c>
      <c r="Q135" s="197">
        <v>0</v>
      </c>
      <c r="R135" s="197">
        <f t="shared" si="2"/>
        <v>0</v>
      </c>
      <c r="S135" s="197">
        <v>0</v>
      </c>
      <c r="T135" s="198">
        <f t="shared" si="3"/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199" t="s">
        <v>262</v>
      </c>
      <c r="AT135" s="199" t="s">
        <v>302</v>
      </c>
      <c r="AU135" s="199" t="s">
        <v>86</v>
      </c>
      <c r="AY135" s="18" t="s">
        <v>200</v>
      </c>
      <c r="BE135" s="200">
        <f t="shared" si="4"/>
        <v>0</v>
      </c>
      <c r="BF135" s="200">
        <f t="shared" si="5"/>
        <v>0</v>
      </c>
      <c r="BG135" s="200">
        <f t="shared" si="6"/>
        <v>0</v>
      </c>
      <c r="BH135" s="200">
        <f t="shared" si="7"/>
        <v>0</v>
      </c>
      <c r="BI135" s="200">
        <f t="shared" si="8"/>
        <v>0</v>
      </c>
      <c r="BJ135" s="18" t="s">
        <v>84</v>
      </c>
      <c r="BK135" s="200">
        <f t="shared" si="9"/>
        <v>0</v>
      </c>
      <c r="BL135" s="18" t="s">
        <v>207</v>
      </c>
      <c r="BM135" s="199" t="s">
        <v>207</v>
      </c>
    </row>
    <row r="136" spans="1:65" s="2" customFormat="1" ht="16.5" customHeight="1">
      <c r="A136" s="35"/>
      <c r="B136" s="36"/>
      <c r="C136" s="250" t="s">
        <v>103</v>
      </c>
      <c r="D136" s="250" t="s">
        <v>302</v>
      </c>
      <c r="E136" s="251" t="s">
        <v>3416</v>
      </c>
      <c r="F136" s="252" t="s">
        <v>3417</v>
      </c>
      <c r="G136" s="253" t="s">
        <v>403</v>
      </c>
      <c r="H136" s="254">
        <v>1</v>
      </c>
      <c r="I136" s="255"/>
      <c r="J136" s="256">
        <f t="shared" si="0"/>
        <v>0</v>
      </c>
      <c r="K136" s="252" t="s">
        <v>1</v>
      </c>
      <c r="L136" s="257"/>
      <c r="M136" s="258" t="s">
        <v>1</v>
      </c>
      <c r="N136" s="259" t="s">
        <v>41</v>
      </c>
      <c r="O136" s="72"/>
      <c r="P136" s="197">
        <f t="shared" si="1"/>
        <v>0</v>
      </c>
      <c r="Q136" s="197">
        <v>0</v>
      </c>
      <c r="R136" s="197">
        <f t="shared" si="2"/>
        <v>0</v>
      </c>
      <c r="S136" s="197">
        <v>0</v>
      </c>
      <c r="T136" s="198">
        <f t="shared" si="3"/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199" t="s">
        <v>262</v>
      </c>
      <c r="AT136" s="199" t="s">
        <v>302</v>
      </c>
      <c r="AU136" s="199" t="s">
        <v>86</v>
      </c>
      <c r="AY136" s="18" t="s">
        <v>200</v>
      </c>
      <c r="BE136" s="200">
        <f t="shared" si="4"/>
        <v>0</v>
      </c>
      <c r="BF136" s="200">
        <f t="shared" si="5"/>
        <v>0</v>
      </c>
      <c r="BG136" s="200">
        <f t="shared" si="6"/>
        <v>0</v>
      </c>
      <c r="BH136" s="200">
        <f t="shared" si="7"/>
        <v>0</v>
      </c>
      <c r="BI136" s="200">
        <f t="shared" si="8"/>
        <v>0</v>
      </c>
      <c r="BJ136" s="18" t="s">
        <v>84</v>
      </c>
      <c r="BK136" s="200">
        <f t="shared" si="9"/>
        <v>0</v>
      </c>
      <c r="BL136" s="18" t="s">
        <v>207</v>
      </c>
      <c r="BM136" s="199" t="s">
        <v>251</v>
      </c>
    </row>
    <row r="137" spans="1:65" s="2" customFormat="1" ht="16.5" customHeight="1">
      <c r="A137" s="35"/>
      <c r="B137" s="36"/>
      <c r="C137" s="250" t="s">
        <v>207</v>
      </c>
      <c r="D137" s="250" t="s">
        <v>302</v>
      </c>
      <c r="E137" s="251" t="s">
        <v>3418</v>
      </c>
      <c r="F137" s="252" t="s">
        <v>3419</v>
      </c>
      <c r="G137" s="253" t="s">
        <v>403</v>
      </c>
      <c r="H137" s="254">
        <v>1</v>
      </c>
      <c r="I137" s="255"/>
      <c r="J137" s="256">
        <f t="shared" si="0"/>
        <v>0</v>
      </c>
      <c r="K137" s="252" t="s">
        <v>1</v>
      </c>
      <c r="L137" s="257"/>
      <c r="M137" s="258" t="s">
        <v>1</v>
      </c>
      <c r="N137" s="259" t="s">
        <v>41</v>
      </c>
      <c r="O137" s="72"/>
      <c r="P137" s="197">
        <f t="shared" si="1"/>
        <v>0</v>
      </c>
      <c r="Q137" s="197">
        <v>0</v>
      </c>
      <c r="R137" s="197">
        <f t="shared" si="2"/>
        <v>0</v>
      </c>
      <c r="S137" s="197">
        <v>0</v>
      </c>
      <c r="T137" s="198">
        <f t="shared" si="3"/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199" t="s">
        <v>262</v>
      </c>
      <c r="AT137" s="199" t="s">
        <v>302</v>
      </c>
      <c r="AU137" s="199" t="s">
        <v>86</v>
      </c>
      <c r="AY137" s="18" t="s">
        <v>200</v>
      </c>
      <c r="BE137" s="200">
        <f t="shared" si="4"/>
        <v>0</v>
      </c>
      <c r="BF137" s="200">
        <f t="shared" si="5"/>
        <v>0</v>
      </c>
      <c r="BG137" s="200">
        <f t="shared" si="6"/>
        <v>0</v>
      </c>
      <c r="BH137" s="200">
        <f t="shared" si="7"/>
        <v>0</v>
      </c>
      <c r="BI137" s="200">
        <f t="shared" si="8"/>
        <v>0</v>
      </c>
      <c r="BJ137" s="18" t="s">
        <v>84</v>
      </c>
      <c r="BK137" s="200">
        <f t="shared" si="9"/>
        <v>0</v>
      </c>
      <c r="BL137" s="18" t="s">
        <v>207</v>
      </c>
      <c r="BM137" s="199" t="s">
        <v>262</v>
      </c>
    </row>
    <row r="138" spans="1:65" s="2" customFormat="1" ht="24.2" customHeight="1">
      <c r="A138" s="35"/>
      <c r="B138" s="36"/>
      <c r="C138" s="250" t="s">
        <v>243</v>
      </c>
      <c r="D138" s="250" t="s">
        <v>302</v>
      </c>
      <c r="E138" s="251" t="s">
        <v>3420</v>
      </c>
      <c r="F138" s="252" t="s">
        <v>3421</v>
      </c>
      <c r="G138" s="253" t="s">
        <v>403</v>
      </c>
      <c r="H138" s="254">
        <v>3</v>
      </c>
      <c r="I138" s="255"/>
      <c r="J138" s="256">
        <f t="shared" si="0"/>
        <v>0</v>
      </c>
      <c r="K138" s="252" t="s">
        <v>1</v>
      </c>
      <c r="L138" s="257"/>
      <c r="M138" s="258" t="s">
        <v>1</v>
      </c>
      <c r="N138" s="259" t="s">
        <v>41</v>
      </c>
      <c r="O138" s="72"/>
      <c r="P138" s="197">
        <f t="shared" si="1"/>
        <v>0</v>
      </c>
      <c r="Q138" s="197">
        <v>0</v>
      </c>
      <c r="R138" s="197">
        <f t="shared" si="2"/>
        <v>0</v>
      </c>
      <c r="S138" s="197">
        <v>0</v>
      </c>
      <c r="T138" s="198">
        <f t="shared" si="3"/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199" t="s">
        <v>262</v>
      </c>
      <c r="AT138" s="199" t="s">
        <v>302</v>
      </c>
      <c r="AU138" s="199" t="s">
        <v>86</v>
      </c>
      <c r="AY138" s="18" t="s">
        <v>200</v>
      </c>
      <c r="BE138" s="200">
        <f t="shared" si="4"/>
        <v>0</v>
      </c>
      <c r="BF138" s="200">
        <f t="shared" si="5"/>
        <v>0</v>
      </c>
      <c r="BG138" s="200">
        <f t="shared" si="6"/>
        <v>0</v>
      </c>
      <c r="BH138" s="200">
        <f t="shared" si="7"/>
        <v>0</v>
      </c>
      <c r="BI138" s="200">
        <f t="shared" si="8"/>
        <v>0</v>
      </c>
      <c r="BJ138" s="18" t="s">
        <v>84</v>
      </c>
      <c r="BK138" s="200">
        <f t="shared" si="9"/>
        <v>0</v>
      </c>
      <c r="BL138" s="18" t="s">
        <v>207</v>
      </c>
      <c r="BM138" s="199" t="s">
        <v>276</v>
      </c>
    </row>
    <row r="139" spans="1:65" s="2" customFormat="1" ht="24.2" customHeight="1">
      <c r="A139" s="35"/>
      <c r="B139" s="36"/>
      <c r="C139" s="250" t="s">
        <v>251</v>
      </c>
      <c r="D139" s="250" t="s">
        <v>302</v>
      </c>
      <c r="E139" s="251" t="s">
        <v>3422</v>
      </c>
      <c r="F139" s="252" t="s">
        <v>3423</v>
      </c>
      <c r="G139" s="253" t="s">
        <v>403</v>
      </c>
      <c r="H139" s="254">
        <v>34</v>
      </c>
      <c r="I139" s="255"/>
      <c r="J139" s="256">
        <f t="shared" si="0"/>
        <v>0</v>
      </c>
      <c r="K139" s="252" t="s">
        <v>1</v>
      </c>
      <c r="L139" s="257"/>
      <c r="M139" s="258" t="s">
        <v>1</v>
      </c>
      <c r="N139" s="259" t="s">
        <v>41</v>
      </c>
      <c r="O139" s="72"/>
      <c r="P139" s="197">
        <f t="shared" si="1"/>
        <v>0</v>
      </c>
      <c r="Q139" s="197">
        <v>0</v>
      </c>
      <c r="R139" s="197">
        <f t="shared" si="2"/>
        <v>0</v>
      </c>
      <c r="S139" s="197">
        <v>0</v>
      </c>
      <c r="T139" s="198">
        <f t="shared" si="3"/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199" t="s">
        <v>262</v>
      </c>
      <c r="AT139" s="199" t="s">
        <v>302</v>
      </c>
      <c r="AU139" s="199" t="s">
        <v>86</v>
      </c>
      <c r="AY139" s="18" t="s">
        <v>200</v>
      </c>
      <c r="BE139" s="200">
        <f t="shared" si="4"/>
        <v>0</v>
      </c>
      <c r="BF139" s="200">
        <f t="shared" si="5"/>
        <v>0</v>
      </c>
      <c r="BG139" s="200">
        <f t="shared" si="6"/>
        <v>0</v>
      </c>
      <c r="BH139" s="200">
        <f t="shared" si="7"/>
        <v>0</v>
      </c>
      <c r="BI139" s="200">
        <f t="shared" si="8"/>
        <v>0</v>
      </c>
      <c r="BJ139" s="18" t="s">
        <v>84</v>
      </c>
      <c r="BK139" s="200">
        <f t="shared" si="9"/>
        <v>0</v>
      </c>
      <c r="BL139" s="18" t="s">
        <v>207</v>
      </c>
      <c r="BM139" s="199" t="s">
        <v>8</v>
      </c>
    </row>
    <row r="140" spans="1:65" s="2" customFormat="1" ht="24.2" customHeight="1">
      <c r="A140" s="35"/>
      <c r="B140" s="36"/>
      <c r="C140" s="250" t="s">
        <v>257</v>
      </c>
      <c r="D140" s="250" t="s">
        <v>302</v>
      </c>
      <c r="E140" s="251" t="s">
        <v>3424</v>
      </c>
      <c r="F140" s="252" t="s">
        <v>3425</v>
      </c>
      <c r="G140" s="253" t="s">
        <v>403</v>
      </c>
      <c r="H140" s="254">
        <v>1</v>
      </c>
      <c r="I140" s="255"/>
      <c r="J140" s="256">
        <f t="shared" si="0"/>
        <v>0</v>
      </c>
      <c r="K140" s="252" t="s">
        <v>1</v>
      </c>
      <c r="L140" s="257"/>
      <c r="M140" s="258" t="s">
        <v>1</v>
      </c>
      <c r="N140" s="259" t="s">
        <v>41</v>
      </c>
      <c r="O140" s="72"/>
      <c r="P140" s="197">
        <f t="shared" si="1"/>
        <v>0</v>
      </c>
      <c r="Q140" s="197">
        <v>0</v>
      </c>
      <c r="R140" s="197">
        <f t="shared" si="2"/>
        <v>0</v>
      </c>
      <c r="S140" s="197">
        <v>0</v>
      </c>
      <c r="T140" s="198">
        <f t="shared" si="3"/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99" t="s">
        <v>262</v>
      </c>
      <c r="AT140" s="199" t="s">
        <v>302</v>
      </c>
      <c r="AU140" s="199" t="s">
        <v>86</v>
      </c>
      <c r="AY140" s="18" t="s">
        <v>200</v>
      </c>
      <c r="BE140" s="200">
        <f t="shared" si="4"/>
        <v>0</v>
      </c>
      <c r="BF140" s="200">
        <f t="shared" si="5"/>
        <v>0</v>
      </c>
      <c r="BG140" s="200">
        <f t="shared" si="6"/>
        <v>0</v>
      </c>
      <c r="BH140" s="200">
        <f t="shared" si="7"/>
        <v>0</v>
      </c>
      <c r="BI140" s="200">
        <f t="shared" si="8"/>
        <v>0</v>
      </c>
      <c r="BJ140" s="18" t="s">
        <v>84</v>
      </c>
      <c r="BK140" s="200">
        <f t="shared" si="9"/>
        <v>0</v>
      </c>
      <c r="BL140" s="18" t="s">
        <v>207</v>
      </c>
      <c r="BM140" s="199" t="s">
        <v>301</v>
      </c>
    </row>
    <row r="141" spans="1:65" s="2" customFormat="1" ht="24.2" customHeight="1">
      <c r="A141" s="35"/>
      <c r="B141" s="36"/>
      <c r="C141" s="250" t="s">
        <v>262</v>
      </c>
      <c r="D141" s="250" t="s">
        <v>302</v>
      </c>
      <c r="E141" s="251" t="s">
        <v>3426</v>
      </c>
      <c r="F141" s="252" t="s">
        <v>3427</v>
      </c>
      <c r="G141" s="253" t="s">
        <v>403</v>
      </c>
      <c r="H141" s="254">
        <v>9</v>
      </c>
      <c r="I141" s="255"/>
      <c r="J141" s="256">
        <f t="shared" si="0"/>
        <v>0</v>
      </c>
      <c r="K141" s="252" t="s">
        <v>1</v>
      </c>
      <c r="L141" s="257"/>
      <c r="M141" s="258" t="s">
        <v>1</v>
      </c>
      <c r="N141" s="259" t="s">
        <v>41</v>
      </c>
      <c r="O141" s="72"/>
      <c r="P141" s="197">
        <f t="shared" si="1"/>
        <v>0</v>
      </c>
      <c r="Q141" s="197">
        <v>0</v>
      </c>
      <c r="R141" s="197">
        <f t="shared" si="2"/>
        <v>0</v>
      </c>
      <c r="S141" s="197">
        <v>0</v>
      </c>
      <c r="T141" s="198">
        <f t="shared" si="3"/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199" t="s">
        <v>262</v>
      </c>
      <c r="AT141" s="199" t="s">
        <v>302</v>
      </c>
      <c r="AU141" s="199" t="s">
        <v>86</v>
      </c>
      <c r="AY141" s="18" t="s">
        <v>200</v>
      </c>
      <c r="BE141" s="200">
        <f t="shared" si="4"/>
        <v>0</v>
      </c>
      <c r="BF141" s="200">
        <f t="shared" si="5"/>
        <v>0</v>
      </c>
      <c r="BG141" s="200">
        <f t="shared" si="6"/>
        <v>0</v>
      </c>
      <c r="BH141" s="200">
        <f t="shared" si="7"/>
        <v>0</v>
      </c>
      <c r="BI141" s="200">
        <f t="shared" si="8"/>
        <v>0</v>
      </c>
      <c r="BJ141" s="18" t="s">
        <v>84</v>
      </c>
      <c r="BK141" s="200">
        <f t="shared" si="9"/>
        <v>0</v>
      </c>
      <c r="BL141" s="18" t="s">
        <v>207</v>
      </c>
      <c r="BM141" s="199" t="s">
        <v>314</v>
      </c>
    </row>
    <row r="142" spans="1:65" s="2" customFormat="1" ht="24.2" customHeight="1">
      <c r="A142" s="35"/>
      <c r="B142" s="36"/>
      <c r="C142" s="250" t="s">
        <v>270</v>
      </c>
      <c r="D142" s="250" t="s">
        <v>302</v>
      </c>
      <c r="E142" s="251" t="s">
        <v>3428</v>
      </c>
      <c r="F142" s="252" t="s">
        <v>3429</v>
      </c>
      <c r="G142" s="253" t="s">
        <v>403</v>
      </c>
      <c r="H142" s="254">
        <v>7</v>
      </c>
      <c r="I142" s="255"/>
      <c r="J142" s="256">
        <f t="shared" si="0"/>
        <v>0</v>
      </c>
      <c r="K142" s="252" t="s">
        <v>1</v>
      </c>
      <c r="L142" s="257"/>
      <c r="M142" s="258" t="s">
        <v>1</v>
      </c>
      <c r="N142" s="259" t="s">
        <v>41</v>
      </c>
      <c r="O142" s="72"/>
      <c r="P142" s="197">
        <f t="shared" si="1"/>
        <v>0</v>
      </c>
      <c r="Q142" s="197">
        <v>0</v>
      </c>
      <c r="R142" s="197">
        <f t="shared" si="2"/>
        <v>0</v>
      </c>
      <c r="S142" s="197">
        <v>0</v>
      </c>
      <c r="T142" s="198">
        <f t="shared" si="3"/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199" t="s">
        <v>262</v>
      </c>
      <c r="AT142" s="199" t="s">
        <v>302</v>
      </c>
      <c r="AU142" s="199" t="s">
        <v>86</v>
      </c>
      <c r="AY142" s="18" t="s">
        <v>200</v>
      </c>
      <c r="BE142" s="200">
        <f t="shared" si="4"/>
        <v>0</v>
      </c>
      <c r="BF142" s="200">
        <f t="shared" si="5"/>
        <v>0</v>
      </c>
      <c r="BG142" s="200">
        <f t="shared" si="6"/>
        <v>0</v>
      </c>
      <c r="BH142" s="200">
        <f t="shared" si="7"/>
        <v>0</v>
      </c>
      <c r="BI142" s="200">
        <f t="shared" si="8"/>
        <v>0</v>
      </c>
      <c r="BJ142" s="18" t="s">
        <v>84</v>
      </c>
      <c r="BK142" s="200">
        <f t="shared" si="9"/>
        <v>0</v>
      </c>
      <c r="BL142" s="18" t="s">
        <v>207</v>
      </c>
      <c r="BM142" s="199" t="s">
        <v>333</v>
      </c>
    </row>
    <row r="143" spans="1:65" s="2" customFormat="1" ht="16.5" customHeight="1">
      <c r="A143" s="35"/>
      <c r="B143" s="36"/>
      <c r="C143" s="250" t="s">
        <v>276</v>
      </c>
      <c r="D143" s="250" t="s">
        <v>302</v>
      </c>
      <c r="E143" s="251" t="s">
        <v>3430</v>
      </c>
      <c r="F143" s="252" t="s">
        <v>3431</v>
      </c>
      <c r="G143" s="253" t="s">
        <v>403</v>
      </c>
      <c r="H143" s="254">
        <v>16</v>
      </c>
      <c r="I143" s="255"/>
      <c r="J143" s="256">
        <f t="shared" si="0"/>
        <v>0</v>
      </c>
      <c r="K143" s="252" t="s">
        <v>1</v>
      </c>
      <c r="L143" s="257"/>
      <c r="M143" s="258" t="s">
        <v>1</v>
      </c>
      <c r="N143" s="259" t="s">
        <v>41</v>
      </c>
      <c r="O143" s="72"/>
      <c r="P143" s="197">
        <f t="shared" si="1"/>
        <v>0</v>
      </c>
      <c r="Q143" s="197">
        <v>0</v>
      </c>
      <c r="R143" s="197">
        <f t="shared" si="2"/>
        <v>0</v>
      </c>
      <c r="S143" s="197">
        <v>0</v>
      </c>
      <c r="T143" s="198">
        <f t="shared" si="3"/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199" t="s">
        <v>262</v>
      </c>
      <c r="AT143" s="199" t="s">
        <v>302</v>
      </c>
      <c r="AU143" s="199" t="s">
        <v>86</v>
      </c>
      <c r="AY143" s="18" t="s">
        <v>200</v>
      </c>
      <c r="BE143" s="200">
        <f t="shared" si="4"/>
        <v>0</v>
      </c>
      <c r="BF143" s="200">
        <f t="shared" si="5"/>
        <v>0</v>
      </c>
      <c r="BG143" s="200">
        <f t="shared" si="6"/>
        <v>0</v>
      </c>
      <c r="BH143" s="200">
        <f t="shared" si="7"/>
        <v>0</v>
      </c>
      <c r="BI143" s="200">
        <f t="shared" si="8"/>
        <v>0</v>
      </c>
      <c r="BJ143" s="18" t="s">
        <v>84</v>
      </c>
      <c r="BK143" s="200">
        <f t="shared" si="9"/>
        <v>0</v>
      </c>
      <c r="BL143" s="18" t="s">
        <v>207</v>
      </c>
      <c r="BM143" s="199" t="s">
        <v>345</v>
      </c>
    </row>
    <row r="144" spans="1:65" s="2" customFormat="1" ht="16.5" customHeight="1">
      <c r="A144" s="35"/>
      <c r="B144" s="36"/>
      <c r="C144" s="250" t="s">
        <v>130</v>
      </c>
      <c r="D144" s="250" t="s">
        <v>302</v>
      </c>
      <c r="E144" s="251" t="s">
        <v>3432</v>
      </c>
      <c r="F144" s="252" t="s">
        <v>3433</v>
      </c>
      <c r="G144" s="253" t="s">
        <v>403</v>
      </c>
      <c r="H144" s="254">
        <v>1</v>
      </c>
      <c r="I144" s="255"/>
      <c r="J144" s="256">
        <f t="shared" si="0"/>
        <v>0</v>
      </c>
      <c r="K144" s="252" t="s">
        <v>1</v>
      </c>
      <c r="L144" s="257"/>
      <c r="M144" s="258" t="s">
        <v>1</v>
      </c>
      <c r="N144" s="259" t="s">
        <v>41</v>
      </c>
      <c r="O144" s="72"/>
      <c r="P144" s="197">
        <f t="shared" si="1"/>
        <v>0</v>
      </c>
      <c r="Q144" s="197">
        <v>0</v>
      </c>
      <c r="R144" s="197">
        <f t="shared" si="2"/>
        <v>0</v>
      </c>
      <c r="S144" s="197">
        <v>0</v>
      </c>
      <c r="T144" s="198">
        <f t="shared" si="3"/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199" t="s">
        <v>262</v>
      </c>
      <c r="AT144" s="199" t="s">
        <v>302</v>
      </c>
      <c r="AU144" s="199" t="s">
        <v>86</v>
      </c>
      <c r="AY144" s="18" t="s">
        <v>200</v>
      </c>
      <c r="BE144" s="200">
        <f t="shared" si="4"/>
        <v>0</v>
      </c>
      <c r="BF144" s="200">
        <f t="shared" si="5"/>
        <v>0</v>
      </c>
      <c r="BG144" s="200">
        <f t="shared" si="6"/>
        <v>0</v>
      </c>
      <c r="BH144" s="200">
        <f t="shared" si="7"/>
        <v>0</v>
      </c>
      <c r="BI144" s="200">
        <f t="shared" si="8"/>
        <v>0</v>
      </c>
      <c r="BJ144" s="18" t="s">
        <v>84</v>
      </c>
      <c r="BK144" s="200">
        <f t="shared" si="9"/>
        <v>0</v>
      </c>
      <c r="BL144" s="18" t="s">
        <v>207</v>
      </c>
      <c r="BM144" s="199" t="s">
        <v>375</v>
      </c>
    </row>
    <row r="145" spans="1:65" s="2" customFormat="1" ht="16.5" customHeight="1">
      <c r="A145" s="35"/>
      <c r="B145" s="36"/>
      <c r="C145" s="250" t="s">
        <v>8</v>
      </c>
      <c r="D145" s="250" t="s">
        <v>302</v>
      </c>
      <c r="E145" s="251" t="s">
        <v>3434</v>
      </c>
      <c r="F145" s="252" t="s">
        <v>3435</v>
      </c>
      <c r="G145" s="253" t="s">
        <v>403</v>
      </c>
      <c r="H145" s="254">
        <v>1</v>
      </c>
      <c r="I145" s="255"/>
      <c r="J145" s="256">
        <f t="shared" si="0"/>
        <v>0</v>
      </c>
      <c r="K145" s="252" t="s">
        <v>1</v>
      </c>
      <c r="L145" s="257"/>
      <c r="M145" s="258" t="s">
        <v>1</v>
      </c>
      <c r="N145" s="259" t="s">
        <v>41</v>
      </c>
      <c r="O145" s="72"/>
      <c r="P145" s="197">
        <f t="shared" si="1"/>
        <v>0</v>
      </c>
      <c r="Q145" s="197">
        <v>0</v>
      </c>
      <c r="R145" s="197">
        <f t="shared" si="2"/>
        <v>0</v>
      </c>
      <c r="S145" s="197">
        <v>0</v>
      </c>
      <c r="T145" s="198">
        <f t="shared" si="3"/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199" t="s">
        <v>262</v>
      </c>
      <c r="AT145" s="199" t="s">
        <v>302</v>
      </c>
      <c r="AU145" s="199" t="s">
        <v>86</v>
      </c>
      <c r="AY145" s="18" t="s">
        <v>200</v>
      </c>
      <c r="BE145" s="200">
        <f t="shared" si="4"/>
        <v>0</v>
      </c>
      <c r="BF145" s="200">
        <f t="shared" si="5"/>
        <v>0</v>
      </c>
      <c r="BG145" s="200">
        <f t="shared" si="6"/>
        <v>0</v>
      </c>
      <c r="BH145" s="200">
        <f t="shared" si="7"/>
        <v>0</v>
      </c>
      <c r="BI145" s="200">
        <f t="shared" si="8"/>
        <v>0</v>
      </c>
      <c r="BJ145" s="18" t="s">
        <v>84</v>
      </c>
      <c r="BK145" s="200">
        <f t="shared" si="9"/>
        <v>0</v>
      </c>
      <c r="BL145" s="18" t="s">
        <v>207</v>
      </c>
      <c r="BM145" s="199" t="s">
        <v>387</v>
      </c>
    </row>
    <row r="146" spans="1:65" s="2" customFormat="1" ht="16.5" customHeight="1">
      <c r="A146" s="35"/>
      <c r="B146" s="36"/>
      <c r="C146" s="188" t="s">
        <v>292</v>
      </c>
      <c r="D146" s="188" t="s">
        <v>202</v>
      </c>
      <c r="E146" s="189" t="s">
        <v>3436</v>
      </c>
      <c r="F146" s="190" t="s">
        <v>3437</v>
      </c>
      <c r="G146" s="191" t="s">
        <v>403</v>
      </c>
      <c r="H146" s="192">
        <v>1</v>
      </c>
      <c r="I146" s="193"/>
      <c r="J146" s="194">
        <f t="shared" si="0"/>
        <v>0</v>
      </c>
      <c r="K146" s="190" t="s">
        <v>1</v>
      </c>
      <c r="L146" s="40"/>
      <c r="M146" s="195" t="s">
        <v>1</v>
      </c>
      <c r="N146" s="196" t="s">
        <v>41</v>
      </c>
      <c r="O146" s="72"/>
      <c r="P146" s="197">
        <f t="shared" si="1"/>
        <v>0</v>
      </c>
      <c r="Q146" s="197">
        <v>0</v>
      </c>
      <c r="R146" s="197">
        <f t="shared" si="2"/>
        <v>0</v>
      </c>
      <c r="S146" s="197">
        <v>0</v>
      </c>
      <c r="T146" s="198">
        <f t="shared" si="3"/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199" t="s">
        <v>207</v>
      </c>
      <c r="AT146" s="199" t="s">
        <v>202</v>
      </c>
      <c r="AU146" s="199" t="s">
        <v>86</v>
      </c>
      <c r="AY146" s="18" t="s">
        <v>200</v>
      </c>
      <c r="BE146" s="200">
        <f t="shared" si="4"/>
        <v>0</v>
      </c>
      <c r="BF146" s="200">
        <f t="shared" si="5"/>
        <v>0</v>
      </c>
      <c r="BG146" s="200">
        <f t="shared" si="6"/>
        <v>0</v>
      </c>
      <c r="BH146" s="200">
        <f t="shared" si="7"/>
        <v>0</v>
      </c>
      <c r="BI146" s="200">
        <f t="shared" si="8"/>
        <v>0</v>
      </c>
      <c r="BJ146" s="18" t="s">
        <v>84</v>
      </c>
      <c r="BK146" s="200">
        <f t="shared" si="9"/>
        <v>0</v>
      </c>
      <c r="BL146" s="18" t="s">
        <v>207</v>
      </c>
      <c r="BM146" s="199" t="s">
        <v>400</v>
      </c>
    </row>
    <row r="147" spans="1:65" s="2" customFormat="1" ht="29.25">
      <c r="A147" s="35"/>
      <c r="B147" s="36"/>
      <c r="C147" s="37"/>
      <c r="D147" s="208" t="s">
        <v>816</v>
      </c>
      <c r="E147" s="37"/>
      <c r="F147" s="261" t="s">
        <v>3438</v>
      </c>
      <c r="G147" s="37"/>
      <c r="H147" s="37"/>
      <c r="I147" s="203"/>
      <c r="J147" s="37"/>
      <c r="K147" s="37"/>
      <c r="L147" s="40"/>
      <c r="M147" s="204"/>
      <c r="N147" s="205"/>
      <c r="O147" s="72"/>
      <c r="P147" s="72"/>
      <c r="Q147" s="72"/>
      <c r="R147" s="72"/>
      <c r="S147" s="72"/>
      <c r="T147" s="73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T147" s="18" t="s">
        <v>816</v>
      </c>
      <c r="AU147" s="18" t="s">
        <v>86</v>
      </c>
    </row>
    <row r="148" spans="1:65" s="2" customFormat="1" ht="16.5" customHeight="1">
      <c r="A148" s="35"/>
      <c r="B148" s="36"/>
      <c r="C148" s="188" t="s">
        <v>301</v>
      </c>
      <c r="D148" s="188" t="s">
        <v>202</v>
      </c>
      <c r="E148" s="189" t="s">
        <v>3439</v>
      </c>
      <c r="F148" s="190" t="s">
        <v>3440</v>
      </c>
      <c r="G148" s="191" t="s">
        <v>403</v>
      </c>
      <c r="H148" s="192">
        <v>1</v>
      </c>
      <c r="I148" s="193"/>
      <c r="J148" s="194">
        <f>ROUND(I148*H148,2)</f>
        <v>0</v>
      </c>
      <c r="K148" s="190" t="s">
        <v>1</v>
      </c>
      <c r="L148" s="40"/>
      <c r="M148" s="195" t="s">
        <v>1</v>
      </c>
      <c r="N148" s="196" t="s">
        <v>41</v>
      </c>
      <c r="O148" s="72"/>
      <c r="P148" s="197">
        <f>O148*H148</f>
        <v>0</v>
      </c>
      <c r="Q148" s="197">
        <v>0</v>
      </c>
      <c r="R148" s="197">
        <f>Q148*H148</f>
        <v>0</v>
      </c>
      <c r="S148" s="197">
        <v>0</v>
      </c>
      <c r="T148" s="198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199" t="s">
        <v>207</v>
      </c>
      <c r="AT148" s="199" t="s">
        <v>202</v>
      </c>
      <c r="AU148" s="199" t="s">
        <v>86</v>
      </c>
      <c r="AY148" s="18" t="s">
        <v>200</v>
      </c>
      <c r="BE148" s="200">
        <f>IF(N148="základní",J148,0)</f>
        <v>0</v>
      </c>
      <c r="BF148" s="200">
        <f>IF(N148="snížená",J148,0)</f>
        <v>0</v>
      </c>
      <c r="BG148" s="200">
        <f>IF(N148="zákl. přenesená",J148,0)</f>
        <v>0</v>
      </c>
      <c r="BH148" s="200">
        <f>IF(N148="sníž. přenesená",J148,0)</f>
        <v>0</v>
      </c>
      <c r="BI148" s="200">
        <f>IF(N148="nulová",J148,0)</f>
        <v>0</v>
      </c>
      <c r="BJ148" s="18" t="s">
        <v>84</v>
      </c>
      <c r="BK148" s="200">
        <f>ROUND(I148*H148,2)</f>
        <v>0</v>
      </c>
      <c r="BL148" s="18" t="s">
        <v>207</v>
      </c>
      <c r="BM148" s="199" t="s">
        <v>412</v>
      </c>
    </row>
    <row r="149" spans="1:65" s="2" customFormat="1" ht="29.25">
      <c r="A149" s="35"/>
      <c r="B149" s="36"/>
      <c r="C149" s="37"/>
      <c r="D149" s="208" t="s">
        <v>816</v>
      </c>
      <c r="E149" s="37"/>
      <c r="F149" s="261" t="s">
        <v>3441</v>
      </c>
      <c r="G149" s="37"/>
      <c r="H149" s="37"/>
      <c r="I149" s="203"/>
      <c r="J149" s="37"/>
      <c r="K149" s="37"/>
      <c r="L149" s="40"/>
      <c r="M149" s="204"/>
      <c r="N149" s="205"/>
      <c r="O149" s="72"/>
      <c r="P149" s="72"/>
      <c r="Q149" s="72"/>
      <c r="R149" s="72"/>
      <c r="S149" s="72"/>
      <c r="T149" s="73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T149" s="18" t="s">
        <v>816</v>
      </c>
      <c r="AU149" s="18" t="s">
        <v>86</v>
      </c>
    </row>
    <row r="150" spans="1:65" s="2" customFormat="1" ht="24.2" customHeight="1">
      <c r="A150" s="35"/>
      <c r="B150" s="36"/>
      <c r="C150" s="250" t="s">
        <v>307</v>
      </c>
      <c r="D150" s="250" t="s">
        <v>302</v>
      </c>
      <c r="E150" s="251" t="s">
        <v>3442</v>
      </c>
      <c r="F150" s="252" t="s">
        <v>3443</v>
      </c>
      <c r="G150" s="253" t="s">
        <v>403</v>
      </c>
      <c r="H150" s="254">
        <v>1</v>
      </c>
      <c r="I150" s="255"/>
      <c r="J150" s="256">
        <f>ROUND(I150*H150,2)</f>
        <v>0</v>
      </c>
      <c r="K150" s="252" t="s">
        <v>1</v>
      </c>
      <c r="L150" s="257"/>
      <c r="M150" s="258" t="s">
        <v>1</v>
      </c>
      <c r="N150" s="259" t="s">
        <v>41</v>
      </c>
      <c r="O150" s="72"/>
      <c r="P150" s="197">
        <f>O150*H150</f>
        <v>0</v>
      </c>
      <c r="Q150" s="197">
        <v>0</v>
      </c>
      <c r="R150" s="197">
        <f>Q150*H150</f>
        <v>0</v>
      </c>
      <c r="S150" s="197">
        <v>0</v>
      </c>
      <c r="T150" s="198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199" t="s">
        <v>262</v>
      </c>
      <c r="AT150" s="199" t="s">
        <v>302</v>
      </c>
      <c r="AU150" s="199" t="s">
        <v>86</v>
      </c>
      <c r="AY150" s="18" t="s">
        <v>200</v>
      </c>
      <c r="BE150" s="200">
        <f>IF(N150="základní",J150,0)</f>
        <v>0</v>
      </c>
      <c r="BF150" s="200">
        <f>IF(N150="snížená",J150,0)</f>
        <v>0</v>
      </c>
      <c r="BG150" s="200">
        <f>IF(N150="zákl. přenesená",J150,0)</f>
        <v>0</v>
      </c>
      <c r="BH150" s="200">
        <f>IF(N150="sníž. přenesená",J150,0)</f>
        <v>0</v>
      </c>
      <c r="BI150" s="200">
        <f>IF(N150="nulová",J150,0)</f>
        <v>0</v>
      </c>
      <c r="BJ150" s="18" t="s">
        <v>84</v>
      </c>
      <c r="BK150" s="200">
        <f>ROUND(I150*H150,2)</f>
        <v>0</v>
      </c>
      <c r="BL150" s="18" t="s">
        <v>207</v>
      </c>
      <c r="BM150" s="199" t="s">
        <v>427</v>
      </c>
    </row>
    <row r="151" spans="1:65" s="12" customFormat="1" ht="22.9" customHeight="1">
      <c r="B151" s="172"/>
      <c r="C151" s="173"/>
      <c r="D151" s="174" t="s">
        <v>75</v>
      </c>
      <c r="E151" s="186" t="s">
        <v>3444</v>
      </c>
      <c r="F151" s="186" t="s">
        <v>3445</v>
      </c>
      <c r="G151" s="173"/>
      <c r="H151" s="173"/>
      <c r="I151" s="176"/>
      <c r="J151" s="187">
        <f>BK151</f>
        <v>0</v>
      </c>
      <c r="K151" s="173"/>
      <c r="L151" s="178"/>
      <c r="M151" s="179"/>
      <c r="N151" s="180"/>
      <c r="O151" s="180"/>
      <c r="P151" s="181">
        <f>SUM(P152:P171)</f>
        <v>0</v>
      </c>
      <c r="Q151" s="180"/>
      <c r="R151" s="181">
        <f>SUM(R152:R171)</f>
        <v>0</v>
      </c>
      <c r="S151" s="180"/>
      <c r="T151" s="182">
        <f>SUM(T152:T171)</f>
        <v>0</v>
      </c>
      <c r="AR151" s="183" t="s">
        <v>84</v>
      </c>
      <c r="AT151" s="184" t="s">
        <v>75</v>
      </c>
      <c r="AU151" s="184" t="s">
        <v>84</v>
      </c>
      <c r="AY151" s="183" t="s">
        <v>200</v>
      </c>
      <c r="BK151" s="185">
        <f>SUM(BK152:BK171)</f>
        <v>0</v>
      </c>
    </row>
    <row r="152" spans="1:65" s="2" customFormat="1" ht="24.2" customHeight="1">
      <c r="A152" s="35"/>
      <c r="B152" s="36"/>
      <c r="C152" s="188" t="s">
        <v>314</v>
      </c>
      <c r="D152" s="188" t="s">
        <v>202</v>
      </c>
      <c r="E152" s="189" t="s">
        <v>3446</v>
      </c>
      <c r="F152" s="190" t="s">
        <v>3447</v>
      </c>
      <c r="G152" s="191" t="s">
        <v>415</v>
      </c>
      <c r="H152" s="192">
        <v>100</v>
      </c>
      <c r="I152" s="193"/>
      <c r="J152" s="194">
        <f t="shared" ref="J152:J157" si="10">ROUND(I152*H152,2)</f>
        <v>0</v>
      </c>
      <c r="K152" s="190" t="s">
        <v>1</v>
      </c>
      <c r="L152" s="40"/>
      <c r="M152" s="195" t="s">
        <v>1</v>
      </c>
      <c r="N152" s="196" t="s">
        <v>41</v>
      </c>
      <c r="O152" s="72"/>
      <c r="P152" s="197">
        <f t="shared" ref="P152:P157" si="11">O152*H152</f>
        <v>0</v>
      </c>
      <c r="Q152" s="197">
        <v>0</v>
      </c>
      <c r="R152" s="197">
        <f t="shared" ref="R152:R157" si="12">Q152*H152</f>
        <v>0</v>
      </c>
      <c r="S152" s="197">
        <v>0</v>
      </c>
      <c r="T152" s="198">
        <f t="shared" ref="T152:T157" si="13"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199" t="s">
        <v>207</v>
      </c>
      <c r="AT152" s="199" t="s">
        <v>202</v>
      </c>
      <c r="AU152" s="199" t="s">
        <v>86</v>
      </c>
      <c r="AY152" s="18" t="s">
        <v>200</v>
      </c>
      <c r="BE152" s="200">
        <f t="shared" ref="BE152:BE157" si="14">IF(N152="základní",J152,0)</f>
        <v>0</v>
      </c>
      <c r="BF152" s="200">
        <f t="shared" ref="BF152:BF157" si="15">IF(N152="snížená",J152,0)</f>
        <v>0</v>
      </c>
      <c r="BG152" s="200">
        <f t="shared" ref="BG152:BG157" si="16">IF(N152="zákl. přenesená",J152,0)</f>
        <v>0</v>
      </c>
      <c r="BH152" s="200">
        <f t="shared" ref="BH152:BH157" si="17">IF(N152="sníž. přenesená",J152,0)</f>
        <v>0</v>
      </c>
      <c r="BI152" s="200">
        <f t="shared" ref="BI152:BI157" si="18">IF(N152="nulová",J152,0)</f>
        <v>0</v>
      </c>
      <c r="BJ152" s="18" t="s">
        <v>84</v>
      </c>
      <c r="BK152" s="200">
        <f t="shared" ref="BK152:BK157" si="19">ROUND(I152*H152,2)</f>
        <v>0</v>
      </c>
      <c r="BL152" s="18" t="s">
        <v>207</v>
      </c>
      <c r="BM152" s="199" t="s">
        <v>441</v>
      </c>
    </row>
    <row r="153" spans="1:65" s="2" customFormat="1" ht="24.2" customHeight="1">
      <c r="A153" s="35"/>
      <c r="B153" s="36"/>
      <c r="C153" s="250" t="s">
        <v>320</v>
      </c>
      <c r="D153" s="250" t="s">
        <v>302</v>
      </c>
      <c r="E153" s="251" t="s">
        <v>3448</v>
      </c>
      <c r="F153" s="252" t="s">
        <v>3449</v>
      </c>
      <c r="G153" s="253" t="s">
        <v>415</v>
      </c>
      <c r="H153" s="254">
        <v>100</v>
      </c>
      <c r="I153" s="255"/>
      <c r="J153" s="256">
        <f t="shared" si="10"/>
        <v>0</v>
      </c>
      <c r="K153" s="252" t="s">
        <v>1</v>
      </c>
      <c r="L153" s="257"/>
      <c r="M153" s="258" t="s">
        <v>1</v>
      </c>
      <c r="N153" s="259" t="s">
        <v>41</v>
      </c>
      <c r="O153" s="72"/>
      <c r="P153" s="197">
        <f t="shared" si="11"/>
        <v>0</v>
      </c>
      <c r="Q153" s="197">
        <v>0</v>
      </c>
      <c r="R153" s="197">
        <f t="shared" si="12"/>
        <v>0</v>
      </c>
      <c r="S153" s="197">
        <v>0</v>
      </c>
      <c r="T153" s="198">
        <f t="shared" si="13"/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199" t="s">
        <v>262</v>
      </c>
      <c r="AT153" s="199" t="s">
        <v>302</v>
      </c>
      <c r="AU153" s="199" t="s">
        <v>86</v>
      </c>
      <c r="AY153" s="18" t="s">
        <v>200</v>
      </c>
      <c r="BE153" s="200">
        <f t="shared" si="14"/>
        <v>0</v>
      </c>
      <c r="BF153" s="200">
        <f t="shared" si="15"/>
        <v>0</v>
      </c>
      <c r="BG153" s="200">
        <f t="shared" si="16"/>
        <v>0</v>
      </c>
      <c r="BH153" s="200">
        <f t="shared" si="17"/>
        <v>0</v>
      </c>
      <c r="BI153" s="200">
        <f t="shared" si="18"/>
        <v>0</v>
      </c>
      <c r="BJ153" s="18" t="s">
        <v>84</v>
      </c>
      <c r="BK153" s="200">
        <f t="shared" si="19"/>
        <v>0</v>
      </c>
      <c r="BL153" s="18" t="s">
        <v>207</v>
      </c>
      <c r="BM153" s="199" t="s">
        <v>460</v>
      </c>
    </row>
    <row r="154" spans="1:65" s="2" customFormat="1" ht="24.2" customHeight="1">
      <c r="A154" s="35"/>
      <c r="B154" s="36"/>
      <c r="C154" s="188" t="s">
        <v>333</v>
      </c>
      <c r="D154" s="188" t="s">
        <v>202</v>
      </c>
      <c r="E154" s="189" t="s">
        <v>3450</v>
      </c>
      <c r="F154" s="190" t="s">
        <v>3451</v>
      </c>
      <c r="G154" s="191" t="s">
        <v>415</v>
      </c>
      <c r="H154" s="192">
        <v>10</v>
      </c>
      <c r="I154" s="193"/>
      <c r="J154" s="194">
        <f t="shared" si="10"/>
        <v>0</v>
      </c>
      <c r="K154" s="190" t="s">
        <v>1</v>
      </c>
      <c r="L154" s="40"/>
      <c r="M154" s="195" t="s">
        <v>1</v>
      </c>
      <c r="N154" s="196" t="s">
        <v>41</v>
      </c>
      <c r="O154" s="72"/>
      <c r="P154" s="197">
        <f t="shared" si="11"/>
        <v>0</v>
      </c>
      <c r="Q154" s="197">
        <v>0</v>
      </c>
      <c r="R154" s="197">
        <f t="shared" si="12"/>
        <v>0</v>
      </c>
      <c r="S154" s="197">
        <v>0</v>
      </c>
      <c r="T154" s="198">
        <f t="shared" si="13"/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199" t="s">
        <v>207</v>
      </c>
      <c r="AT154" s="199" t="s">
        <v>202</v>
      </c>
      <c r="AU154" s="199" t="s">
        <v>86</v>
      </c>
      <c r="AY154" s="18" t="s">
        <v>200</v>
      </c>
      <c r="BE154" s="200">
        <f t="shared" si="14"/>
        <v>0</v>
      </c>
      <c r="BF154" s="200">
        <f t="shared" si="15"/>
        <v>0</v>
      </c>
      <c r="BG154" s="200">
        <f t="shared" si="16"/>
        <v>0</v>
      </c>
      <c r="BH154" s="200">
        <f t="shared" si="17"/>
        <v>0</v>
      </c>
      <c r="BI154" s="200">
        <f t="shared" si="18"/>
        <v>0</v>
      </c>
      <c r="BJ154" s="18" t="s">
        <v>84</v>
      </c>
      <c r="BK154" s="200">
        <f t="shared" si="19"/>
        <v>0</v>
      </c>
      <c r="BL154" s="18" t="s">
        <v>207</v>
      </c>
      <c r="BM154" s="199" t="s">
        <v>480</v>
      </c>
    </row>
    <row r="155" spans="1:65" s="2" customFormat="1" ht="24.2" customHeight="1">
      <c r="A155" s="35"/>
      <c r="B155" s="36"/>
      <c r="C155" s="250" t="s">
        <v>339</v>
      </c>
      <c r="D155" s="250" t="s">
        <v>302</v>
      </c>
      <c r="E155" s="251" t="s">
        <v>3452</v>
      </c>
      <c r="F155" s="252" t="s">
        <v>3453</v>
      </c>
      <c r="G155" s="253" t="s">
        <v>415</v>
      </c>
      <c r="H155" s="254">
        <v>10</v>
      </c>
      <c r="I155" s="255"/>
      <c r="J155" s="256">
        <f t="shared" si="10"/>
        <v>0</v>
      </c>
      <c r="K155" s="252" t="s">
        <v>1</v>
      </c>
      <c r="L155" s="257"/>
      <c r="M155" s="258" t="s">
        <v>1</v>
      </c>
      <c r="N155" s="259" t="s">
        <v>41</v>
      </c>
      <c r="O155" s="72"/>
      <c r="P155" s="197">
        <f t="shared" si="11"/>
        <v>0</v>
      </c>
      <c r="Q155" s="197">
        <v>0</v>
      </c>
      <c r="R155" s="197">
        <f t="shared" si="12"/>
        <v>0</v>
      </c>
      <c r="S155" s="197">
        <v>0</v>
      </c>
      <c r="T155" s="198">
        <f t="shared" si="13"/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199" t="s">
        <v>262</v>
      </c>
      <c r="AT155" s="199" t="s">
        <v>302</v>
      </c>
      <c r="AU155" s="199" t="s">
        <v>86</v>
      </c>
      <c r="AY155" s="18" t="s">
        <v>200</v>
      </c>
      <c r="BE155" s="200">
        <f t="shared" si="14"/>
        <v>0</v>
      </c>
      <c r="BF155" s="200">
        <f t="shared" si="15"/>
        <v>0</v>
      </c>
      <c r="BG155" s="200">
        <f t="shared" si="16"/>
        <v>0</v>
      </c>
      <c r="BH155" s="200">
        <f t="shared" si="17"/>
        <v>0</v>
      </c>
      <c r="BI155" s="200">
        <f t="shared" si="18"/>
        <v>0</v>
      </c>
      <c r="BJ155" s="18" t="s">
        <v>84</v>
      </c>
      <c r="BK155" s="200">
        <f t="shared" si="19"/>
        <v>0</v>
      </c>
      <c r="BL155" s="18" t="s">
        <v>207</v>
      </c>
      <c r="BM155" s="199" t="s">
        <v>492</v>
      </c>
    </row>
    <row r="156" spans="1:65" s="2" customFormat="1" ht="24.2" customHeight="1">
      <c r="A156" s="35"/>
      <c r="B156" s="36"/>
      <c r="C156" s="188" t="s">
        <v>345</v>
      </c>
      <c r="D156" s="188" t="s">
        <v>202</v>
      </c>
      <c r="E156" s="189" t="s">
        <v>3454</v>
      </c>
      <c r="F156" s="190" t="s">
        <v>3455</v>
      </c>
      <c r="G156" s="191" t="s">
        <v>415</v>
      </c>
      <c r="H156" s="192">
        <v>2180</v>
      </c>
      <c r="I156" s="193"/>
      <c r="J156" s="194">
        <f t="shared" si="10"/>
        <v>0</v>
      </c>
      <c r="K156" s="190" t="s">
        <v>1</v>
      </c>
      <c r="L156" s="40"/>
      <c r="M156" s="195" t="s">
        <v>1</v>
      </c>
      <c r="N156" s="196" t="s">
        <v>41</v>
      </c>
      <c r="O156" s="72"/>
      <c r="P156" s="197">
        <f t="shared" si="11"/>
        <v>0</v>
      </c>
      <c r="Q156" s="197">
        <v>0</v>
      </c>
      <c r="R156" s="197">
        <f t="shared" si="12"/>
        <v>0</v>
      </c>
      <c r="S156" s="197">
        <v>0</v>
      </c>
      <c r="T156" s="198">
        <f t="shared" si="13"/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199" t="s">
        <v>207</v>
      </c>
      <c r="AT156" s="199" t="s">
        <v>202</v>
      </c>
      <c r="AU156" s="199" t="s">
        <v>86</v>
      </c>
      <c r="AY156" s="18" t="s">
        <v>200</v>
      </c>
      <c r="BE156" s="200">
        <f t="shared" si="14"/>
        <v>0</v>
      </c>
      <c r="BF156" s="200">
        <f t="shared" si="15"/>
        <v>0</v>
      </c>
      <c r="BG156" s="200">
        <f t="shared" si="16"/>
        <v>0</v>
      </c>
      <c r="BH156" s="200">
        <f t="shared" si="17"/>
        <v>0</v>
      </c>
      <c r="BI156" s="200">
        <f t="shared" si="18"/>
        <v>0</v>
      </c>
      <c r="BJ156" s="18" t="s">
        <v>84</v>
      </c>
      <c r="BK156" s="200">
        <f t="shared" si="19"/>
        <v>0</v>
      </c>
      <c r="BL156" s="18" t="s">
        <v>207</v>
      </c>
      <c r="BM156" s="199" t="s">
        <v>505</v>
      </c>
    </row>
    <row r="157" spans="1:65" s="2" customFormat="1" ht="24.2" customHeight="1">
      <c r="A157" s="35"/>
      <c r="B157" s="36"/>
      <c r="C157" s="250" t="s">
        <v>7</v>
      </c>
      <c r="D157" s="250" t="s">
        <v>302</v>
      </c>
      <c r="E157" s="251" t="s">
        <v>3456</v>
      </c>
      <c r="F157" s="252" t="s">
        <v>3457</v>
      </c>
      <c r="G157" s="253" t="s">
        <v>415</v>
      </c>
      <c r="H157" s="254">
        <v>2020</v>
      </c>
      <c r="I157" s="255"/>
      <c r="J157" s="256">
        <f t="shared" si="10"/>
        <v>0</v>
      </c>
      <c r="K157" s="252" t="s">
        <v>1</v>
      </c>
      <c r="L157" s="257"/>
      <c r="M157" s="258" t="s">
        <v>1</v>
      </c>
      <c r="N157" s="259" t="s">
        <v>41</v>
      </c>
      <c r="O157" s="72"/>
      <c r="P157" s="197">
        <f t="shared" si="11"/>
        <v>0</v>
      </c>
      <c r="Q157" s="197">
        <v>0</v>
      </c>
      <c r="R157" s="197">
        <f t="shared" si="12"/>
        <v>0</v>
      </c>
      <c r="S157" s="197">
        <v>0</v>
      </c>
      <c r="T157" s="198">
        <f t="shared" si="13"/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199" t="s">
        <v>262</v>
      </c>
      <c r="AT157" s="199" t="s">
        <v>302</v>
      </c>
      <c r="AU157" s="199" t="s">
        <v>86</v>
      </c>
      <c r="AY157" s="18" t="s">
        <v>200</v>
      </c>
      <c r="BE157" s="200">
        <f t="shared" si="14"/>
        <v>0</v>
      </c>
      <c r="BF157" s="200">
        <f t="shared" si="15"/>
        <v>0</v>
      </c>
      <c r="BG157" s="200">
        <f t="shared" si="16"/>
        <v>0</v>
      </c>
      <c r="BH157" s="200">
        <f t="shared" si="17"/>
        <v>0</v>
      </c>
      <c r="BI157" s="200">
        <f t="shared" si="18"/>
        <v>0</v>
      </c>
      <c r="BJ157" s="18" t="s">
        <v>84</v>
      </c>
      <c r="BK157" s="200">
        <f t="shared" si="19"/>
        <v>0</v>
      </c>
      <c r="BL157" s="18" t="s">
        <v>207</v>
      </c>
      <c r="BM157" s="199" t="s">
        <v>519</v>
      </c>
    </row>
    <row r="158" spans="1:65" s="2" customFormat="1" ht="19.5">
      <c r="A158" s="35"/>
      <c r="B158" s="36"/>
      <c r="C158" s="37"/>
      <c r="D158" s="208" t="s">
        <v>816</v>
      </c>
      <c r="E158" s="37"/>
      <c r="F158" s="261" t="s">
        <v>3458</v>
      </c>
      <c r="G158" s="37"/>
      <c r="H158" s="37"/>
      <c r="I158" s="203"/>
      <c r="J158" s="37"/>
      <c r="K158" s="37"/>
      <c r="L158" s="40"/>
      <c r="M158" s="204"/>
      <c r="N158" s="205"/>
      <c r="O158" s="72"/>
      <c r="P158" s="72"/>
      <c r="Q158" s="72"/>
      <c r="R158" s="72"/>
      <c r="S158" s="72"/>
      <c r="T158" s="73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T158" s="18" t="s">
        <v>816</v>
      </c>
      <c r="AU158" s="18" t="s">
        <v>86</v>
      </c>
    </row>
    <row r="159" spans="1:65" s="2" customFormat="1" ht="49.15" customHeight="1">
      <c r="A159" s="35"/>
      <c r="B159" s="36"/>
      <c r="C159" s="250" t="s">
        <v>375</v>
      </c>
      <c r="D159" s="250" t="s">
        <v>302</v>
      </c>
      <c r="E159" s="251" t="s">
        <v>3459</v>
      </c>
      <c r="F159" s="252" t="s">
        <v>3460</v>
      </c>
      <c r="G159" s="253" t="s">
        <v>415</v>
      </c>
      <c r="H159" s="254">
        <v>160</v>
      </c>
      <c r="I159" s="255"/>
      <c r="J159" s="256">
        <f t="shared" ref="J159:J171" si="20">ROUND(I159*H159,2)</f>
        <v>0</v>
      </c>
      <c r="K159" s="252" t="s">
        <v>1</v>
      </c>
      <c r="L159" s="257"/>
      <c r="M159" s="258" t="s">
        <v>1</v>
      </c>
      <c r="N159" s="259" t="s">
        <v>41</v>
      </c>
      <c r="O159" s="72"/>
      <c r="P159" s="197">
        <f t="shared" ref="P159:P171" si="21">O159*H159</f>
        <v>0</v>
      </c>
      <c r="Q159" s="197">
        <v>0</v>
      </c>
      <c r="R159" s="197">
        <f t="shared" ref="R159:R171" si="22">Q159*H159</f>
        <v>0</v>
      </c>
      <c r="S159" s="197">
        <v>0</v>
      </c>
      <c r="T159" s="198">
        <f t="shared" ref="T159:T171" si="23"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199" t="s">
        <v>262</v>
      </c>
      <c r="AT159" s="199" t="s">
        <v>302</v>
      </c>
      <c r="AU159" s="199" t="s">
        <v>86</v>
      </c>
      <c r="AY159" s="18" t="s">
        <v>200</v>
      </c>
      <c r="BE159" s="200">
        <f t="shared" ref="BE159:BE171" si="24">IF(N159="základní",J159,0)</f>
        <v>0</v>
      </c>
      <c r="BF159" s="200">
        <f t="shared" ref="BF159:BF171" si="25">IF(N159="snížená",J159,0)</f>
        <v>0</v>
      </c>
      <c r="BG159" s="200">
        <f t="shared" ref="BG159:BG171" si="26">IF(N159="zákl. přenesená",J159,0)</f>
        <v>0</v>
      </c>
      <c r="BH159" s="200">
        <f t="shared" ref="BH159:BH171" si="27">IF(N159="sníž. přenesená",J159,0)</f>
        <v>0</v>
      </c>
      <c r="BI159" s="200">
        <f t="shared" ref="BI159:BI171" si="28">IF(N159="nulová",J159,0)</f>
        <v>0</v>
      </c>
      <c r="BJ159" s="18" t="s">
        <v>84</v>
      </c>
      <c r="BK159" s="200">
        <f t="shared" ref="BK159:BK171" si="29">ROUND(I159*H159,2)</f>
        <v>0</v>
      </c>
      <c r="BL159" s="18" t="s">
        <v>207</v>
      </c>
      <c r="BM159" s="199" t="s">
        <v>533</v>
      </c>
    </row>
    <row r="160" spans="1:65" s="2" customFormat="1" ht="33" customHeight="1">
      <c r="A160" s="35"/>
      <c r="B160" s="36"/>
      <c r="C160" s="188" t="s">
        <v>380</v>
      </c>
      <c r="D160" s="188" t="s">
        <v>202</v>
      </c>
      <c r="E160" s="189" t="s">
        <v>3461</v>
      </c>
      <c r="F160" s="190" t="s">
        <v>3462</v>
      </c>
      <c r="G160" s="191" t="s">
        <v>415</v>
      </c>
      <c r="H160" s="192">
        <v>1620</v>
      </c>
      <c r="I160" s="193"/>
      <c r="J160" s="194">
        <f t="shared" si="20"/>
        <v>0</v>
      </c>
      <c r="K160" s="190" t="s">
        <v>1</v>
      </c>
      <c r="L160" s="40"/>
      <c r="M160" s="195" t="s">
        <v>1</v>
      </c>
      <c r="N160" s="196" t="s">
        <v>41</v>
      </c>
      <c r="O160" s="72"/>
      <c r="P160" s="197">
        <f t="shared" si="21"/>
        <v>0</v>
      </c>
      <c r="Q160" s="197">
        <v>0</v>
      </c>
      <c r="R160" s="197">
        <f t="shared" si="22"/>
        <v>0</v>
      </c>
      <c r="S160" s="197">
        <v>0</v>
      </c>
      <c r="T160" s="198">
        <f t="shared" si="23"/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199" t="s">
        <v>207</v>
      </c>
      <c r="AT160" s="199" t="s">
        <v>202</v>
      </c>
      <c r="AU160" s="199" t="s">
        <v>86</v>
      </c>
      <c r="AY160" s="18" t="s">
        <v>200</v>
      </c>
      <c r="BE160" s="200">
        <f t="shared" si="24"/>
        <v>0</v>
      </c>
      <c r="BF160" s="200">
        <f t="shared" si="25"/>
        <v>0</v>
      </c>
      <c r="BG160" s="200">
        <f t="shared" si="26"/>
        <v>0</v>
      </c>
      <c r="BH160" s="200">
        <f t="shared" si="27"/>
        <v>0</v>
      </c>
      <c r="BI160" s="200">
        <f t="shared" si="28"/>
        <v>0</v>
      </c>
      <c r="BJ160" s="18" t="s">
        <v>84</v>
      </c>
      <c r="BK160" s="200">
        <f t="shared" si="29"/>
        <v>0</v>
      </c>
      <c r="BL160" s="18" t="s">
        <v>207</v>
      </c>
      <c r="BM160" s="199" t="s">
        <v>550</v>
      </c>
    </row>
    <row r="161" spans="1:65" s="2" customFormat="1" ht="24.2" customHeight="1">
      <c r="A161" s="35"/>
      <c r="B161" s="36"/>
      <c r="C161" s="250" t="s">
        <v>387</v>
      </c>
      <c r="D161" s="250" t="s">
        <v>302</v>
      </c>
      <c r="E161" s="251" t="s">
        <v>3463</v>
      </c>
      <c r="F161" s="252" t="s">
        <v>3464</v>
      </c>
      <c r="G161" s="253" t="s">
        <v>415</v>
      </c>
      <c r="H161" s="254">
        <v>1620</v>
      </c>
      <c r="I161" s="255"/>
      <c r="J161" s="256">
        <f t="shared" si="20"/>
        <v>0</v>
      </c>
      <c r="K161" s="252" t="s">
        <v>1</v>
      </c>
      <c r="L161" s="257"/>
      <c r="M161" s="258" t="s">
        <v>1</v>
      </c>
      <c r="N161" s="259" t="s">
        <v>41</v>
      </c>
      <c r="O161" s="72"/>
      <c r="P161" s="197">
        <f t="shared" si="21"/>
        <v>0</v>
      </c>
      <c r="Q161" s="197">
        <v>0</v>
      </c>
      <c r="R161" s="197">
        <f t="shared" si="22"/>
        <v>0</v>
      </c>
      <c r="S161" s="197">
        <v>0</v>
      </c>
      <c r="T161" s="198">
        <f t="shared" si="23"/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199" t="s">
        <v>262</v>
      </c>
      <c r="AT161" s="199" t="s">
        <v>302</v>
      </c>
      <c r="AU161" s="199" t="s">
        <v>86</v>
      </c>
      <c r="AY161" s="18" t="s">
        <v>200</v>
      </c>
      <c r="BE161" s="200">
        <f t="shared" si="24"/>
        <v>0</v>
      </c>
      <c r="BF161" s="200">
        <f t="shared" si="25"/>
        <v>0</v>
      </c>
      <c r="BG161" s="200">
        <f t="shared" si="26"/>
        <v>0</v>
      </c>
      <c r="BH161" s="200">
        <f t="shared" si="27"/>
        <v>0</v>
      </c>
      <c r="BI161" s="200">
        <f t="shared" si="28"/>
        <v>0</v>
      </c>
      <c r="BJ161" s="18" t="s">
        <v>84</v>
      </c>
      <c r="BK161" s="200">
        <f t="shared" si="29"/>
        <v>0</v>
      </c>
      <c r="BL161" s="18" t="s">
        <v>207</v>
      </c>
      <c r="BM161" s="199" t="s">
        <v>562</v>
      </c>
    </row>
    <row r="162" spans="1:65" s="2" customFormat="1" ht="33" customHeight="1">
      <c r="A162" s="35"/>
      <c r="B162" s="36"/>
      <c r="C162" s="188" t="s">
        <v>392</v>
      </c>
      <c r="D162" s="188" t="s">
        <v>202</v>
      </c>
      <c r="E162" s="189" t="s">
        <v>3465</v>
      </c>
      <c r="F162" s="190" t="s">
        <v>3466</v>
      </c>
      <c r="G162" s="191" t="s">
        <v>415</v>
      </c>
      <c r="H162" s="192">
        <v>620</v>
      </c>
      <c r="I162" s="193"/>
      <c r="J162" s="194">
        <f t="shared" si="20"/>
        <v>0</v>
      </c>
      <c r="K162" s="190" t="s">
        <v>1</v>
      </c>
      <c r="L162" s="40"/>
      <c r="M162" s="195" t="s">
        <v>1</v>
      </c>
      <c r="N162" s="196" t="s">
        <v>41</v>
      </c>
      <c r="O162" s="72"/>
      <c r="P162" s="197">
        <f t="shared" si="21"/>
        <v>0</v>
      </c>
      <c r="Q162" s="197">
        <v>0</v>
      </c>
      <c r="R162" s="197">
        <f t="shared" si="22"/>
        <v>0</v>
      </c>
      <c r="S162" s="197">
        <v>0</v>
      </c>
      <c r="T162" s="198">
        <f t="shared" si="23"/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199" t="s">
        <v>207</v>
      </c>
      <c r="AT162" s="199" t="s">
        <v>202</v>
      </c>
      <c r="AU162" s="199" t="s">
        <v>86</v>
      </c>
      <c r="AY162" s="18" t="s">
        <v>200</v>
      </c>
      <c r="BE162" s="200">
        <f t="shared" si="24"/>
        <v>0</v>
      </c>
      <c r="BF162" s="200">
        <f t="shared" si="25"/>
        <v>0</v>
      </c>
      <c r="BG162" s="200">
        <f t="shared" si="26"/>
        <v>0</v>
      </c>
      <c r="BH162" s="200">
        <f t="shared" si="27"/>
        <v>0</v>
      </c>
      <c r="BI162" s="200">
        <f t="shared" si="28"/>
        <v>0</v>
      </c>
      <c r="BJ162" s="18" t="s">
        <v>84</v>
      </c>
      <c r="BK162" s="200">
        <f t="shared" si="29"/>
        <v>0</v>
      </c>
      <c r="BL162" s="18" t="s">
        <v>207</v>
      </c>
      <c r="BM162" s="199" t="s">
        <v>574</v>
      </c>
    </row>
    <row r="163" spans="1:65" s="2" customFormat="1" ht="24.2" customHeight="1">
      <c r="A163" s="35"/>
      <c r="B163" s="36"/>
      <c r="C163" s="250" t="s">
        <v>400</v>
      </c>
      <c r="D163" s="250" t="s">
        <v>302</v>
      </c>
      <c r="E163" s="251" t="s">
        <v>3467</v>
      </c>
      <c r="F163" s="252" t="s">
        <v>3468</v>
      </c>
      <c r="G163" s="253" t="s">
        <v>415</v>
      </c>
      <c r="H163" s="254">
        <v>620</v>
      </c>
      <c r="I163" s="255"/>
      <c r="J163" s="256">
        <f t="shared" si="20"/>
        <v>0</v>
      </c>
      <c r="K163" s="252" t="s">
        <v>1</v>
      </c>
      <c r="L163" s="257"/>
      <c r="M163" s="258" t="s">
        <v>1</v>
      </c>
      <c r="N163" s="259" t="s">
        <v>41</v>
      </c>
      <c r="O163" s="72"/>
      <c r="P163" s="197">
        <f t="shared" si="21"/>
        <v>0</v>
      </c>
      <c r="Q163" s="197">
        <v>0</v>
      </c>
      <c r="R163" s="197">
        <f t="shared" si="22"/>
        <v>0</v>
      </c>
      <c r="S163" s="197">
        <v>0</v>
      </c>
      <c r="T163" s="198">
        <f t="shared" si="23"/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199" t="s">
        <v>262</v>
      </c>
      <c r="AT163" s="199" t="s">
        <v>302</v>
      </c>
      <c r="AU163" s="199" t="s">
        <v>86</v>
      </c>
      <c r="AY163" s="18" t="s">
        <v>200</v>
      </c>
      <c r="BE163" s="200">
        <f t="shared" si="24"/>
        <v>0</v>
      </c>
      <c r="BF163" s="200">
        <f t="shared" si="25"/>
        <v>0</v>
      </c>
      <c r="BG163" s="200">
        <f t="shared" si="26"/>
        <v>0</v>
      </c>
      <c r="BH163" s="200">
        <f t="shared" si="27"/>
        <v>0</v>
      </c>
      <c r="BI163" s="200">
        <f t="shared" si="28"/>
        <v>0</v>
      </c>
      <c r="BJ163" s="18" t="s">
        <v>84</v>
      </c>
      <c r="BK163" s="200">
        <f t="shared" si="29"/>
        <v>0</v>
      </c>
      <c r="BL163" s="18" t="s">
        <v>207</v>
      </c>
      <c r="BM163" s="199" t="s">
        <v>595</v>
      </c>
    </row>
    <row r="164" spans="1:65" s="2" customFormat="1" ht="33" customHeight="1">
      <c r="A164" s="35"/>
      <c r="B164" s="36"/>
      <c r="C164" s="188" t="s">
        <v>407</v>
      </c>
      <c r="D164" s="188" t="s">
        <v>202</v>
      </c>
      <c r="E164" s="189" t="s">
        <v>3469</v>
      </c>
      <c r="F164" s="190" t="s">
        <v>3470</v>
      </c>
      <c r="G164" s="191" t="s">
        <v>415</v>
      </c>
      <c r="H164" s="192">
        <v>44</v>
      </c>
      <c r="I164" s="193"/>
      <c r="J164" s="194">
        <f t="shared" si="20"/>
        <v>0</v>
      </c>
      <c r="K164" s="190" t="s">
        <v>1</v>
      </c>
      <c r="L164" s="40"/>
      <c r="M164" s="195" t="s">
        <v>1</v>
      </c>
      <c r="N164" s="196" t="s">
        <v>41</v>
      </c>
      <c r="O164" s="72"/>
      <c r="P164" s="197">
        <f t="shared" si="21"/>
        <v>0</v>
      </c>
      <c r="Q164" s="197">
        <v>0</v>
      </c>
      <c r="R164" s="197">
        <f t="shared" si="22"/>
        <v>0</v>
      </c>
      <c r="S164" s="197">
        <v>0</v>
      </c>
      <c r="T164" s="198">
        <f t="shared" si="23"/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199" t="s">
        <v>207</v>
      </c>
      <c r="AT164" s="199" t="s">
        <v>202</v>
      </c>
      <c r="AU164" s="199" t="s">
        <v>86</v>
      </c>
      <c r="AY164" s="18" t="s">
        <v>200</v>
      </c>
      <c r="BE164" s="200">
        <f t="shared" si="24"/>
        <v>0</v>
      </c>
      <c r="BF164" s="200">
        <f t="shared" si="25"/>
        <v>0</v>
      </c>
      <c r="BG164" s="200">
        <f t="shared" si="26"/>
        <v>0</v>
      </c>
      <c r="BH164" s="200">
        <f t="shared" si="27"/>
        <v>0</v>
      </c>
      <c r="BI164" s="200">
        <f t="shared" si="28"/>
        <v>0</v>
      </c>
      <c r="BJ164" s="18" t="s">
        <v>84</v>
      </c>
      <c r="BK164" s="200">
        <f t="shared" si="29"/>
        <v>0</v>
      </c>
      <c r="BL164" s="18" t="s">
        <v>207</v>
      </c>
      <c r="BM164" s="199" t="s">
        <v>606</v>
      </c>
    </row>
    <row r="165" spans="1:65" s="2" customFormat="1" ht="24.2" customHeight="1">
      <c r="A165" s="35"/>
      <c r="B165" s="36"/>
      <c r="C165" s="250" t="s">
        <v>412</v>
      </c>
      <c r="D165" s="250" t="s">
        <v>302</v>
      </c>
      <c r="E165" s="251" t="s">
        <v>3471</v>
      </c>
      <c r="F165" s="252" t="s">
        <v>3472</v>
      </c>
      <c r="G165" s="253" t="s">
        <v>415</v>
      </c>
      <c r="H165" s="254">
        <v>44</v>
      </c>
      <c r="I165" s="255"/>
      <c r="J165" s="256">
        <f t="shared" si="20"/>
        <v>0</v>
      </c>
      <c r="K165" s="252" t="s">
        <v>1</v>
      </c>
      <c r="L165" s="257"/>
      <c r="M165" s="258" t="s">
        <v>1</v>
      </c>
      <c r="N165" s="259" t="s">
        <v>41</v>
      </c>
      <c r="O165" s="72"/>
      <c r="P165" s="197">
        <f t="shared" si="21"/>
        <v>0</v>
      </c>
      <c r="Q165" s="197">
        <v>0</v>
      </c>
      <c r="R165" s="197">
        <f t="shared" si="22"/>
        <v>0</v>
      </c>
      <c r="S165" s="197">
        <v>0</v>
      </c>
      <c r="T165" s="198">
        <f t="shared" si="23"/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199" t="s">
        <v>262</v>
      </c>
      <c r="AT165" s="199" t="s">
        <v>302</v>
      </c>
      <c r="AU165" s="199" t="s">
        <v>86</v>
      </c>
      <c r="AY165" s="18" t="s">
        <v>200</v>
      </c>
      <c r="BE165" s="200">
        <f t="shared" si="24"/>
        <v>0</v>
      </c>
      <c r="BF165" s="200">
        <f t="shared" si="25"/>
        <v>0</v>
      </c>
      <c r="BG165" s="200">
        <f t="shared" si="26"/>
        <v>0</v>
      </c>
      <c r="BH165" s="200">
        <f t="shared" si="27"/>
        <v>0</v>
      </c>
      <c r="BI165" s="200">
        <f t="shared" si="28"/>
        <v>0</v>
      </c>
      <c r="BJ165" s="18" t="s">
        <v>84</v>
      </c>
      <c r="BK165" s="200">
        <f t="shared" si="29"/>
        <v>0</v>
      </c>
      <c r="BL165" s="18" t="s">
        <v>207</v>
      </c>
      <c r="BM165" s="199" t="s">
        <v>616</v>
      </c>
    </row>
    <row r="166" spans="1:65" s="2" customFormat="1" ht="24.2" customHeight="1">
      <c r="A166" s="35"/>
      <c r="B166" s="36"/>
      <c r="C166" s="188" t="s">
        <v>419</v>
      </c>
      <c r="D166" s="188" t="s">
        <v>202</v>
      </c>
      <c r="E166" s="189" t="s">
        <v>3473</v>
      </c>
      <c r="F166" s="190" t="s">
        <v>3474</v>
      </c>
      <c r="G166" s="191" t="s">
        <v>415</v>
      </c>
      <c r="H166" s="192">
        <v>25</v>
      </c>
      <c r="I166" s="193"/>
      <c r="J166" s="194">
        <f t="shared" si="20"/>
        <v>0</v>
      </c>
      <c r="K166" s="190" t="s">
        <v>1</v>
      </c>
      <c r="L166" s="40"/>
      <c r="M166" s="195" t="s">
        <v>1</v>
      </c>
      <c r="N166" s="196" t="s">
        <v>41</v>
      </c>
      <c r="O166" s="72"/>
      <c r="P166" s="197">
        <f t="shared" si="21"/>
        <v>0</v>
      </c>
      <c r="Q166" s="197">
        <v>0</v>
      </c>
      <c r="R166" s="197">
        <f t="shared" si="22"/>
        <v>0</v>
      </c>
      <c r="S166" s="197">
        <v>0</v>
      </c>
      <c r="T166" s="198">
        <f t="shared" si="23"/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199" t="s">
        <v>207</v>
      </c>
      <c r="AT166" s="199" t="s">
        <v>202</v>
      </c>
      <c r="AU166" s="199" t="s">
        <v>86</v>
      </c>
      <c r="AY166" s="18" t="s">
        <v>200</v>
      </c>
      <c r="BE166" s="200">
        <f t="shared" si="24"/>
        <v>0</v>
      </c>
      <c r="BF166" s="200">
        <f t="shared" si="25"/>
        <v>0</v>
      </c>
      <c r="BG166" s="200">
        <f t="shared" si="26"/>
        <v>0</v>
      </c>
      <c r="BH166" s="200">
        <f t="shared" si="27"/>
        <v>0</v>
      </c>
      <c r="BI166" s="200">
        <f t="shared" si="28"/>
        <v>0</v>
      </c>
      <c r="BJ166" s="18" t="s">
        <v>84</v>
      </c>
      <c r="BK166" s="200">
        <f t="shared" si="29"/>
        <v>0</v>
      </c>
      <c r="BL166" s="18" t="s">
        <v>207</v>
      </c>
      <c r="BM166" s="199" t="s">
        <v>624</v>
      </c>
    </row>
    <row r="167" spans="1:65" s="2" customFormat="1" ht="44.25" customHeight="1">
      <c r="A167" s="35"/>
      <c r="B167" s="36"/>
      <c r="C167" s="250" t="s">
        <v>427</v>
      </c>
      <c r="D167" s="250" t="s">
        <v>302</v>
      </c>
      <c r="E167" s="251" t="s">
        <v>3475</v>
      </c>
      <c r="F167" s="252" t="s">
        <v>3476</v>
      </c>
      <c r="G167" s="253" t="s">
        <v>415</v>
      </c>
      <c r="H167" s="254">
        <v>25</v>
      </c>
      <c r="I167" s="255"/>
      <c r="J167" s="256">
        <f t="shared" si="20"/>
        <v>0</v>
      </c>
      <c r="K167" s="252" t="s">
        <v>1</v>
      </c>
      <c r="L167" s="257"/>
      <c r="M167" s="258" t="s">
        <v>1</v>
      </c>
      <c r="N167" s="259" t="s">
        <v>41</v>
      </c>
      <c r="O167" s="72"/>
      <c r="P167" s="197">
        <f t="shared" si="21"/>
        <v>0</v>
      </c>
      <c r="Q167" s="197">
        <v>0</v>
      </c>
      <c r="R167" s="197">
        <f t="shared" si="22"/>
        <v>0</v>
      </c>
      <c r="S167" s="197">
        <v>0</v>
      </c>
      <c r="T167" s="198">
        <f t="shared" si="23"/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199" t="s">
        <v>262</v>
      </c>
      <c r="AT167" s="199" t="s">
        <v>302</v>
      </c>
      <c r="AU167" s="199" t="s">
        <v>86</v>
      </c>
      <c r="AY167" s="18" t="s">
        <v>200</v>
      </c>
      <c r="BE167" s="200">
        <f t="shared" si="24"/>
        <v>0</v>
      </c>
      <c r="BF167" s="200">
        <f t="shared" si="25"/>
        <v>0</v>
      </c>
      <c r="BG167" s="200">
        <f t="shared" si="26"/>
        <v>0</v>
      </c>
      <c r="BH167" s="200">
        <f t="shared" si="27"/>
        <v>0</v>
      </c>
      <c r="BI167" s="200">
        <f t="shared" si="28"/>
        <v>0</v>
      </c>
      <c r="BJ167" s="18" t="s">
        <v>84</v>
      </c>
      <c r="BK167" s="200">
        <f t="shared" si="29"/>
        <v>0</v>
      </c>
      <c r="BL167" s="18" t="s">
        <v>207</v>
      </c>
      <c r="BM167" s="199" t="s">
        <v>635</v>
      </c>
    </row>
    <row r="168" spans="1:65" s="2" customFormat="1" ht="21.75" customHeight="1">
      <c r="A168" s="35"/>
      <c r="B168" s="36"/>
      <c r="C168" s="188" t="s">
        <v>434</v>
      </c>
      <c r="D168" s="188" t="s">
        <v>202</v>
      </c>
      <c r="E168" s="189" t="s">
        <v>3477</v>
      </c>
      <c r="F168" s="190" t="s">
        <v>3478</v>
      </c>
      <c r="G168" s="191" t="s">
        <v>415</v>
      </c>
      <c r="H168" s="192">
        <v>3290</v>
      </c>
      <c r="I168" s="193"/>
      <c r="J168" s="194">
        <f t="shared" si="20"/>
        <v>0</v>
      </c>
      <c r="K168" s="190" t="s">
        <v>1</v>
      </c>
      <c r="L168" s="40"/>
      <c r="M168" s="195" t="s">
        <v>1</v>
      </c>
      <c r="N168" s="196" t="s">
        <v>41</v>
      </c>
      <c r="O168" s="72"/>
      <c r="P168" s="197">
        <f t="shared" si="21"/>
        <v>0</v>
      </c>
      <c r="Q168" s="197">
        <v>0</v>
      </c>
      <c r="R168" s="197">
        <f t="shared" si="22"/>
        <v>0</v>
      </c>
      <c r="S168" s="197">
        <v>0</v>
      </c>
      <c r="T168" s="198">
        <f t="shared" si="23"/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199" t="s">
        <v>207</v>
      </c>
      <c r="AT168" s="199" t="s">
        <v>202</v>
      </c>
      <c r="AU168" s="199" t="s">
        <v>86</v>
      </c>
      <c r="AY168" s="18" t="s">
        <v>200</v>
      </c>
      <c r="BE168" s="200">
        <f t="shared" si="24"/>
        <v>0</v>
      </c>
      <c r="BF168" s="200">
        <f t="shared" si="25"/>
        <v>0</v>
      </c>
      <c r="BG168" s="200">
        <f t="shared" si="26"/>
        <v>0</v>
      </c>
      <c r="BH168" s="200">
        <f t="shared" si="27"/>
        <v>0</v>
      </c>
      <c r="BI168" s="200">
        <f t="shared" si="28"/>
        <v>0</v>
      </c>
      <c r="BJ168" s="18" t="s">
        <v>84</v>
      </c>
      <c r="BK168" s="200">
        <f t="shared" si="29"/>
        <v>0</v>
      </c>
      <c r="BL168" s="18" t="s">
        <v>207</v>
      </c>
      <c r="BM168" s="199" t="s">
        <v>645</v>
      </c>
    </row>
    <row r="169" spans="1:65" s="2" customFormat="1" ht="24.2" customHeight="1">
      <c r="A169" s="35"/>
      <c r="B169" s="36"/>
      <c r="C169" s="250" t="s">
        <v>441</v>
      </c>
      <c r="D169" s="250" t="s">
        <v>302</v>
      </c>
      <c r="E169" s="251" t="s">
        <v>3479</v>
      </c>
      <c r="F169" s="252" t="s">
        <v>3480</v>
      </c>
      <c r="G169" s="253" t="s">
        <v>415</v>
      </c>
      <c r="H169" s="254">
        <v>2440</v>
      </c>
      <c r="I169" s="255"/>
      <c r="J169" s="256">
        <f t="shared" si="20"/>
        <v>0</v>
      </c>
      <c r="K169" s="252" t="s">
        <v>1</v>
      </c>
      <c r="L169" s="257"/>
      <c r="M169" s="258" t="s">
        <v>1</v>
      </c>
      <c r="N169" s="259" t="s">
        <v>41</v>
      </c>
      <c r="O169" s="72"/>
      <c r="P169" s="197">
        <f t="shared" si="21"/>
        <v>0</v>
      </c>
      <c r="Q169" s="197">
        <v>0</v>
      </c>
      <c r="R169" s="197">
        <f t="shared" si="22"/>
        <v>0</v>
      </c>
      <c r="S169" s="197">
        <v>0</v>
      </c>
      <c r="T169" s="198">
        <f t="shared" si="23"/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199" t="s">
        <v>262</v>
      </c>
      <c r="AT169" s="199" t="s">
        <v>302</v>
      </c>
      <c r="AU169" s="199" t="s">
        <v>86</v>
      </c>
      <c r="AY169" s="18" t="s">
        <v>200</v>
      </c>
      <c r="BE169" s="200">
        <f t="shared" si="24"/>
        <v>0</v>
      </c>
      <c r="BF169" s="200">
        <f t="shared" si="25"/>
        <v>0</v>
      </c>
      <c r="BG169" s="200">
        <f t="shared" si="26"/>
        <v>0</v>
      </c>
      <c r="BH169" s="200">
        <f t="shared" si="27"/>
        <v>0</v>
      </c>
      <c r="BI169" s="200">
        <f t="shared" si="28"/>
        <v>0</v>
      </c>
      <c r="BJ169" s="18" t="s">
        <v>84</v>
      </c>
      <c r="BK169" s="200">
        <f t="shared" si="29"/>
        <v>0</v>
      </c>
      <c r="BL169" s="18" t="s">
        <v>207</v>
      </c>
      <c r="BM169" s="199" t="s">
        <v>655</v>
      </c>
    </row>
    <row r="170" spans="1:65" s="2" customFormat="1" ht="24.2" customHeight="1">
      <c r="A170" s="35"/>
      <c r="B170" s="36"/>
      <c r="C170" s="250" t="s">
        <v>454</v>
      </c>
      <c r="D170" s="250" t="s">
        <v>302</v>
      </c>
      <c r="E170" s="251" t="s">
        <v>3481</v>
      </c>
      <c r="F170" s="252" t="s">
        <v>3482</v>
      </c>
      <c r="G170" s="253" t="s">
        <v>415</v>
      </c>
      <c r="H170" s="254">
        <v>150</v>
      </c>
      <c r="I170" s="255"/>
      <c r="J170" s="256">
        <f t="shared" si="20"/>
        <v>0</v>
      </c>
      <c r="K170" s="252" t="s">
        <v>1</v>
      </c>
      <c r="L170" s="257"/>
      <c r="M170" s="258" t="s">
        <v>1</v>
      </c>
      <c r="N170" s="259" t="s">
        <v>41</v>
      </c>
      <c r="O170" s="72"/>
      <c r="P170" s="197">
        <f t="shared" si="21"/>
        <v>0</v>
      </c>
      <c r="Q170" s="197">
        <v>0</v>
      </c>
      <c r="R170" s="197">
        <f t="shared" si="22"/>
        <v>0</v>
      </c>
      <c r="S170" s="197">
        <v>0</v>
      </c>
      <c r="T170" s="198">
        <f t="shared" si="23"/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199" t="s">
        <v>262</v>
      </c>
      <c r="AT170" s="199" t="s">
        <v>302</v>
      </c>
      <c r="AU170" s="199" t="s">
        <v>86</v>
      </c>
      <c r="AY170" s="18" t="s">
        <v>200</v>
      </c>
      <c r="BE170" s="200">
        <f t="shared" si="24"/>
        <v>0</v>
      </c>
      <c r="BF170" s="200">
        <f t="shared" si="25"/>
        <v>0</v>
      </c>
      <c r="BG170" s="200">
        <f t="shared" si="26"/>
        <v>0</v>
      </c>
      <c r="BH170" s="200">
        <f t="shared" si="27"/>
        <v>0</v>
      </c>
      <c r="BI170" s="200">
        <f t="shared" si="28"/>
        <v>0</v>
      </c>
      <c r="BJ170" s="18" t="s">
        <v>84</v>
      </c>
      <c r="BK170" s="200">
        <f t="shared" si="29"/>
        <v>0</v>
      </c>
      <c r="BL170" s="18" t="s">
        <v>207</v>
      </c>
      <c r="BM170" s="199" t="s">
        <v>667</v>
      </c>
    </row>
    <row r="171" spans="1:65" s="2" customFormat="1" ht="24.2" customHeight="1">
      <c r="A171" s="35"/>
      <c r="B171" s="36"/>
      <c r="C171" s="250" t="s">
        <v>460</v>
      </c>
      <c r="D171" s="250" t="s">
        <v>302</v>
      </c>
      <c r="E171" s="251" t="s">
        <v>3483</v>
      </c>
      <c r="F171" s="252" t="s">
        <v>3484</v>
      </c>
      <c r="G171" s="253" t="s">
        <v>415</v>
      </c>
      <c r="H171" s="254">
        <v>700</v>
      </c>
      <c r="I171" s="255"/>
      <c r="J171" s="256">
        <f t="shared" si="20"/>
        <v>0</v>
      </c>
      <c r="K171" s="252" t="s">
        <v>1</v>
      </c>
      <c r="L171" s="257"/>
      <c r="M171" s="258" t="s">
        <v>1</v>
      </c>
      <c r="N171" s="259" t="s">
        <v>41</v>
      </c>
      <c r="O171" s="72"/>
      <c r="P171" s="197">
        <f t="shared" si="21"/>
        <v>0</v>
      </c>
      <c r="Q171" s="197">
        <v>0</v>
      </c>
      <c r="R171" s="197">
        <f t="shared" si="22"/>
        <v>0</v>
      </c>
      <c r="S171" s="197">
        <v>0</v>
      </c>
      <c r="T171" s="198">
        <f t="shared" si="23"/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199" t="s">
        <v>262</v>
      </c>
      <c r="AT171" s="199" t="s">
        <v>302</v>
      </c>
      <c r="AU171" s="199" t="s">
        <v>86</v>
      </c>
      <c r="AY171" s="18" t="s">
        <v>200</v>
      </c>
      <c r="BE171" s="200">
        <f t="shared" si="24"/>
        <v>0</v>
      </c>
      <c r="BF171" s="200">
        <f t="shared" si="25"/>
        <v>0</v>
      </c>
      <c r="BG171" s="200">
        <f t="shared" si="26"/>
        <v>0</v>
      </c>
      <c r="BH171" s="200">
        <f t="shared" si="27"/>
        <v>0</v>
      </c>
      <c r="BI171" s="200">
        <f t="shared" si="28"/>
        <v>0</v>
      </c>
      <c r="BJ171" s="18" t="s">
        <v>84</v>
      </c>
      <c r="BK171" s="200">
        <f t="shared" si="29"/>
        <v>0</v>
      </c>
      <c r="BL171" s="18" t="s">
        <v>207</v>
      </c>
      <c r="BM171" s="199" t="s">
        <v>677</v>
      </c>
    </row>
    <row r="172" spans="1:65" s="12" customFormat="1" ht="22.9" customHeight="1">
      <c r="B172" s="172"/>
      <c r="C172" s="173"/>
      <c r="D172" s="174" t="s">
        <v>75</v>
      </c>
      <c r="E172" s="186" t="s">
        <v>3485</v>
      </c>
      <c r="F172" s="186" t="s">
        <v>3486</v>
      </c>
      <c r="G172" s="173"/>
      <c r="H172" s="173"/>
      <c r="I172" s="176"/>
      <c r="J172" s="187">
        <f>BK172</f>
        <v>0</v>
      </c>
      <c r="K172" s="173"/>
      <c r="L172" s="178"/>
      <c r="M172" s="179"/>
      <c r="N172" s="180"/>
      <c r="O172" s="180"/>
      <c r="P172" s="181">
        <f>SUM(P173:P187)</f>
        <v>0</v>
      </c>
      <c r="Q172" s="180"/>
      <c r="R172" s="181">
        <f>SUM(R173:R187)</f>
        <v>0</v>
      </c>
      <c r="S172" s="180"/>
      <c r="T172" s="182">
        <f>SUM(T173:T187)</f>
        <v>0</v>
      </c>
      <c r="AR172" s="183" t="s">
        <v>84</v>
      </c>
      <c r="AT172" s="184" t="s">
        <v>75</v>
      </c>
      <c r="AU172" s="184" t="s">
        <v>84</v>
      </c>
      <c r="AY172" s="183" t="s">
        <v>200</v>
      </c>
      <c r="BK172" s="185">
        <f>SUM(BK173:BK187)</f>
        <v>0</v>
      </c>
    </row>
    <row r="173" spans="1:65" s="2" customFormat="1" ht="24.2" customHeight="1">
      <c r="A173" s="35"/>
      <c r="B173" s="36"/>
      <c r="C173" s="188" t="s">
        <v>466</v>
      </c>
      <c r="D173" s="188" t="s">
        <v>202</v>
      </c>
      <c r="E173" s="189" t="s">
        <v>3487</v>
      </c>
      <c r="F173" s="190" t="s">
        <v>3488</v>
      </c>
      <c r="G173" s="191" t="s">
        <v>415</v>
      </c>
      <c r="H173" s="192">
        <v>300</v>
      </c>
      <c r="I173" s="193"/>
      <c r="J173" s="194">
        <f t="shared" ref="J173:J179" si="30">ROUND(I173*H173,2)</f>
        <v>0</v>
      </c>
      <c r="K173" s="190" t="s">
        <v>1</v>
      </c>
      <c r="L173" s="40"/>
      <c r="M173" s="195" t="s">
        <v>1</v>
      </c>
      <c r="N173" s="196" t="s">
        <v>41</v>
      </c>
      <c r="O173" s="72"/>
      <c r="P173" s="197">
        <f t="shared" ref="P173:P179" si="31">O173*H173</f>
        <v>0</v>
      </c>
      <c r="Q173" s="197">
        <v>0</v>
      </c>
      <c r="R173" s="197">
        <f t="shared" ref="R173:R179" si="32">Q173*H173</f>
        <v>0</v>
      </c>
      <c r="S173" s="197">
        <v>0</v>
      </c>
      <c r="T173" s="198">
        <f t="shared" ref="T173:T179" si="33"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199" t="s">
        <v>207</v>
      </c>
      <c r="AT173" s="199" t="s">
        <v>202</v>
      </c>
      <c r="AU173" s="199" t="s">
        <v>86</v>
      </c>
      <c r="AY173" s="18" t="s">
        <v>200</v>
      </c>
      <c r="BE173" s="200">
        <f t="shared" ref="BE173:BE179" si="34">IF(N173="základní",J173,0)</f>
        <v>0</v>
      </c>
      <c r="BF173" s="200">
        <f t="shared" ref="BF173:BF179" si="35">IF(N173="snížená",J173,0)</f>
        <v>0</v>
      </c>
      <c r="BG173" s="200">
        <f t="shared" ref="BG173:BG179" si="36">IF(N173="zákl. přenesená",J173,0)</f>
        <v>0</v>
      </c>
      <c r="BH173" s="200">
        <f t="shared" ref="BH173:BH179" si="37">IF(N173="sníž. přenesená",J173,0)</f>
        <v>0</v>
      </c>
      <c r="BI173" s="200">
        <f t="shared" ref="BI173:BI179" si="38">IF(N173="nulová",J173,0)</f>
        <v>0</v>
      </c>
      <c r="BJ173" s="18" t="s">
        <v>84</v>
      </c>
      <c r="BK173" s="200">
        <f t="shared" ref="BK173:BK179" si="39">ROUND(I173*H173,2)</f>
        <v>0</v>
      </c>
      <c r="BL173" s="18" t="s">
        <v>207</v>
      </c>
      <c r="BM173" s="199" t="s">
        <v>688</v>
      </c>
    </row>
    <row r="174" spans="1:65" s="2" customFormat="1" ht="21.75" customHeight="1">
      <c r="A174" s="35"/>
      <c r="B174" s="36"/>
      <c r="C174" s="250" t="s">
        <v>480</v>
      </c>
      <c r="D174" s="250" t="s">
        <v>302</v>
      </c>
      <c r="E174" s="251" t="s">
        <v>3489</v>
      </c>
      <c r="F174" s="252" t="s">
        <v>3490</v>
      </c>
      <c r="G174" s="253" t="s">
        <v>415</v>
      </c>
      <c r="H174" s="254">
        <v>300</v>
      </c>
      <c r="I174" s="255"/>
      <c r="J174" s="256">
        <f t="shared" si="30"/>
        <v>0</v>
      </c>
      <c r="K174" s="252" t="s">
        <v>1</v>
      </c>
      <c r="L174" s="257"/>
      <c r="M174" s="258" t="s">
        <v>1</v>
      </c>
      <c r="N174" s="259" t="s">
        <v>41</v>
      </c>
      <c r="O174" s="72"/>
      <c r="P174" s="197">
        <f t="shared" si="31"/>
        <v>0</v>
      </c>
      <c r="Q174" s="197">
        <v>0</v>
      </c>
      <c r="R174" s="197">
        <f t="shared" si="32"/>
        <v>0</v>
      </c>
      <c r="S174" s="197">
        <v>0</v>
      </c>
      <c r="T174" s="198">
        <f t="shared" si="33"/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199" t="s">
        <v>262</v>
      </c>
      <c r="AT174" s="199" t="s">
        <v>302</v>
      </c>
      <c r="AU174" s="199" t="s">
        <v>86</v>
      </c>
      <c r="AY174" s="18" t="s">
        <v>200</v>
      </c>
      <c r="BE174" s="200">
        <f t="shared" si="34"/>
        <v>0</v>
      </c>
      <c r="BF174" s="200">
        <f t="shared" si="35"/>
        <v>0</v>
      </c>
      <c r="BG174" s="200">
        <f t="shared" si="36"/>
        <v>0</v>
      </c>
      <c r="BH174" s="200">
        <f t="shared" si="37"/>
        <v>0</v>
      </c>
      <c r="BI174" s="200">
        <f t="shared" si="38"/>
        <v>0</v>
      </c>
      <c r="BJ174" s="18" t="s">
        <v>84</v>
      </c>
      <c r="BK174" s="200">
        <f t="shared" si="39"/>
        <v>0</v>
      </c>
      <c r="BL174" s="18" t="s">
        <v>207</v>
      </c>
      <c r="BM174" s="199" t="s">
        <v>699</v>
      </c>
    </row>
    <row r="175" spans="1:65" s="2" customFormat="1" ht="24.2" customHeight="1">
      <c r="A175" s="35"/>
      <c r="B175" s="36"/>
      <c r="C175" s="188" t="s">
        <v>487</v>
      </c>
      <c r="D175" s="188" t="s">
        <v>202</v>
      </c>
      <c r="E175" s="189" t="s">
        <v>3491</v>
      </c>
      <c r="F175" s="190" t="s">
        <v>3492</v>
      </c>
      <c r="G175" s="191" t="s">
        <v>415</v>
      </c>
      <c r="H175" s="192">
        <v>120</v>
      </c>
      <c r="I175" s="193"/>
      <c r="J175" s="194">
        <f t="shared" si="30"/>
        <v>0</v>
      </c>
      <c r="K175" s="190" t="s">
        <v>1</v>
      </c>
      <c r="L175" s="40"/>
      <c r="M175" s="195" t="s">
        <v>1</v>
      </c>
      <c r="N175" s="196" t="s">
        <v>41</v>
      </c>
      <c r="O175" s="72"/>
      <c r="P175" s="197">
        <f t="shared" si="31"/>
        <v>0</v>
      </c>
      <c r="Q175" s="197">
        <v>0</v>
      </c>
      <c r="R175" s="197">
        <f t="shared" si="32"/>
        <v>0</v>
      </c>
      <c r="S175" s="197">
        <v>0</v>
      </c>
      <c r="T175" s="198">
        <f t="shared" si="33"/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199" t="s">
        <v>207</v>
      </c>
      <c r="AT175" s="199" t="s">
        <v>202</v>
      </c>
      <c r="AU175" s="199" t="s">
        <v>86</v>
      </c>
      <c r="AY175" s="18" t="s">
        <v>200</v>
      </c>
      <c r="BE175" s="200">
        <f t="shared" si="34"/>
        <v>0</v>
      </c>
      <c r="BF175" s="200">
        <f t="shared" si="35"/>
        <v>0</v>
      </c>
      <c r="BG175" s="200">
        <f t="shared" si="36"/>
        <v>0</v>
      </c>
      <c r="BH175" s="200">
        <f t="shared" si="37"/>
        <v>0</v>
      </c>
      <c r="BI175" s="200">
        <f t="shared" si="38"/>
        <v>0</v>
      </c>
      <c r="BJ175" s="18" t="s">
        <v>84</v>
      </c>
      <c r="BK175" s="200">
        <f t="shared" si="39"/>
        <v>0</v>
      </c>
      <c r="BL175" s="18" t="s">
        <v>207</v>
      </c>
      <c r="BM175" s="199" t="s">
        <v>709</v>
      </c>
    </row>
    <row r="176" spans="1:65" s="2" customFormat="1" ht="24.2" customHeight="1">
      <c r="A176" s="35"/>
      <c r="B176" s="36"/>
      <c r="C176" s="250" t="s">
        <v>492</v>
      </c>
      <c r="D176" s="250" t="s">
        <v>302</v>
      </c>
      <c r="E176" s="251" t="s">
        <v>3493</v>
      </c>
      <c r="F176" s="252" t="s">
        <v>3494</v>
      </c>
      <c r="G176" s="253" t="s">
        <v>415</v>
      </c>
      <c r="H176" s="254">
        <v>120</v>
      </c>
      <c r="I176" s="255"/>
      <c r="J176" s="256">
        <f t="shared" si="30"/>
        <v>0</v>
      </c>
      <c r="K176" s="252" t="s">
        <v>1</v>
      </c>
      <c r="L176" s="257"/>
      <c r="M176" s="258" t="s">
        <v>1</v>
      </c>
      <c r="N176" s="259" t="s">
        <v>41</v>
      </c>
      <c r="O176" s="72"/>
      <c r="P176" s="197">
        <f t="shared" si="31"/>
        <v>0</v>
      </c>
      <c r="Q176" s="197">
        <v>0</v>
      </c>
      <c r="R176" s="197">
        <f t="shared" si="32"/>
        <v>0</v>
      </c>
      <c r="S176" s="197">
        <v>0</v>
      </c>
      <c r="T176" s="198">
        <f t="shared" si="33"/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199" t="s">
        <v>262</v>
      </c>
      <c r="AT176" s="199" t="s">
        <v>302</v>
      </c>
      <c r="AU176" s="199" t="s">
        <v>86</v>
      </c>
      <c r="AY176" s="18" t="s">
        <v>200</v>
      </c>
      <c r="BE176" s="200">
        <f t="shared" si="34"/>
        <v>0</v>
      </c>
      <c r="BF176" s="200">
        <f t="shared" si="35"/>
        <v>0</v>
      </c>
      <c r="BG176" s="200">
        <f t="shared" si="36"/>
        <v>0</v>
      </c>
      <c r="BH176" s="200">
        <f t="shared" si="37"/>
        <v>0</v>
      </c>
      <c r="BI176" s="200">
        <f t="shared" si="38"/>
        <v>0</v>
      </c>
      <c r="BJ176" s="18" t="s">
        <v>84</v>
      </c>
      <c r="BK176" s="200">
        <f t="shared" si="39"/>
        <v>0</v>
      </c>
      <c r="BL176" s="18" t="s">
        <v>207</v>
      </c>
      <c r="BM176" s="199" t="s">
        <v>727</v>
      </c>
    </row>
    <row r="177" spans="1:65" s="2" customFormat="1" ht="21.75" customHeight="1">
      <c r="A177" s="35"/>
      <c r="B177" s="36"/>
      <c r="C177" s="188" t="s">
        <v>499</v>
      </c>
      <c r="D177" s="188" t="s">
        <v>202</v>
      </c>
      <c r="E177" s="189" t="s">
        <v>3495</v>
      </c>
      <c r="F177" s="190" t="s">
        <v>3496</v>
      </c>
      <c r="G177" s="191" t="s">
        <v>403</v>
      </c>
      <c r="H177" s="192">
        <v>150</v>
      </c>
      <c r="I177" s="193"/>
      <c r="J177" s="194">
        <f t="shared" si="30"/>
        <v>0</v>
      </c>
      <c r="K177" s="190" t="s">
        <v>1</v>
      </c>
      <c r="L177" s="40"/>
      <c r="M177" s="195" t="s">
        <v>1</v>
      </c>
      <c r="N177" s="196" t="s">
        <v>41</v>
      </c>
      <c r="O177" s="72"/>
      <c r="P177" s="197">
        <f t="shared" si="31"/>
        <v>0</v>
      </c>
      <c r="Q177" s="197">
        <v>0</v>
      </c>
      <c r="R177" s="197">
        <f t="shared" si="32"/>
        <v>0</v>
      </c>
      <c r="S177" s="197">
        <v>0</v>
      </c>
      <c r="T177" s="198">
        <f t="shared" si="33"/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199" t="s">
        <v>207</v>
      </c>
      <c r="AT177" s="199" t="s">
        <v>202</v>
      </c>
      <c r="AU177" s="199" t="s">
        <v>86</v>
      </c>
      <c r="AY177" s="18" t="s">
        <v>200</v>
      </c>
      <c r="BE177" s="200">
        <f t="shared" si="34"/>
        <v>0</v>
      </c>
      <c r="BF177" s="200">
        <f t="shared" si="35"/>
        <v>0</v>
      </c>
      <c r="BG177" s="200">
        <f t="shared" si="36"/>
        <v>0</v>
      </c>
      <c r="BH177" s="200">
        <f t="shared" si="37"/>
        <v>0</v>
      </c>
      <c r="BI177" s="200">
        <f t="shared" si="38"/>
        <v>0</v>
      </c>
      <c r="BJ177" s="18" t="s">
        <v>84</v>
      </c>
      <c r="BK177" s="200">
        <f t="shared" si="39"/>
        <v>0</v>
      </c>
      <c r="BL177" s="18" t="s">
        <v>207</v>
      </c>
      <c r="BM177" s="199" t="s">
        <v>151</v>
      </c>
    </row>
    <row r="178" spans="1:65" s="2" customFormat="1" ht="21.75" customHeight="1">
      <c r="A178" s="35"/>
      <c r="B178" s="36"/>
      <c r="C178" s="250" t="s">
        <v>505</v>
      </c>
      <c r="D178" s="250" t="s">
        <v>302</v>
      </c>
      <c r="E178" s="251" t="s">
        <v>3497</v>
      </c>
      <c r="F178" s="252" t="s">
        <v>3498</v>
      </c>
      <c r="G178" s="253" t="s">
        <v>403</v>
      </c>
      <c r="H178" s="254">
        <v>129</v>
      </c>
      <c r="I178" s="255"/>
      <c r="J178" s="256">
        <f t="shared" si="30"/>
        <v>0</v>
      </c>
      <c r="K178" s="252" t="s">
        <v>1</v>
      </c>
      <c r="L178" s="257"/>
      <c r="M178" s="258" t="s">
        <v>1</v>
      </c>
      <c r="N178" s="259" t="s">
        <v>41</v>
      </c>
      <c r="O178" s="72"/>
      <c r="P178" s="197">
        <f t="shared" si="31"/>
        <v>0</v>
      </c>
      <c r="Q178" s="197">
        <v>0</v>
      </c>
      <c r="R178" s="197">
        <f t="shared" si="32"/>
        <v>0</v>
      </c>
      <c r="S178" s="197">
        <v>0</v>
      </c>
      <c r="T178" s="198">
        <f t="shared" si="33"/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199" t="s">
        <v>262</v>
      </c>
      <c r="AT178" s="199" t="s">
        <v>302</v>
      </c>
      <c r="AU178" s="199" t="s">
        <v>86</v>
      </c>
      <c r="AY178" s="18" t="s">
        <v>200</v>
      </c>
      <c r="BE178" s="200">
        <f t="shared" si="34"/>
        <v>0</v>
      </c>
      <c r="BF178" s="200">
        <f t="shared" si="35"/>
        <v>0</v>
      </c>
      <c r="BG178" s="200">
        <f t="shared" si="36"/>
        <v>0</v>
      </c>
      <c r="BH178" s="200">
        <f t="shared" si="37"/>
        <v>0</v>
      </c>
      <c r="BI178" s="200">
        <f t="shared" si="38"/>
        <v>0</v>
      </c>
      <c r="BJ178" s="18" t="s">
        <v>84</v>
      </c>
      <c r="BK178" s="200">
        <f t="shared" si="39"/>
        <v>0</v>
      </c>
      <c r="BL178" s="18" t="s">
        <v>207</v>
      </c>
      <c r="BM178" s="199" t="s">
        <v>751</v>
      </c>
    </row>
    <row r="179" spans="1:65" s="2" customFormat="1" ht="24.2" customHeight="1">
      <c r="A179" s="35"/>
      <c r="B179" s="36"/>
      <c r="C179" s="250" t="s">
        <v>513</v>
      </c>
      <c r="D179" s="250" t="s">
        <v>302</v>
      </c>
      <c r="E179" s="251" t="s">
        <v>3499</v>
      </c>
      <c r="F179" s="252" t="s">
        <v>3500</v>
      </c>
      <c r="G179" s="253" t="s">
        <v>403</v>
      </c>
      <c r="H179" s="254">
        <v>21</v>
      </c>
      <c r="I179" s="255"/>
      <c r="J179" s="256">
        <f t="shared" si="30"/>
        <v>0</v>
      </c>
      <c r="K179" s="252" t="s">
        <v>1</v>
      </c>
      <c r="L179" s="257"/>
      <c r="M179" s="258" t="s">
        <v>1</v>
      </c>
      <c r="N179" s="259" t="s">
        <v>41</v>
      </c>
      <c r="O179" s="72"/>
      <c r="P179" s="197">
        <f t="shared" si="31"/>
        <v>0</v>
      </c>
      <c r="Q179" s="197">
        <v>0</v>
      </c>
      <c r="R179" s="197">
        <f t="shared" si="32"/>
        <v>0</v>
      </c>
      <c r="S179" s="197">
        <v>0</v>
      </c>
      <c r="T179" s="198">
        <f t="shared" si="33"/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199" t="s">
        <v>262</v>
      </c>
      <c r="AT179" s="199" t="s">
        <v>302</v>
      </c>
      <c r="AU179" s="199" t="s">
        <v>86</v>
      </c>
      <c r="AY179" s="18" t="s">
        <v>200</v>
      </c>
      <c r="BE179" s="200">
        <f t="shared" si="34"/>
        <v>0</v>
      </c>
      <c r="BF179" s="200">
        <f t="shared" si="35"/>
        <v>0</v>
      </c>
      <c r="BG179" s="200">
        <f t="shared" si="36"/>
        <v>0</v>
      </c>
      <c r="BH179" s="200">
        <f t="shared" si="37"/>
        <v>0</v>
      </c>
      <c r="BI179" s="200">
        <f t="shared" si="38"/>
        <v>0</v>
      </c>
      <c r="BJ179" s="18" t="s">
        <v>84</v>
      </c>
      <c r="BK179" s="200">
        <f t="shared" si="39"/>
        <v>0</v>
      </c>
      <c r="BL179" s="18" t="s">
        <v>207</v>
      </c>
      <c r="BM179" s="199" t="s">
        <v>764</v>
      </c>
    </row>
    <row r="180" spans="1:65" s="2" customFormat="1" ht="29.25">
      <c r="A180" s="35"/>
      <c r="B180" s="36"/>
      <c r="C180" s="37"/>
      <c r="D180" s="208" t="s">
        <v>816</v>
      </c>
      <c r="E180" s="37"/>
      <c r="F180" s="261" t="s">
        <v>3501</v>
      </c>
      <c r="G180" s="37"/>
      <c r="H180" s="37"/>
      <c r="I180" s="203"/>
      <c r="J180" s="37"/>
      <c r="K180" s="37"/>
      <c r="L180" s="40"/>
      <c r="M180" s="204"/>
      <c r="N180" s="205"/>
      <c r="O180" s="72"/>
      <c r="P180" s="72"/>
      <c r="Q180" s="72"/>
      <c r="R180" s="72"/>
      <c r="S180" s="72"/>
      <c r="T180" s="73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T180" s="18" t="s">
        <v>816</v>
      </c>
      <c r="AU180" s="18" t="s">
        <v>86</v>
      </c>
    </row>
    <row r="181" spans="1:65" s="2" customFormat="1" ht="21.75" customHeight="1">
      <c r="A181" s="35"/>
      <c r="B181" s="36"/>
      <c r="C181" s="188" t="s">
        <v>519</v>
      </c>
      <c r="D181" s="188" t="s">
        <v>202</v>
      </c>
      <c r="E181" s="189" t="s">
        <v>3502</v>
      </c>
      <c r="F181" s="190" t="s">
        <v>3503</v>
      </c>
      <c r="G181" s="191" t="s">
        <v>403</v>
      </c>
      <c r="H181" s="192">
        <v>5</v>
      </c>
      <c r="I181" s="193"/>
      <c r="J181" s="194">
        <f>ROUND(I181*H181,2)</f>
        <v>0</v>
      </c>
      <c r="K181" s="190" t="s">
        <v>1</v>
      </c>
      <c r="L181" s="40"/>
      <c r="M181" s="195" t="s">
        <v>1</v>
      </c>
      <c r="N181" s="196" t="s">
        <v>41</v>
      </c>
      <c r="O181" s="72"/>
      <c r="P181" s="197">
        <f>O181*H181</f>
        <v>0</v>
      </c>
      <c r="Q181" s="197">
        <v>0</v>
      </c>
      <c r="R181" s="197">
        <f>Q181*H181</f>
        <v>0</v>
      </c>
      <c r="S181" s="197">
        <v>0</v>
      </c>
      <c r="T181" s="198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199" t="s">
        <v>207</v>
      </c>
      <c r="AT181" s="199" t="s">
        <v>202</v>
      </c>
      <c r="AU181" s="199" t="s">
        <v>86</v>
      </c>
      <c r="AY181" s="18" t="s">
        <v>200</v>
      </c>
      <c r="BE181" s="200">
        <f>IF(N181="základní",J181,0)</f>
        <v>0</v>
      </c>
      <c r="BF181" s="200">
        <f>IF(N181="snížená",J181,0)</f>
        <v>0</v>
      </c>
      <c r="BG181" s="200">
        <f>IF(N181="zákl. přenesená",J181,0)</f>
        <v>0</v>
      </c>
      <c r="BH181" s="200">
        <f>IF(N181="sníž. přenesená",J181,0)</f>
        <v>0</v>
      </c>
      <c r="BI181" s="200">
        <f>IF(N181="nulová",J181,0)</f>
        <v>0</v>
      </c>
      <c r="BJ181" s="18" t="s">
        <v>84</v>
      </c>
      <c r="BK181" s="200">
        <f>ROUND(I181*H181,2)</f>
        <v>0</v>
      </c>
      <c r="BL181" s="18" t="s">
        <v>207</v>
      </c>
      <c r="BM181" s="199" t="s">
        <v>812</v>
      </c>
    </row>
    <row r="182" spans="1:65" s="2" customFormat="1" ht="24.2" customHeight="1">
      <c r="A182" s="35"/>
      <c r="B182" s="36"/>
      <c r="C182" s="250" t="s">
        <v>528</v>
      </c>
      <c r="D182" s="250" t="s">
        <v>302</v>
      </c>
      <c r="E182" s="251" t="s">
        <v>3504</v>
      </c>
      <c r="F182" s="252" t="s">
        <v>3505</v>
      </c>
      <c r="G182" s="253" t="s">
        <v>403</v>
      </c>
      <c r="H182" s="254">
        <v>5</v>
      </c>
      <c r="I182" s="255"/>
      <c r="J182" s="256">
        <f>ROUND(I182*H182,2)</f>
        <v>0</v>
      </c>
      <c r="K182" s="252" t="s">
        <v>1</v>
      </c>
      <c r="L182" s="257"/>
      <c r="M182" s="258" t="s">
        <v>1</v>
      </c>
      <c r="N182" s="259" t="s">
        <v>41</v>
      </c>
      <c r="O182" s="72"/>
      <c r="P182" s="197">
        <f>O182*H182</f>
        <v>0</v>
      </c>
      <c r="Q182" s="197">
        <v>0</v>
      </c>
      <c r="R182" s="197">
        <f>Q182*H182</f>
        <v>0</v>
      </c>
      <c r="S182" s="197">
        <v>0</v>
      </c>
      <c r="T182" s="198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199" t="s">
        <v>262</v>
      </c>
      <c r="AT182" s="199" t="s">
        <v>302</v>
      </c>
      <c r="AU182" s="199" t="s">
        <v>86</v>
      </c>
      <c r="AY182" s="18" t="s">
        <v>200</v>
      </c>
      <c r="BE182" s="200">
        <f>IF(N182="základní",J182,0)</f>
        <v>0</v>
      </c>
      <c r="BF182" s="200">
        <f>IF(N182="snížená",J182,0)</f>
        <v>0</v>
      </c>
      <c r="BG182" s="200">
        <f>IF(N182="zákl. přenesená",J182,0)</f>
        <v>0</v>
      </c>
      <c r="BH182" s="200">
        <f>IF(N182="sníž. přenesená",J182,0)</f>
        <v>0</v>
      </c>
      <c r="BI182" s="200">
        <f>IF(N182="nulová",J182,0)</f>
        <v>0</v>
      </c>
      <c r="BJ182" s="18" t="s">
        <v>84</v>
      </c>
      <c r="BK182" s="200">
        <f>ROUND(I182*H182,2)</f>
        <v>0</v>
      </c>
      <c r="BL182" s="18" t="s">
        <v>207</v>
      </c>
      <c r="BM182" s="199" t="s">
        <v>826</v>
      </c>
    </row>
    <row r="183" spans="1:65" s="2" customFormat="1" ht="29.25">
      <c r="A183" s="35"/>
      <c r="B183" s="36"/>
      <c r="C183" s="37"/>
      <c r="D183" s="208" t="s">
        <v>816</v>
      </c>
      <c r="E183" s="37"/>
      <c r="F183" s="261" t="s">
        <v>3506</v>
      </c>
      <c r="G183" s="37"/>
      <c r="H183" s="37"/>
      <c r="I183" s="203"/>
      <c r="J183" s="37"/>
      <c r="K183" s="37"/>
      <c r="L183" s="40"/>
      <c r="M183" s="204"/>
      <c r="N183" s="205"/>
      <c r="O183" s="72"/>
      <c r="P183" s="72"/>
      <c r="Q183" s="72"/>
      <c r="R183" s="72"/>
      <c r="S183" s="72"/>
      <c r="T183" s="73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T183" s="18" t="s">
        <v>816</v>
      </c>
      <c r="AU183" s="18" t="s">
        <v>86</v>
      </c>
    </row>
    <row r="184" spans="1:65" s="2" customFormat="1" ht="16.5" customHeight="1">
      <c r="A184" s="35"/>
      <c r="B184" s="36"/>
      <c r="C184" s="188" t="s">
        <v>533</v>
      </c>
      <c r="D184" s="188" t="s">
        <v>202</v>
      </c>
      <c r="E184" s="189" t="s">
        <v>3507</v>
      </c>
      <c r="F184" s="190" t="s">
        <v>3508</v>
      </c>
      <c r="G184" s="191" t="s">
        <v>403</v>
      </c>
      <c r="H184" s="192">
        <v>20</v>
      </c>
      <c r="I184" s="193"/>
      <c r="J184" s="194">
        <f>ROUND(I184*H184,2)</f>
        <v>0</v>
      </c>
      <c r="K184" s="190" t="s">
        <v>1</v>
      </c>
      <c r="L184" s="40"/>
      <c r="M184" s="195" t="s">
        <v>1</v>
      </c>
      <c r="N184" s="196" t="s">
        <v>41</v>
      </c>
      <c r="O184" s="72"/>
      <c r="P184" s="197">
        <f>O184*H184</f>
        <v>0</v>
      </c>
      <c r="Q184" s="197">
        <v>0</v>
      </c>
      <c r="R184" s="197">
        <f>Q184*H184</f>
        <v>0</v>
      </c>
      <c r="S184" s="197">
        <v>0</v>
      </c>
      <c r="T184" s="198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199" t="s">
        <v>207</v>
      </c>
      <c r="AT184" s="199" t="s">
        <v>202</v>
      </c>
      <c r="AU184" s="199" t="s">
        <v>86</v>
      </c>
      <c r="AY184" s="18" t="s">
        <v>200</v>
      </c>
      <c r="BE184" s="200">
        <f>IF(N184="základní",J184,0)</f>
        <v>0</v>
      </c>
      <c r="BF184" s="200">
        <f>IF(N184="snížená",J184,0)</f>
        <v>0</v>
      </c>
      <c r="BG184" s="200">
        <f>IF(N184="zákl. přenesená",J184,0)</f>
        <v>0</v>
      </c>
      <c r="BH184" s="200">
        <f>IF(N184="sníž. přenesená",J184,0)</f>
        <v>0</v>
      </c>
      <c r="BI184" s="200">
        <f>IF(N184="nulová",J184,0)</f>
        <v>0</v>
      </c>
      <c r="BJ184" s="18" t="s">
        <v>84</v>
      </c>
      <c r="BK184" s="200">
        <f>ROUND(I184*H184,2)</f>
        <v>0</v>
      </c>
      <c r="BL184" s="18" t="s">
        <v>207</v>
      </c>
      <c r="BM184" s="199" t="s">
        <v>836</v>
      </c>
    </row>
    <row r="185" spans="1:65" s="2" customFormat="1" ht="16.5" customHeight="1">
      <c r="A185" s="35"/>
      <c r="B185" s="36"/>
      <c r="C185" s="250" t="s">
        <v>543</v>
      </c>
      <c r="D185" s="250" t="s">
        <v>302</v>
      </c>
      <c r="E185" s="251" t="s">
        <v>3509</v>
      </c>
      <c r="F185" s="252" t="s">
        <v>3510</v>
      </c>
      <c r="G185" s="253" t="s">
        <v>3511</v>
      </c>
      <c r="H185" s="254">
        <v>2</v>
      </c>
      <c r="I185" s="255"/>
      <c r="J185" s="256">
        <f>ROUND(I185*H185,2)</f>
        <v>0</v>
      </c>
      <c r="K185" s="252" t="s">
        <v>1</v>
      </c>
      <c r="L185" s="257"/>
      <c r="M185" s="258" t="s">
        <v>1</v>
      </c>
      <c r="N185" s="259" t="s">
        <v>41</v>
      </c>
      <c r="O185" s="72"/>
      <c r="P185" s="197">
        <f>O185*H185</f>
        <v>0</v>
      </c>
      <c r="Q185" s="197">
        <v>0</v>
      </c>
      <c r="R185" s="197">
        <f>Q185*H185</f>
        <v>0</v>
      </c>
      <c r="S185" s="197">
        <v>0</v>
      </c>
      <c r="T185" s="198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199" t="s">
        <v>262</v>
      </c>
      <c r="AT185" s="199" t="s">
        <v>302</v>
      </c>
      <c r="AU185" s="199" t="s">
        <v>86</v>
      </c>
      <c r="AY185" s="18" t="s">
        <v>200</v>
      </c>
      <c r="BE185" s="200">
        <f>IF(N185="základní",J185,0)</f>
        <v>0</v>
      </c>
      <c r="BF185" s="200">
        <f>IF(N185="snížená",J185,0)</f>
        <v>0</v>
      </c>
      <c r="BG185" s="200">
        <f>IF(N185="zákl. přenesená",J185,0)</f>
        <v>0</v>
      </c>
      <c r="BH185" s="200">
        <f>IF(N185="sníž. přenesená",J185,0)</f>
        <v>0</v>
      </c>
      <c r="BI185" s="200">
        <f>IF(N185="nulová",J185,0)</f>
        <v>0</v>
      </c>
      <c r="BJ185" s="18" t="s">
        <v>84</v>
      </c>
      <c r="BK185" s="200">
        <f>ROUND(I185*H185,2)</f>
        <v>0</v>
      </c>
      <c r="BL185" s="18" t="s">
        <v>207</v>
      </c>
      <c r="BM185" s="199" t="s">
        <v>518</v>
      </c>
    </row>
    <row r="186" spans="1:65" s="2" customFormat="1" ht="16.5" customHeight="1">
      <c r="A186" s="35"/>
      <c r="B186" s="36"/>
      <c r="C186" s="250" t="s">
        <v>550</v>
      </c>
      <c r="D186" s="250" t="s">
        <v>302</v>
      </c>
      <c r="E186" s="251" t="s">
        <v>3512</v>
      </c>
      <c r="F186" s="252" t="s">
        <v>3437</v>
      </c>
      <c r="G186" s="253" t="s">
        <v>3386</v>
      </c>
      <c r="H186" s="254">
        <v>1</v>
      </c>
      <c r="I186" s="255"/>
      <c r="J186" s="256">
        <f>ROUND(I186*H186,2)</f>
        <v>0</v>
      </c>
      <c r="K186" s="252" t="s">
        <v>1</v>
      </c>
      <c r="L186" s="257"/>
      <c r="M186" s="258" t="s">
        <v>1</v>
      </c>
      <c r="N186" s="259" t="s">
        <v>41</v>
      </c>
      <c r="O186" s="72"/>
      <c r="P186" s="197">
        <f>O186*H186</f>
        <v>0</v>
      </c>
      <c r="Q186" s="197">
        <v>0</v>
      </c>
      <c r="R186" s="197">
        <f>Q186*H186</f>
        <v>0</v>
      </c>
      <c r="S186" s="197">
        <v>0</v>
      </c>
      <c r="T186" s="198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199" t="s">
        <v>262</v>
      </c>
      <c r="AT186" s="199" t="s">
        <v>302</v>
      </c>
      <c r="AU186" s="199" t="s">
        <v>86</v>
      </c>
      <c r="AY186" s="18" t="s">
        <v>200</v>
      </c>
      <c r="BE186" s="200">
        <f>IF(N186="základní",J186,0)</f>
        <v>0</v>
      </c>
      <c r="BF186" s="200">
        <f>IF(N186="snížená",J186,0)</f>
        <v>0</v>
      </c>
      <c r="BG186" s="200">
        <f>IF(N186="zákl. přenesená",J186,0)</f>
        <v>0</v>
      </c>
      <c r="BH186" s="200">
        <f>IF(N186="sníž. přenesená",J186,0)</f>
        <v>0</v>
      </c>
      <c r="BI186" s="200">
        <f>IF(N186="nulová",J186,0)</f>
        <v>0</v>
      </c>
      <c r="BJ186" s="18" t="s">
        <v>84</v>
      </c>
      <c r="BK186" s="200">
        <f>ROUND(I186*H186,2)</f>
        <v>0</v>
      </c>
      <c r="BL186" s="18" t="s">
        <v>207</v>
      </c>
      <c r="BM186" s="199" t="s">
        <v>862</v>
      </c>
    </row>
    <row r="187" spans="1:65" s="2" customFormat="1" ht="29.25">
      <c r="A187" s="35"/>
      <c r="B187" s="36"/>
      <c r="C187" s="37"/>
      <c r="D187" s="208" t="s">
        <v>816</v>
      </c>
      <c r="E187" s="37"/>
      <c r="F187" s="261" t="s">
        <v>3513</v>
      </c>
      <c r="G187" s="37"/>
      <c r="H187" s="37"/>
      <c r="I187" s="203"/>
      <c r="J187" s="37"/>
      <c r="K187" s="37"/>
      <c r="L187" s="40"/>
      <c r="M187" s="204"/>
      <c r="N187" s="205"/>
      <c r="O187" s="72"/>
      <c r="P187" s="72"/>
      <c r="Q187" s="72"/>
      <c r="R187" s="72"/>
      <c r="S187" s="72"/>
      <c r="T187" s="73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T187" s="18" t="s">
        <v>816</v>
      </c>
      <c r="AU187" s="18" t="s">
        <v>86</v>
      </c>
    </row>
    <row r="188" spans="1:65" s="12" customFormat="1" ht="22.9" customHeight="1">
      <c r="B188" s="172"/>
      <c r="C188" s="173"/>
      <c r="D188" s="174" t="s">
        <v>75</v>
      </c>
      <c r="E188" s="186" t="s">
        <v>3514</v>
      </c>
      <c r="F188" s="186" t="s">
        <v>3515</v>
      </c>
      <c r="G188" s="173"/>
      <c r="H188" s="173"/>
      <c r="I188" s="176"/>
      <c r="J188" s="187">
        <f>BK188</f>
        <v>0</v>
      </c>
      <c r="K188" s="173"/>
      <c r="L188" s="178"/>
      <c r="M188" s="179"/>
      <c r="N188" s="180"/>
      <c r="O188" s="180"/>
      <c r="P188" s="181">
        <f>SUM(P189:P192)</f>
        <v>0</v>
      </c>
      <c r="Q188" s="180"/>
      <c r="R188" s="181">
        <f>SUM(R189:R192)</f>
        <v>0</v>
      </c>
      <c r="S188" s="180"/>
      <c r="T188" s="182">
        <f>SUM(T189:T192)</f>
        <v>0</v>
      </c>
      <c r="AR188" s="183" t="s">
        <v>84</v>
      </c>
      <c r="AT188" s="184" t="s">
        <v>75</v>
      </c>
      <c r="AU188" s="184" t="s">
        <v>84</v>
      </c>
      <c r="AY188" s="183" t="s">
        <v>200</v>
      </c>
      <c r="BK188" s="185">
        <f>SUM(BK189:BK192)</f>
        <v>0</v>
      </c>
    </row>
    <row r="189" spans="1:65" s="2" customFormat="1" ht="24.2" customHeight="1">
      <c r="A189" s="35"/>
      <c r="B189" s="36"/>
      <c r="C189" s="188" t="s">
        <v>555</v>
      </c>
      <c r="D189" s="188" t="s">
        <v>202</v>
      </c>
      <c r="E189" s="189" t="s">
        <v>3516</v>
      </c>
      <c r="F189" s="190" t="s">
        <v>3517</v>
      </c>
      <c r="G189" s="191" t="s">
        <v>403</v>
      </c>
      <c r="H189" s="192">
        <v>675</v>
      </c>
      <c r="I189" s="193"/>
      <c r="J189" s="194">
        <f>ROUND(I189*H189,2)</f>
        <v>0</v>
      </c>
      <c r="K189" s="190" t="s">
        <v>1</v>
      </c>
      <c r="L189" s="40"/>
      <c r="M189" s="195" t="s">
        <v>1</v>
      </c>
      <c r="N189" s="196" t="s">
        <v>41</v>
      </c>
      <c r="O189" s="72"/>
      <c r="P189" s="197">
        <f>O189*H189</f>
        <v>0</v>
      </c>
      <c r="Q189" s="197">
        <v>0</v>
      </c>
      <c r="R189" s="197">
        <f>Q189*H189</f>
        <v>0</v>
      </c>
      <c r="S189" s="197">
        <v>0</v>
      </c>
      <c r="T189" s="198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199" t="s">
        <v>207</v>
      </c>
      <c r="AT189" s="199" t="s">
        <v>202</v>
      </c>
      <c r="AU189" s="199" t="s">
        <v>86</v>
      </c>
      <c r="AY189" s="18" t="s">
        <v>200</v>
      </c>
      <c r="BE189" s="200">
        <f>IF(N189="základní",J189,0)</f>
        <v>0</v>
      </c>
      <c r="BF189" s="200">
        <f>IF(N189="snížená",J189,0)</f>
        <v>0</v>
      </c>
      <c r="BG189" s="200">
        <f>IF(N189="zákl. přenesená",J189,0)</f>
        <v>0</v>
      </c>
      <c r="BH189" s="200">
        <f>IF(N189="sníž. přenesená",J189,0)</f>
        <v>0</v>
      </c>
      <c r="BI189" s="200">
        <f>IF(N189="nulová",J189,0)</f>
        <v>0</v>
      </c>
      <c r="BJ189" s="18" t="s">
        <v>84</v>
      </c>
      <c r="BK189" s="200">
        <f>ROUND(I189*H189,2)</f>
        <v>0</v>
      </c>
      <c r="BL189" s="18" t="s">
        <v>207</v>
      </c>
      <c r="BM189" s="199" t="s">
        <v>872</v>
      </c>
    </row>
    <row r="190" spans="1:65" s="2" customFormat="1" ht="24.2" customHeight="1">
      <c r="A190" s="35"/>
      <c r="B190" s="36"/>
      <c r="C190" s="188" t="s">
        <v>562</v>
      </c>
      <c r="D190" s="188" t="s">
        <v>202</v>
      </c>
      <c r="E190" s="189" t="s">
        <v>3518</v>
      </c>
      <c r="F190" s="190" t="s">
        <v>3519</v>
      </c>
      <c r="G190" s="191" t="s">
        <v>403</v>
      </c>
      <c r="H190" s="192">
        <v>4</v>
      </c>
      <c r="I190" s="193"/>
      <c r="J190" s="194">
        <f>ROUND(I190*H190,2)</f>
        <v>0</v>
      </c>
      <c r="K190" s="190" t="s">
        <v>1</v>
      </c>
      <c r="L190" s="40"/>
      <c r="M190" s="195" t="s">
        <v>1</v>
      </c>
      <c r="N190" s="196" t="s">
        <v>41</v>
      </c>
      <c r="O190" s="72"/>
      <c r="P190" s="197">
        <f>O190*H190</f>
        <v>0</v>
      </c>
      <c r="Q190" s="197">
        <v>0</v>
      </c>
      <c r="R190" s="197">
        <f>Q190*H190</f>
        <v>0</v>
      </c>
      <c r="S190" s="197">
        <v>0</v>
      </c>
      <c r="T190" s="198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199" t="s">
        <v>207</v>
      </c>
      <c r="AT190" s="199" t="s">
        <v>202</v>
      </c>
      <c r="AU190" s="199" t="s">
        <v>86</v>
      </c>
      <c r="AY190" s="18" t="s">
        <v>200</v>
      </c>
      <c r="BE190" s="200">
        <f>IF(N190="základní",J190,0)</f>
        <v>0</v>
      </c>
      <c r="BF190" s="200">
        <f>IF(N190="snížená",J190,0)</f>
        <v>0</v>
      </c>
      <c r="BG190" s="200">
        <f>IF(N190="zákl. přenesená",J190,0)</f>
        <v>0</v>
      </c>
      <c r="BH190" s="200">
        <f>IF(N190="sníž. přenesená",J190,0)</f>
        <v>0</v>
      </c>
      <c r="BI190" s="200">
        <f>IF(N190="nulová",J190,0)</f>
        <v>0</v>
      </c>
      <c r="BJ190" s="18" t="s">
        <v>84</v>
      </c>
      <c r="BK190" s="200">
        <f>ROUND(I190*H190,2)</f>
        <v>0</v>
      </c>
      <c r="BL190" s="18" t="s">
        <v>207</v>
      </c>
      <c r="BM190" s="199" t="s">
        <v>910</v>
      </c>
    </row>
    <row r="191" spans="1:65" s="2" customFormat="1" ht="24.2" customHeight="1">
      <c r="A191" s="35"/>
      <c r="B191" s="36"/>
      <c r="C191" s="188" t="s">
        <v>568</v>
      </c>
      <c r="D191" s="188" t="s">
        <v>202</v>
      </c>
      <c r="E191" s="189" t="s">
        <v>3520</v>
      </c>
      <c r="F191" s="190" t="s">
        <v>3521</v>
      </c>
      <c r="G191" s="191" t="s">
        <v>403</v>
      </c>
      <c r="H191" s="192">
        <v>2</v>
      </c>
      <c r="I191" s="193"/>
      <c r="J191" s="194">
        <f>ROUND(I191*H191,2)</f>
        <v>0</v>
      </c>
      <c r="K191" s="190" t="s">
        <v>1</v>
      </c>
      <c r="L191" s="40"/>
      <c r="M191" s="195" t="s">
        <v>1</v>
      </c>
      <c r="N191" s="196" t="s">
        <v>41</v>
      </c>
      <c r="O191" s="72"/>
      <c r="P191" s="197">
        <f>O191*H191</f>
        <v>0</v>
      </c>
      <c r="Q191" s="197">
        <v>0</v>
      </c>
      <c r="R191" s="197">
        <f>Q191*H191</f>
        <v>0</v>
      </c>
      <c r="S191" s="197">
        <v>0</v>
      </c>
      <c r="T191" s="198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199" t="s">
        <v>207</v>
      </c>
      <c r="AT191" s="199" t="s">
        <v>202</v>
      </c>
      <c r="AU191" s="199" t="s">
        <v>86</v>
      </c>
      <c r="AY191" s="18" t="s">
        <v>200</v>
      </c>
      <c r="BE191" s="200">
        <f>IF(N191="základní",J191,0)</f>
        <v>0</v>
      </c>
      <c r="BF191" s="200">
        <f>IF(N191="snížená",J191,0)</f>
        <v>0</v>
      </c>
      <c r="BG191" s="200">
        <f>IF(N191="zákl. přenesená",J191,0)</f>
        <v>0</v>
      </c>
      <c r="BH191" s="200">
        <f>IF(N191="sníž. přenesená",J191,0)</f>
        <v>0</v>
      </c>
      <c r="BI191" s="200">
        <f>IF(N191="nulová",J191,0)</f>
        <v>0</v>
      </c>
      <c r="BJ191" s="18" t="s">
        <v>84</v>
      </c>
      <c r="BK191" s="200">
        <f>ROUND(I191*H191,2)</f>
        <v>0</v>
      </c>
      <c r="BL191" s="18" t="s">
        <v>207</v>
      </c>
      <c r="BM191" s="199" t="s">
        <v>924</v>
      </c>
    </row>
    <row r="192" spans="1:65" s="2" customFormat="1" ht="24.2" customHeight="1">
      <c r="A192" s="35"/>
      <c r="B192" s="36"/>
      <c r="C192" s="188" t="s">
        <v>574</v>
      </c>
      <c r="D192" s="188" t="s">
        <v>202</v>
      </c>
      <c r="E192" s="189" t="s">
        <v>3522</v>
      </c>
      <c r="F192" s="190" t="s">
        <v>3523</v>
      </c>
      <c r="G192" s="191" t="s">
        <v>403</v>
      </c>
      <c r="H192" s="192">
        <v>10</v>
      </c>
      <c r="I192" s="193"/>
      <c r="J192" s="194">
        <f>ROUND(I192*H192,2)</f>
        <v>0</v>
      </c>
      <c r="K192" s="190" t="s">
        <v>1</v>
      </c>
      <c r="L192" s="40"/>
      <c r="M192" s="195" t="s">
        <v>1</v>
      </c>
      <c r="N192" s="196" t="s">
        <v>41</v>
      </c>
      <c r="O192" s="72"/>
      <c r="P192" s="197">
        <f>O192*H192</f>
        <v>0</v>
      </c>
      <c r="Q192" s="197">
        <v>0</v>
      </c>
      <c r="R192" s="197">
        <f>Q192*H192</f>
        <v>0</v>
      </c>
      <c r="S192" s="197">
        <v>0</v>
      </c>
      <c r="T192" s="198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199" t="s">
        <v>207</v>
      </c>
      <c r="AT192" s="199" t="s">
        <v>202</v>
      </c>
      <c r="AU192" s="199" t="s">
        <v>86</v>
      </c>
      <c r="AY192" s="18" t="s">
        <v>200</v>
      </c>
      <c r="BE192" s="200">
        <f>IF(N192="základní",J192,0)</f>
        <v>0</v>
      </c>
      <c r="BF192" s="200">
        <f>IF(N192="snížená",J192,0)</f>
        <v>0</v>
      </c>
      <c r="BG192" s="200">
        <f>IF(N192="zákl. přenesená",J192,0)</f>
        <v>0</v>
      </c>
      <c r="BH192" s="200">
        <f>IF(N192="sníž. přenesená",J192,0)</f>
        <v>0</v>
      </c>
      <c r="BI192" s="200">
        <f>IF(N192="nulová",J192,0)</f>
        <v>0</v>
      </c>
      <c r="BJ192" s="18" t="s">
        <v>84</v>
      </c>
      <c r="BK192" s="200">
        <f>ROUND(I192*H192,2)</f>
        <v>0</v>
      </c>
      <c r="BL192" s="18" t="s">
        <v>207</v>
      </c>
      <c r="BM192" s="199" t="s">
        <v>933</v>
      </c>
    </row>
    <row r="193" spans="1:65" s="12" customFormat="1" ht="22.9" customHeight="1">
      <c r="B193" s="172"/>
      <c r="C193" s="173"/>
      <c r="D193" s="174" t="s">
        <v>75</v>
      </c>
      <c r="E193" s="186" t="s">
        <v>3524</v>
      </c>
      <c r="F193" s="186" t="s">
        <v>3525</v>
      </c>
      <c r="G193" s="173"/>
      <c r="H193" s="173"/>
      <c r="I193" s="176"/>
      <c r="J193" s="187">
        <f>BK193</f>
        <v>0</v>
      </c>
      <c r="K193" s="173"/>
      <c r="L193" s="178"/>
      <c r="M193" s="179"/>
      <c r="N193" s="180"/>
      <c r="O193" s="180"/>
      <c r="P193" s="181">
        <f>SUM(P194:P216)</f>
        <v>0</v>
      </c>
      <c r="Q193" s="180"/>
      <c r="R193" s="181">
        <f>SUM(R194:R216)</f>
        <v>0</v>
      </c>
      <c r="S193" s="180"/>
      <c r="T193" s="182">
        <f>SUM(T194:T216)</f>
        <v>0</v>
      </c>
      <c r="AR193" s="183" t="s">
        <v>84</v>
      </c>
      <c r="AT193" s="184" t="s">
        <v>75</v>
      </c>
      <c r="AU193" s="184" t="s">
        <v>84</v>
      </c>
      <c r="AY193" s="183" t="s">
        <v>200</v>
      </c>
      <c r="BK193" s="185">
        <f>SUM(BK194:BK216)</f>
        <v>0</v>
      </c>
    </row>
    <row r="194" spans="1:65" s="2" customFormat="1" ht="24.2" customHeight="1">
      <c r="A194" s="35"/>
      <c r="B194" s="36"/>
      <c r="C194" s="188" t="s">
        <v>582</v>
      </c>
      <c r="D194" s="188" t="s">
        <v>202</v>
      </c>
      <c r="E194" s="189" t="s">
        <v>3526</v>
      </c>
      <c r="F194" s="190" t="s">
        <v>3527</v>
      </c>
      <c r="G194" s="191" t="s">
        <v>403</v>
      </c>
      <c r="H194" s="192">
        <v>16</v>
      </c>
      <c r="I194" s="193"/>
      <c r="J194" s="194">
        <f t="shared" ref="J194:J216" si="40">ROUND(I194*H194,2)</f>
        <v>0</v>
      </c>
      <c r="K194" s="190" t="s">
        <v>1</v>
      </c>
      <c r="L194" s="40"/>
      <c r="M194" s="195" t="s">
        <v>1</v>
      </c>
      <c r="N194" s="196" t="s">
        <v>41</v>
      </c>
      <c r="O194" s="72"/>
      <c r="P194" s="197">
        <f t="shared" ref="P194:P216" si="41">O194*H194</f>
        <v>0</v>
      </c>
      <c r="Q194" s="197">
        <v>0</v>
      </c>
      <c r="R194" s="197">
        <f t="shared" ref="R194:R216" si="42">Q194*H194</f>
        <v>0</v>
      </c>
      <c r="S194" s="197">
        <v>0</v>
      </c>
      <c r="T194" s="198">
        <f t="shared" ref="T194:T216" si="43"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199" t="s">
        <v>207</v>
      </c>
      <c r="AT194" s="199" t="s">
        <v>202</v>
      </c>
      <c r="AU194" s="199" t="s">
        <v>86</v>
      </c>
      <c r="AY194" s="18" t="s">
        <v>200</v>
      </c>
      <c r="BE194" s="200">
        <f t="shared" ref="BE194:BE216" si="44">IF(N194="základní",J194,0)</f>
        <v>0</v>
      </c>
      <c r="BF194" s="200">
        <f t="shared" ref="BF194:BF216" si="45">IF(N194="snížená",J194,0)</f>
        <v>0</v>
      </c>
      <c r="BG194" s="200">
        <f t="shared" ref="BG194:BG216" si="46">IF(N194="zákl. přenesená",J194,0)</f>
        <v>0</v>
      </c>
      <c r="BH194" s="200">
        <f t="shared" ref="BH194:BH216" si="47">IF(N194="sníž. přenesená",J194,0)</f>
        <v>0</v>
      </c>
      <c r="BI194" s="200">
        <f t="shared" ref="BI194:BI216" si="48">IF(N194="nulová",J194,0)</f>
        <v>0</v>
      </c>
      <c r="BJ194" s="18" t="s">
        <v>84</v>
      </c>
      <c r="BK194" s="200">
        <f t="shared" ref="BK194:BK216" si="49">ROUND(I194*H194,2)</f>
        <v>0</v>
      </c>
      <c r="BL194" s="18" t="s">
        <v>207</v>
      </c>
      <c r="BM194" s="199" t="s">
        <v>943</v>
      </c>
    </row>
    <row r="195" spans="1:65" s="2" customFormat="1" ht="24.2" customHeight="1">
      <c r="A195" s="35"/>
      <c r="B195" s="36"/>
      <c r="C195" s="250" t="s">
        <v>595</v>
      </c>
      <c r="D195" s="250" t="s">
        <v>302</v>
      </c>
      <c r="E195" s="251" t="s">
        <v>3528</v>
      </c>
      <c r="F195" s="252" t="s">
        <v>3529</v>
      </c>
      <c r="G195" s="253" t="s">
        <v>403</v>
      </c>
      <c r="H195" s="254">
        <v>16</v>
      </c>
      <c r="I195" s="255"/>
      <c r="J195" s="256">
        <f t="shared" si="40"/>
        <v>0</v>
      </c>
      <c r="K195" s="252" t="s">
        <v>1</v>
      </c>
      <c r="L195" s="257"/>
      <c r="M195" s="258" t="s">
        <v>1</v>
      </c>
      <c r="N195" s="259" t="s">
        <v>41</v>
      </c>
      <c r="O195" s="72"/>
      <c r="P195" s="197">
        <f t="shared" si="41"/>
        <v>0</v>
      </c>
      <c r="Q195" s="197">
        <v>0</v>
      </c>
      <c r="R195" s="197">
        <f t="shared" si="42"/>
        <v>0</v>
      </c>
      <c r="S195" s="197">
        <v>0</v>
      </c>
      <c r="T195" s="198">
        <f t="shared" si="43"/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199" t="s">
        <v>262</v>
      </c>
      <c r="AT195" s="199" t="s">
        <v>302</v>
      </c>
      <c r="AU195" s="199" t="s">
        <v>86</v>
      </c>
      <c r="AY195" s="18" t="s">
        <v>200</v>
      </c>
      <c r="BE195" s="200">
        <f t="shared" si="44"/>
        <v>0</v>
      </c>
      <c r="BF195" s="200">
        <f t="shared" si="45"/>
        <v>0</v>
      </c>
      <c r="BG195" s="200">
        <f t="shared" si="46"/>
        <v>0</v>
      </c>
      <c r="BH195" s="200">
        <f t="shared" si="47"/>
        <v>0</v>
      </c>
      <c r="BI195" s="200">
        <f t="shared" si="48"/>
        <v>0</v>
      </c>
      <c r="BJ195" s="18" t="s">
        <v>84</v>
      </c>
      <c r="BK195" s="200">
        <f t="shared" si="49"/>
        <v>0</v>
      </c>
      <c r="BL195" s="18" t="s">
        <v>207</v>
      </c>
      <c r="BM195" s="199" t="s">
        <v>951</v>
      </c>
    </row>
    <row r="196" spans="1:65" s="2" customFormat="1" ht="33" customHeight="1">
      <c r="A196" s="35"/>
      <c r="B196" s="36"/>
      <c r="C196" s="188" t="s">
        <v>601</v>
      </c>
      <c r="D196" s="188" t="s">
        <v>202</v>
      </c>
      <c r="E196" s="189" t="s">
        <v>3530</v>
      </c>
      <c r="F196" s="190" t="s">
        <v>3531</v>
      </c>
      <c r="G196" s="191" t="s">
        <v>403</v>
      </c>
      <c r="H196" s="192">
        <v>23</v>
      </c>
      <c r="I196" s="193"/>
      <c r="J196" s="194">
        <f t="shared" si="40"/>
        <v>0</v>
      </c>
      <c r="K196" s="190" t="s">
        <v>1</v>
      </c>
      <c r="L196" s="40"/>
      <c r="M196" s="195" t="s">
        <v>1</v>
      </c>
      <c r="N196" s="196" t="s">
        <v>41</v>
      </c>
      <c r="O196" s="72"/>
      <c r="P196" s="197">
        <f t="shared" si="41"/>
        <v>0</v>
      </c>
      <c r="Q196" s="197">
        <v>0</v>
      </c>
      <c r="R196" s="197">
        <f t="shared" si="42"/>
        <v>0</v>
      </c>
      <c r="S196" s="197">
        <v>0</v>
      </c>
      <c r="T196" s="198">
        <f t="shared" si="43"/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199" t="s">
        <v>207</v>
      </c>
      <c r="AT196" s="199" t="s">
        <v>202</v>
      </c>
      <c r="AU196" s="199" t="s">
        <v>86</v>
      </c>
      <c r="AY196" s="18" t="s">
        <v>200</v>
      </c>
      <c r="BE196" s="200">
        <f t="shared" si="44"/>
        <v>0</v>
      </c>
      <c r="BF196" s="200">
        <f t="shared" si="45"/>
        <v>0</v>
      </c>
      <c r="BG196" s="200">
        <f t="shared" si="46"/>
        <v>0</v>
      </c>
      <c r="BH196" s="200">
        <f t="shared" si="47"/>
        <v>0</v>
      </c>
      <c r="BI196" s="200">
        <f t="shared" si="48"/>
        <v>0</v>
      </c>
      <c r="BJ196" s="18" t="s">
        <v>84</v>
      </c>
      <c r="BK196" s="200">
        <f t="shared" si="49"/>
        <v>0</v>
      </c>
      <c r="BL196" s="18" t="s">
        <v>207</v>
      </c>
      <c r="BM196" s="199" t="s">
        <v>960</v>
      </c>
    </row>
    <row r="197" spans="1:65" s="2" customFormat="1" ht="24.2" customHeight="1">
      <c r="A197" s="35"/>
      <c r="B197" s="36"/>
      <c r="C197" s="250" t="s">
        <v>606</v>
      </c>
      <c r="D197" s="250" t="s">
        <v>302</v>
      </c>
      <c r="E197" s="251" t="s">
        <v>3532</v>
      </c>
      <c r="F197" s="252" t="s">
        <v>3533</v>
      </c>
      <c r="G197" s="253" t="s">
        <v>403</v>
      </c>
      <c r="H197" s="254">
        <v>4</v>
      </c>
      <c r="I197" s="255"/>
      <c r="J197" s="256">
        <f t="shared" si="40"/>
        <v>0</v>
      </c>
      <c r="K197" s="252" t="s">
        <v>1</v>
      </c>
      <c r="L197" s="257"/>
      <c r="M197" s="258" t="s">
        <v>1</v>
      </c>
      <c r="N197" s="259" t="s">
        <v>41</v>
      </c>
      <c r="O197" s="72"/>
      <c r="P197" s="197">
        <f t="shared" si="41"/>
        <v>0</v>
      </c>
      <c r="Q197" s="197">
        <v>0</v>
      </c>
      <c r="R197" s="197">
        <f t="shared" si="42"/>
        <v>0</v>
      </c>
      <c r="S197" s="197">
        <v>0</v>
      </c>
      <c r="T197" s="198">
        <f t="shared" si="43"/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199" t="s">
        <v>262</v>
      </c>
      <c r="AT197" s="199" t="s">
        <v>302</v>
      </c>
      <c r="AU197" s="199" t="s">
        <v>86</v>
      </c>
      <c r="AY197" s="18" t="s">
        <v>200</v>
      </c>
      <c r="BE197" s="200">
        <f t="shared" si="44"/>
        <v>0</v>
      </c>
      <c r="BF197" s="200">
        <f t="shared" si="45"/>
        <v>0</v>
      </c>
      <c r="BG197" s="200">
        <f t="shared" si="46"/>
        <v>0</v>
      </c>
      <c r="BH197" s="200">
        <f t="shared" si="47"/>
        <v>0</v>
      </c>
      <c r="BI197" s="200">
        <f t="shared" si="48"/>
        <v>0</v>
      </c>
      <c r="BJ197" s="18" t="s">
        <v>84</v>
      </c>
      <c r="BK197" s="200">
        <f t="shared" si="49"/>
        <v>0</v>
      </c>
      <c r="BL197" s="18" t="s">
        <v>207</v>
      </c>
      <c r="BM197" s="199" t="s">
        <v>968</v>
      </c>
    </row>
    <row r="198" spans="1:65" s="2" customFormat="1" ht="24.2" customHeight="1">
      <c r="A198" s="35"/>
      <c r="B198" s="36"/>
      <c r="C198" s="250" t="s">
        <v>611</v>
      </c>
      <c r="D198" s="250" t="s">
        <v>302</v>
      </c>
      <c r="E198" s="251" t="s">
        <v>3534</v>
      </c>
      <c r="F198" s="252" t="s">
        <v>3535</v>
      </c>
      <c r="G198" s="253" t="s">
        <v>403</v>
      </c>
      <c r="H198" s="254">
        <v>19</v>
      </c>
      <c r="I198" s="255"/>
      <c r="J198" s="256">
        <f t="shared" si="40"/>
        <v>0</v>
      </c>
      <c r="K198" s="252" t="s">
        <v>1</v>
      </c>
      <c r="L198" s="257"/>
      <c r="M198" s="258" t="s">
        <v>1</v>
      </c>
      <c r="N198" s="259" t="s">
        <v>41</v>
      </c>
      <c r="O198" s="72"/>
      <c r="P198" s="197">
        <f t="shared" si="41"/>
        <v>0</v>
      </c>
      <c r="Q198" s="197">
        <v>0</v>
      </c>
      <c r="R198" s="197">
        <f t="shared" si="42"/>
        <v>0</v>
      </c>
      <c r="S198" s="197">
        <v>0</v>
      </c>
      <c r="T198" s="198">
        <f t="shared" si="43"/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199" t="s">
        <v>262</v>
      </c>
      <c r="AT198" s="199" t="s">
        <v>302</v>
      </c>
      <c r="AU198" s="199" t="s">
        <v>86</v>
      </c>
      <c r="AY198" s="18" t="s">
        <v>200</v>
      </c>
      <c r="BE198" s="200">
        <f t="shared" si="44"/>
        <v>0</v>
      </c>
      <c r="BF198" s="200">
        <f t="shared" si="45"/>
        <v>0</v>
      </c>
      <c r="BG198" s="200">
        <f t="shared" si="46"/>
        <v>0</v>
      </c>
      <c r="BH198" s="200">
        <f t="shared" si="47"/>
        <v>0</v>
      </c>
      <c r="BI198" s="200">
        <f t="shared" si="48"/>
        <v>0</v>
      </c>
      <c r="BJ198" s="18" t="s">
        <v>84</v>
      </c>
      <c r="BK198" s="200">
        <f t="shared" si="49"/>
        <v>0</v>
      </c>
      <c r="BL198" s="18" t="s">
        <v>207</v>
      </c>
      <c r="BM198" s="199" t="s">
        <v>981</v>
      </c>
    </row>
    <row r="199" spans="1:65" s="2" customFormat="1" ht="24.2" customHeight="1">
      <c r="A199" s="35"/>
      <c r="B199" s="36"/>
      <c r="C199" s="188" t="s">
        <v>616</v>
      </c>
      <c r="D199" s="188" t="s">
        <v>202</v>
      </c>
      <c r="E199" s="189" t="s">
        <v>3536</v>
      </c>
      <c r="F199" s="190" t="s">
        <v>3537</v>
      </c>
      <c r="G199" s="191" t="s">
        <v>403</v>
      </c>
      <c r="H199" s="192">
        <v>1</v>
      </c>
      <c r="I199" s="193"/>
      <c r="J199" s="194">
        <f t="shared" si="40"/>
        <v>0</v>
      </c>
      <c r="K199" s="190" t="s">
        <v>1</v>
      </c>
      <c r="L199" s="40"/>
      <c r="M199" s="195" t="s">
        <v>1</v>
      </c>
      <c r="N199" s="196" t="s">
        <v>41</v>
      </c>
      <c r="O199" s="72"/>
      <c r="P199" s="197">
        <f t="shared" si="41"/>
        <v>0</v>
      </c>
      <c r="Q199" s="197">
        <v>0</v>
      </c>
      <c r="R199" s="197">
        <f t="shared" si="42"/>
        <v>0</v>
      </c>
      <c r="S199" s="197">
        <v>0</v>
      </c>
      <c r="T199" s="198">
        <f t="shared" si="43"/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199" t="s">
        <v>207</v>
      </c>
      <c r="AT199" s="199" t="s">
        <v>202</v>
      </c>
      <c r="AU199" s="199" t="s">
        <v>86</v>
      </c>
      <c r="AY199" s="18" t="s">
        <v>200</v>
      </c>
      <c r="BE199" s="200">
        <f t="shared" si="44"/>
        <v>0</v>
      </c>
      <c r="BF199" s="200">
        <f t="shared" si="45"/>
        <v>0</v>
      </c>
      <c r="BG199" s="200">
        <f t="shared" si="46"/>
        <v>0</v>
      </c>
      <c r="BH199" s="200">
        <f t="shared" si="47"/>
        <v>0</v>
      </c>
      <c r="BI199" s="200">
        <f t="shared" si="48"/>
        <v>0</v>
      </c>
      <c r="BJ199" s="18" t="s">
        <v>84</v>
      </c>
      <c r="BK199" s="200">
        <f t="shared" si="49"/>
        <v>0</v>
      </c>
      <c r="BL199" s="18" t="s">
        <v>207</v>
      </c>
      <c r="BM199" s="199" t="s">
        <v>1014</v>
      </c>
    </row>
    <row r="200" spans="1:65" s="2" customFormat="1" ht="24.2" customHeight="1">
      <c r="A200" s="35"/>
      <c r="B200" s="36"/>
      <c r="C200" s="250" t="s">
        <v>621</v>
      </c>
      <c r="D200" s="250" t="s">
        <v>302</v>
      </c>
      <c r="E200" s="251" t="s">
        <v>3538</v>
      </c>
      <c r="F200" s="252" t="s">
        <v>3539</v>
      </c>
      <c r="G200" s="253" t="s">
        <v>403</v>
      </c>
      <c r="H200" s="254">
        <v>1</v>
      </c>
      <c r="I200" s="255"/>
      <c r="J200" s="256">
        <f t="shared" si="40"/>
        <v>0</v>
      </c>
      <c r="K200" s="252" t="s">
        <v>1</v>
      </c>
      <c r="L200" s="257"/>
      <c r="M200" s="258" t="s">
        <v>1</v>
      </c>
      <c r="N200" s="259" t="s">
        <v>41</v>
      </c>
      <c r="O200" s="72"/>
      <c r="P200" s="197">
        <f t="shared" si="41"/>
        <v>0</v>
      </c>
      <c r="Q200" s="197">
        <v>0</v>
      </c>
      <c r="R200" s="197">
        <f t="shared" si="42"/>
        <v>0</v>
      </c>
      <c r="S200" s="197">
        <v>0</v>
      </c>
      <c r="T200" s="198">
        <f t="shared" si="43"/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199" t="s">
        <v>262</v>
      </c>
      <c r="AT200" s="199" t="s">
        <v>302</v>
      </c>
      <c r="AU200" s="199" t="s">
        <v>86</v>
      </c>
      <c r="AY200" s="18" t="s">
        <v>200</v>
      </c>
      <c r="BE200" s="200">
        <f t="shared" si="44"/>
        <v>0</v>
      </c>
      <c r="BF200" s="200">
        <f t="shared" si="45"/>
        <v>0</v>
      </c>
      <c r="BG200" s="200">
        <f t="shared" si="46"/>
        <v>0</v>
      </c>
      <c r="BH200" s="200">
        <f t="shared" si="47"/>
        <v>0</v>
      </c>
      <c r="BI200" s="200">
        <f t="shared" si="48"/>
        <v>0</v>
      </c>
      <c r="BJ200" s="18" t="s">
        <v>84</v>
      </c>
      <c r="BK200" s="200">
        <f t="shared" si="49"/>
        <v>0</v>
      </c>
      <c r="BL200" s="18" t="s">
        <v>207</v>
      </c>
      <c r="BM200" s="199" t="s">
        <v>1028</v>
      </c>
    </row>
    <row r="201" spans="1:65" s="2" customFormat="1" ht="24.2" customHeight="1">
      <c r="A201" s="35"/>
      <c r="B201" s="36"/>
      <c r="C201" s="188" t="s">
        <v>624</v>
      </c>
      <c r="D201" s="188" t="s">
        <v>202</v>
      </c>
      <c r="E201" s="189" t="s">
        <v>3540</v>
      </c>
      <c r="F201" s="190" t="s">
        <v>3541</v>
      </c>
      <c r="G201" s="191" t="s">
        <v>403</v>
      </c>
      <c r="H201" s="192">
        <v>4</v>
      </c>
      <c r="I201" s="193"/>
      <c r="J201" s="194">
        <f t="shared" si="40"/>
        <v>0</v>
      </c>
      <c r="K201" s="190" t="s">
        <v>1</v>
      </c>
      <c r="L201" s="40"/>
      <c r="M201" s="195" t="s">
        <v>1</v>
      </c>
      <c r="N201" s="196" t="s">
        <v>41</v>
      </c>
      <c r="O201" s="72"/>
      <c r="P201" s="197">
        <f t="shared" si="41"/>
        <v>0</v>
      </c>
      <c r="Q201" s="197">
        <v>0</v>
      </c>
      <c r="R201" s="197">
        <f t="shared" si="42"/>
        <v>0</v>
      </c>
      <c r="S201" s="197">
        <v>0</v>
      </c>
      <c r="T201" s="198">
        <f t="shared" si="43"/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199" t="s">
        <v>207</v>
      </c>
      <c r="AT201" s="199" t="s">
        <v>202</v>
      </c>
      <c r="AU201" s="199" t="s">
        <v>86</v>
      </c>
      <c r="AY201" s="18" t="s">
        <v>200</v>
      </c>
      <c r="BE201" s="200">
        <f t="shared" si="44"/>
        <v>0</v>
      </c>
      <c r="BF201" s="200">
        <f t="shared" si="45"/>
        <v>0</v>
      </c>
      <c r="BG201" s="200">
        <f t="shared" si="46"/>
        <v>0</v>
      </c>
      <c r="BH201" s="200">
        <f t="shared" si="47"/>
        <v>0</v>
      </c>
      <c r="BI201" s="200">
        <f t="shared" si="48"/>
        <v>0</v>
      </c>
      <c r="BJ201" s="18" t="s">
        <v>84</v>
      </c>
      <c r="BK201" s="200">
        <f t="shared" si="49"/>
        <v>0</v>
      </c>
      <c r="BL201" s="18" t="s">
        <v>207</v>
      </c>
      <c r="BM201" s="199" t="s">
        <v>1042</v>
      </c>
    </row>
    <row r="202" spans="1:65" s="2" customFormat="1" ht="24.2" customHeight="1">
      <c r="A202" s="35"/>
      <c r="B202" s="36"/>
      <c r="C202" s="250" t="s">
        <v>629</v>
      </c>
      <c r="D202" s="250" t="s">
        <v>302</v>
      </c>
      <c r="E202" s="251" t="s">
        <v>3542</v>
      </c>
      <c r="F202" s="252" t="s">
        <v>3543</v>
      </c>
      <c r="G202" s="253" t="s">
        <v>403</v>
      </c>
      <c r="H202" s="254">
        <v>4</v>
      </c>
      <c r="I202" s="255"/>
      <c r="J202" s="256">
        <f t="shared" si="40"/>
        <v>0</v>
      </c>
      <c r="K202" s="252" t="s">
        <v>1</v>
      </c>
      <c r="L202" s="257"/>
      <c r="M202" s="258" t="s">
        <v>1</v>
      </c>
      <c r="N202" s="259" t="s">
        <v>41</v>
      </c>
      <c r="O202" s="72"/>
      <c r="P202" s="197">
        <f t="shared" si="41"/>
        <v>0</v>
      </c>
      <c r="Q202" s="197">
        <v>0</v>
      </c>
      <c r="R202" s="197">
        <f t="shared" si="42"/>
        <v>0</v>
      </c>
      <c r="S202" s="197">
        <v>0</v>
      </c>
      <c r="T202" s="198">
        <f t="shared" si="43"/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199" t="s">
        <v>262</v>
      </c>
      <c r="AT202" s="199" t="s">
        <v>302</v>
      </c>
      <c r="AU202" s="199" t="s">
        <v>86</v>
      </c>
      <c r="AY202" s="18" t="s">
        <v>200</v>
      </c>
      <c r="BE202" s="200">
        <f t="shared" si="44"/>
        <v>0</v>
      </c>
      <c r="BF202" s="200">
        <f t="shared" si="45"/>
        <v>0</v>
      </c>
      <c r="BG202" s="200">
        <f t="shared" si="46"/>
        <v>0</v>
      </c>
      <c r="BH202" s="200">
        <f t="shared" si="47"/>
        <v>0</v>
      </c>
      <c r="BI202" s="200">
        <f t="shared" si="48"/>
        <v>0</v>
      </c>
      <c r="BJ202" s="18" t="s">
        <v>84</v>
      </c>
      <c r="BK202" s="200">
        <f t="shared" si="49"/>
        <v>0</v>
      </c>
      <c r="BL202" s="18" t="s">
        <v>207</v>
      </c>
      <c r="BM202" s="199" t="s">
        <v>1067</v>
      </c>
    </row>
    <row r="203" spans="1:65" s="2" customFormat="1" ht="24.2" customHeight="1">
      <c r="A203" s="35"/>
      <c r="B203" s="36"/>
      <c r="C203" s="188" t="s">
        <v>635</v>
      </c>
      <c r="D203" s="188" t="s">
        <v>202</v>
      </c>
      <c r="E203" s="189" t="s">
        <v>3544</v>
      </c>
      <c r="F203" s="190" t="s">
        <v>3545</v>
      </c>
      <c r="G203" s="191" t="s">
        <v>403</v>
      </c>
      <c r="H203" s="192">
        <v>4</v>
      </c>
      <c r="I203" s="193"/>
      <c r="J203" s="194">
        <f t="shared" si="40"/>
        <v>0</v>
      </c>
      <c r="K203" s="190" t="s">
        <v>1</v>
      </c>
      <c r="L203" s="40"/>
      <c r="M203" s="195" t="s">
        <v>1</v>
      </c>
      <c r="N203" s="196" t="s">
        <v>41</v>
      </c>
      <c r="O203" s="72"/>
      <c r="P203" s="197">
        <f t="shared" si="41"/>
        <v>0</v>
      </c>
      <c r="Q203" s="197">
        <v>0</v>
      </c>
      <c r="R203" s="197">
        <f t="shared" si="42"/>
        <v>0</v>
      </c>
      <c r="S203" s="197">
        <v>0</v>
      </c>
      <c r="T203" s="198">
        <f t="shared" si="43"/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199" t="s">
        <v>207</v>
      </c>
      <c r="AT203" s="199" t="s">
        <v>202</v>
      </c>
      <c r="AU203" s="199" t="s">
        <v>86</v>
      </c>
      <c r="AY203" s="18" t="s">
        <v>200</v>
      </c>
      <c r="BE203" s="200">
        <f t="shared" si="44"/>
        <v>0</v>
      </c>
      <c r="BF203" s="200">
        <f t="shared" si="45"/>
        <v>0</v>
      </c>
      <c r="BG203" s="200">
        <f t="shared" si="46"/>
        <v>0</v>
      </c>
      <c r="BH203" s="200">
        <f t="shared" si="47"/>
        <v>0</v>
      </c>
      <c r="BI203" s="200">
        <f t="shared" si="48"/>
        <v>0</v>
      </c>
      <c r="BJ203" s="18" t="s">
        <v>84</v>
      </c>
      <c r="BK203" s="200">
        <f t="shared" si="49"/>
        <v>0</v>
      </c>
      <c r="BL203" s="18" t="s">
        <v>207</v>
      </c>
      <c r="BM203" s="199" t="s">
        <v>1083</v>
      </c>
    </row>
    <row r="204" spans="1:65" s="2" customFormat="1" ht="24.2" customHeight="1">
      <c r="A204" s="35"/>
      <c r="B204" s="36"/>
      <c r="C204" s="250" t="s">
        <v>640</v>
      </c>
      <c r="D204" s="250" t="s">
        <v>302</v>
      </c>
      <c r="E204" s="251" t="s">
        <v>3546</v>
      </c>
      <c r="F204" s="252" t="s">
        <v>3547</v>
      </c>
      <c r="G204" s="253" t="s">
        <v>403</v>
      </c>
      <c r="H204" s="254">
        <v>4</v>
      </c>
      <c r="I204" s="255"/>
      <c r="J204" s="256">
        <f t="shared" si="40"/>
        <v>0</v>
      </c>
      <c r="K204" s="252" t="s">
        <v>1</v>
      </c>
      <c r="L204" s="257"/>
      <c r="M204" s="258" t="s">
        <v>1</v>
      </c>
      <c r="N204" s="259" t="s">
        <v>41</v>
      </c>
      <c r="O204" s="72"/>
      <c r="P204" s="197">
        <f t="shared" si="41"/>
        <v>0</v>
      </c>
      <c r="Q204" s="197">
        <v>0</v>
      </c>
      <c r="R204" s="197">
        <f t="shared" si="42"/>
        <v>0</v>
      </c>
      <c r="S204" s="197">
        <v>0</v>
      </c>
      <c r="T204" s="198">
        <f t="shared" si="43"/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199" t="s">
        <v>262</v>
      </c>
      <c r="AT204" s="199" t="s">
        <v>302</v>
      </c>
      <c r="AU204" s="199" t="s">
        <v>86</v>
      </c>
      <c r="AY204" s="18" t="s">
        <v>200</v>
      </c>
      <c r="BE204" s="200">
        <f t="shared" si="44"/>
        <v>0</v>
      </c>
      <c r="BF204" s="200">
        <f t="shared" si="45"/>
        <v>0</v>
      </c>
      <c r="BG204" s="200">
        <f t="shared" si="46"/>
        <v>0</v>
      </c>
      <c r="BH204" s="200">
        <f t="shared" si="47"/>
        <v>0</v>
      </c>
      <c r="BI204" s="200">
        <f t="shared" si="48"/>
        <v>0</v>
      </c>
      <c r="BJ204" s="18" t="s">
        <v>84</v>
      </c>
      <c r="BK204" s="200">
        <f t="shared" si="49"/>
        <v>0</v>
      </c>
      <c r="BL204" s="18" t="s">
        <v>207</v>
      </c>
      <c r="BM204" s="199" t="s">
        <v>1113</v>
      </c>
    </row>
    <row r="205" spans="1:65" s="2" customFormat="1" ht="24.2" customHeight="1">
      <c r="A205" s="35"/>
      <c r="B205" s="36"/>
      <c r="C205" s="188" t="s">
        <v>645</v>
      </c>
      <c r="D205" s="188" t="s">
        <v>202</v>
      </c>
      <c r="E205" s="189" t="s">
        <v>3548</v>
      </c>
      <c r="F205" s="190" t="s">
        <v>3549</v>
      </c>
      <c r="G205" s="191" t="s">
        <v>403</v>
      </c>
      <c r="H205" s="192">
        <v>2</v>
      </c>
      <c r="I205" s="193"/>
      <c r="J205" s="194">
        <f t="shared" si="40"/>
        <v>0</v>
      </c>
      <c r="K205" s="190" t="s">
        <v>1</v>
      </c>
      <c r="L205" s="40"/>
      <c r="M205" s="195" t="s">
        <v>1</v>
      </c>
      <c r="N205" s="196" t="s">
        <v>41</v>
      </c>
      <c r="O205" s="72"/>
      <c r="P205" s="197">
        <f t="shared" si="41"/>
        <v>0</v>
      </c>
      <c r="Q205" s="197">
        <v>0</v>
      </c>
      <c r="R205" s="197">
        <f t="shared" si="42"/>
        <v>0</v>
      </c>
      <c r="S205" s="197">
        <v>0</v>
      </c>
      <c r="T205" s="198">
        <f t="shared" si="43"/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199" t="s">
        <v>207</v>
      </c>
      <c r="AT205" s="199" t="s">
        <v>202</v>
      </c>
      <c r="AU205" s="199" t="s">
        <v>86</v>
      </c>
      <c r="AY205" s="18" t="s">
        <v>200</v>
      </c>
      <c r="BE205" s="200">
        <f t="shared" si="44"/>
        <v>0</v>
      </c>
      <c r="BF205" s="200">
        <f t="shared" si="45"/>
        <v>0</v>
      </c>
      <c r="BG205" s="200">
        <f t="shared" si="46"/>
        <v>0</v>
      </c>
      <c r="BH205" s="200">
        <f t="shared" si="47"/>
        <v>0</v>
      </c>
      <c r="BI205" s="200">
        <f t="shared" si="48"/>
        <v>0</v>
      </c>
      <c r="BJ205" s="18" t="s">
        <v>84</v>
      </c>
      <c r="BK205" s="200">
        <f t="shared" si="49"/>
        <v>0</v>
      </c>
      <c r="BL205" s="18" t="s">
        <v>207</v>
      </c>
      <c r="BM205" s="199" t="s">
        <v>1125</v>
      </c>
    </row>
    <row r="206" spans="1:65" s="2" customFormat="1" ht="24.2" customHeight="1">
      <c r="A206" s="35"/>
      <c r="B206" s="36"/>
      <c r="C206" s="250" t="s">
        <v>650</v>
      </c>
      <c r="D206" s="250" t="s">
        <v>302</v>
      </c>
      <c r="E206" s="251" t="s">
        <v>3550</v>
      </c>
      <c r="F206" s="252" t="s">
        <v>3551</v>
      </c>
      <c r="G206" s="253" t="s">
        <v>403</v>
      </c>
      <c r="H206" s="254">
        <v>2</v>
      </c>
      <c r="I206" s="255"/>
      <c r="J206" s="256">
        <f t="shared" si="40"/>
        <v>0</v>
      </c>
      <c r="K206" s="252" t="s">
        <v>1</v>
      </c>
      <c r="L206" s="257"/>
      <c r="M206" s="258" t="s">
        <v>1</v>
      </c>
      <c r="N206" s="259" t="s">
        <v>41</v>
      </c>
      <c r="O206" s="72"/>
      <c r="P206" s="197">
        <f t="shared" si="41"/>
        <v>0</v>
      </c>
      <c r="Q206" s="197">
        <v>0</v>
      </c>
      <c r="R206" s="197">
        <f t="shared" si="42"/>
        <v>0</v>
      </c>
      <c r="S206" s="197">
        <v>0</v>
      </c>
      <c r="T206" s="198">
        <f t="shared" si="43"/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199" t="s">
        <v>262</v>
      </c>
      <c r="AT206" s="199" t="s">
        <v>302</v>
      </c>
      <c r="AU206" s="199" t="s">
        <v>86</v>
      </c>
      <c r="AY206" s="18" t="s">
        <v>200</v>
      </c>
      <c r="BE206" s="200">
        <f t="shared" si="44"/>
        <v>0</v>
      </c>
      <c r="BF206" s="200">
        <f t="shared" si="45"/>
        <v>0</v>
      </c>
      <c r="BG206" s="200">
        <f t="shared" si="46"/>
        <v>0</v>
      </c>
      <c r="BH206" s="200">
        <f t="shared" si="47"/>
        <v>0</v>
      </c>
      <c r="BI206" s="200">
        <f t="shared" si="48"/>
        <v>0</v>
      </c>
      <c r="BJ206" s="18" t="s">
        <v>84</v>
      </c>
      <c r="BK206" s="200">
        <f t="shared" si="49"/>
        <v>0</v>
      </c>
      <c r="BL206" s="18" t="s">
        <v>207</v>
      </c>
      <c r="BM206" s="199" t="s">
        <v>1141</v>
      </c>
    </row>
    <row r="207" spans="1:65" s="2" customFormat="1" ht="24.2" customHeight="1">
      <c r="A207" s="35"/>
      <c r="B207" s="36"/>
      <c r="C207" s="188" t="s">
        <v>655</v>
      </c>
      <c r="D207" s="188" t="s">
        <v>202</v>
      </c>
      <c r="E207" s="189" t="s">
        <v>3552</v>
      </c>
      <c r="F207" s="190" t="s">
        <v>3553</v>
      </c>
      <c r="G207" s="191" t="s">
        <v>403</v>
      </c>
      <c r="H207" s="192">
        <v>79</v>
      </c>
      <c r="I207" s="193"/>
      <c r="J207" s="194">
        <f t="shared" si="40"/>
        <v>0</v>
      </c>
      <c r="K207" s="190" t="s">
        <v>1</v>
      </c>
      <c r="L207" s="40"/>
      <c r="M207" s="195" t="s">
        <v>1</v>
      </c>
      <c r="N207" s="196" t="s">
        <v>41</v>
      </c>
      <c r="O207" s="72"/>
      <c r="P207" s="197">
        <f t="shared" si="41"/>
        <v>0</v>
      </c>
      <c r="Q207" s="197">
        <v>0</v>
      </c>
      <c r="R207" s="197">
        <f t="shared" si="42"/>
        <v>0</v>
      </c>
      <c r="S207" s="197">
        <v>0</v>
      </c>
      <c r="T207" s="198">
        <f t="shared" si="43"/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199" t="s">
        <v>207</v>
      </c>
      <c r="AT207" s="199" t="s">
        <v>202</v>
      </c>
      <c r="AU207" s="199" t="s">
        <v>86</v>
      </c>
      <c r="AY207" s="18" t="s">
        <v>200</v>
      </c>
      <c r="BE207" s="200">
        <f t="shared" si="44"/>
        <v>0</v>
      </c>
      <c r="BF207" s="200">
        <f t="shared" si="45"/>
        <v>0</v>
      </c>
      <c r="BG207" s="200">
        <f t="shared" si="46"/>
        <v>0</v>
      </c>
      <c r="BH207" s="200">
        <f t="shared" si="47"/>
        <v>0</v>
      </c>
      <c r="BI207" s="200">
        <f t="shared" si="48"/>
        <v>0</v>
      </c>
      <c r="BJ207" s="18" t="s">
        <v>84</v>
      </c>
      <c r="BK207" s="200">
        <f t="shared" si="49"/>
        <v>0</v>
      </c>
      <c r="BL207" s="18" t="s">
        <v>207</v>
      </c>
      <c r="BM207" s="199" t="s">
        <v>1158</v>
      </c>
    </row>
    <row r="208" spans="1:65" s="2" customFormat="1" ht="24.2" customHeight="1">
      <c r="A208" s="35"/>
      <c r="B208" s="36"/>
      <c r="C208" s="250" t="s">
        <v>662</v>
      </c>
      <c r="D208" s="250" t="s">
        <v>302</v>
      </c>
      <c r="E208" s="251" t="s">
        <v>3554</v>
      </c>
      <c r="F208" s="252" t="s">
        <v>3555</v>
      </c>
      <c r="G208" s="253" t="s">
        <v>403</v>
      </c>
      <c r="H208" s="254">
        <v>79</v>
      </c>
      <c r="I208" s="255"/>
      <c r="J208" s="256">
        <f t="shared" si="40"/>
        <v>0</v>
      </c>
      <c r="K208" s="252" t="s">
        <v>1</v>
      </c>
      <c r="L208" s="257"/>
      <c r="M208" s="258" t="s">
        <v>1</v>
      </c>
      <c r="N208" s="259" t="s">
        <v>41</v>
      </c>
      <c r="O208" s="72"/>
      <c r="P208" s="197">
        <f t="shared" si="41"/>
        <v>0</v>
      </c>
      <c r="Q208" s="197">
        <v>0</v>
      </c>
      <c r="R208" s="197">
        <f t="shared" si="42"/>
        <v>0</v>
      </c>
      <c r="S208" s="197">
        <v>0</v>
      </c>
      <c r="T208" s="198">
        <f t="shared" si="43"/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199" t="s">
        <v>262</v>
      </c>
      <c r="AT208" s="199" t="s">
        <v>302</v>
      </c>
      <c r="AU208" s="199" t="s">
        <v>86</v>
      </c>
      <c r="AY208" s="18" t="s">
        <v>200</v>
      </c>
      <c r="BE208" s="200">
        <f t="shared" si="44"/>
        <v>0</v>
      </c>
      <c r="BF208" s="200">
        <f t="shared" si="45"/>
        <v>0</v>
      </c>
      <c r="BG208" s="200">
        <f t="shared" si="46"/>
        <v>0</v>
      </c>
      <c r="BH208" s="200">
        <f t="shared" si="47"/>
        <v>0</v>
      </c>
      <c r="BI208" s="200">
        <f t="shared" si="48"/>
        <v>0</v>
      </c>
      <c r="BJ208" s="18" t="s">
        <v>84</v>
      </c>
      <c r="BK208" s="200">
        <f t="shared" si="49"/>
        <v>0</v>
      </c>
      <c r="BL208" s="18" t="s">
        <v>207</v>
      </c>
      <c r="BM208" s="199" t="s">
        <v>1192</v>
      </c>
    </row>
    <row r="209" spans="1:65" s="2" customFormat="1" ht="33" customHeight="1">
      <c r="A209" s="35"/>
      <c r="B209" s="36"/>
      <c r="C209" s="188" t="s">
        <v>667</v>
      </c>
      <c r="D209" s="188" t="s">
        <v>202</v>
      </c>
      <c r="E209" s="189" t="s">
        <v>3556</v>
      </c>
      <c r="F209" s="190" t="s">
        <v>3557</v>
      </c>
      <c r="G209" s="191" t="s">
        <v>403</v>
      </c>
      <c r="H209" s="192">
        <v>5</v>
      </c>
      <c r="I209" s="193"/>
      <c r="J209" s="194">
        <f t="shared" si="40"/>
        <v>0</v>
      </c>
      <c r="K209" s="190" t="s">
        <v>1</v>
      </c>
      <c r="L209" s="40"/>
      <c r="M209" s="195" t="s">
        <v>1</v>
      </c>
      <c r="N209" s="196" t="s">
        <v>41</v>
      </c>
      <c r="O209" s="72"/>
      <c r="P209" s="197">
        <f t="shared" si="41"/>
        <v>0</v>
      </c>
      <c r="Q209" s="197">
        <v>0</v>
      </c>
      <c r="R209" s="197">
        <f t="shared" si="42"/>
        <v>0</v>
      </c>
      <c r="S209" s="197">
        <v>0</v>
      </c>
      <c r="T209" s="198">
        <f t="shared" si="43"/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199" t="s">
        <v>207</v>
      </c>
      <c r="AT209" s="199" t="s">
        <v>202</v>
      </c>
      <c r="AU209" s="199" t="s">
        <v>86</v>
      </c>
      <c r="AY209" s="18" t="s">
        <v>200</v>
      </c>
      <c r="BE209" s="200">
        <f t="shared" si="44"/>
        <v>0</v>
      </c>
      <c r="BF209" s="200">
        <f t="shared" si="45"/>
        <v>0</v>
      </c>
      <c r="BG209" s="200">
        <f t="shared" si="46"/>
        <v>0</v>
      </c>
      <c r="BH209" s="200">
        <f t="shared" si="47"/>
        <v>0</v>
      </c>
      <c r="BI209" s="200">
        <f t="shared" si="48"/>
        <v>0</v>
      </c>
      <c r="BJ209" s="18" t="s">
        <v>84</v>
      </c>
      <c r="BK209" s="200">
        <f t="shared" si="49"/>
        <v>0</v>
      </c>
      <c r="BL209" s="18" t="s">
        <v>207</v>
      </c>
      <c r="BM209" s="199" t="s">
        <v>1205</v>
      </c>
    </row>
    <row r="210" spans="1:65" s="2" customFormat="1" ht="24.2" customHeight="1">
      <c r="A210" s="35"/>
      <c r="B210" s="36"/>
      <c r="C210" s="250" t="s">
        <v>672</v>
      </c>
      <c r="D210" s="250" t="s">
        <v>302</v>
      </c>
      <c r="E210" s="251" t="s">
        <v>3558</v>
      </c>
      <c r="F210" s="252" t="s">
        <v>3559</v>
      </c>
      <c r="G210" s="253" t="s">
        <v>403</v>
      </c>
      <c r="H210" s="254">
        <v>5</v>
      </c>
      <c r="I210" s="255"/>
      <c r="J210" s="256">
        <f t="shared" si="40"/>
        <v>0</v>
      </c>
      <c r="K210" s="252" t="s">
        <v>1</v>
      </c>
      <c r="L210" s="257"/>
      <c r="M210" s="258" t="s">
        <v>1</v>
      </c>
      <c r="N210" s="259" t="s">
        <v>41</v>
      </c>
      <c r="O210" s="72"/>
      <c r="P210" s="197">
        <f t="shared" si="41"/>
        <v>0</v>
      </c>
      <c r="Q210" s="197">
        <v>0</v>
      </c>
      <c r="R210" s="197">
        <f t="shared" si="42"/>
        <v>0</v>
      </c>
      <c r="S210" s="197">
        <v>0</v>
      </c>
      <c r="T210" s="198">
        <f t="shared" si="43"/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199" t="s">
        <v>262</v>
      </c>
      <c r="AT210" s="199" t="s">
        <v>302</v>
      </c>
      <c r="AU210" s="199" t="s">
        <v>86</v>
      </c>
      <c r="AY210" s="18" t="s">
        <v>200</v>
      </c>
      <c r="BE210" s="200">
        <f t="shared" si="44"/>
        <v>0</v>
      </c>
      <c r="BF210" s="200">
        <f t="shared" si="45"/>
        <v>0</v>
      </c>
      <c r="BG210" s="200">
        <f t="shared" si="46"/>
        <v>0</v>
      </c>
      <c r="BH210" s="200">
        <f t="shared" si="47"/>
        <v>0</v>
      </c>
      <c r="BI210" s="200">
        <f t="shared" si="48"/>
        <v>0</v>
      </c>
      <c r="BJ210" s="18" t="s">
        <v>84</v>
      </c>
      <c r="BK210" s="200">
        <f t="shared" si="49"/>
        <v>0</v>
      </c>
      <c r="BL210" s="18" t="s">
        <v>207</v>
      </c>
      <c r="BM210" s="199" t="s">
        <v>1221</v>
      </c>
    </row>
    <row r="211" spans="1:65" s="2" customFormat="1" ht="37.9" customHeight="1">
      <c r="A211" s="35"/>
      <c r="B211" s="36"/>
      <c r="C211" s="188" t="s">
        <v>677</v>
      </c>
      <c r="D211" s="188" t="s">
        <v>202</v>
      </c>
      <c r="E211" s="189" t="s">
        <v>3560</v>
      </c>
      <c r="F211" s="190" t="s">
        <v>3561</v>
      </c>
      <c r="G211" s="191" t="s">
        <v>403</v>
      </c>
      <c r="H211" s="192">
        <v>2</v>
      </c>
      <c r="I211" s="193"/>
      <c r="J211" s="194">
        <f t="shared" si="40"/>
        <v>0</v>
      </c>
      <c r="K211" s="190" t="s">
        <v>1</v>
      </c>
      <c r="L211" s="40"/>
      <c r="M211" s="195" t="s">
        <v>1</v>
      </c>
      <c r="N211" s="196" t="s">
        <v>41</v>
      </c>
      <c r="O211" s="72"/>
      <c r="P211" s="197">
        <f t="shared" si="41"/>
        <v>0</v>
      </c>
      <c r="Q211" s="197">
        <v>0</v>
      </c>
      <c r="R211" s="197">
        <f t="shared" si="42"/>
        <v>0</v>
      </c>
      <c r="S211" s="197">
        <v>0</v>
      </c>
      <c r="T211" s="198">
        <f t="shared" si="43"/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199" t="s">
        <v>207</v>
      </c>
      <c r="AT211" s="199" t="s">
        <v>202</v>
      </c>
      <c r="AU211" s="199" t="s">
        <v>86</v>
      </c>
      <c r="AY211" s="18" t="s">
        <v>200</v>
      </c>
      <c r="BE211" s="200">
        <f t="shared" si="44"/>
        <v>0</v>
      </c>
      <c r="BF211" s="200">
        <f t="shared" si="45"/>
        <v>0</v>
      </c>
      <c r="BG211" s="200">
        <f t="shared" si="46"/>
        <v>0</v>
      </c>
      <c r="BH211" s="200">
        <f t="shared" si="47"/>
        <v>0</v>
      </c>
      <c r="BI211" s="200">
        <f t="shared" si="48"/>
        <v>0</v>
      </c>
      <c r="BJ211" s="18" t="s">
        <v>84</v>
      </c>
      <c r="BK211" s="200">
        <f t="shared" si="49"/>
        <v>0</v>
      </c>
      <c r="BL211" s="18" t="s">
        <v>207</v>
      </c>
      <c r="BM211" s="199" t="s">
        <v>1232</v>
      </c>
    </row>
    <row r="212" spans="1:65" s="2" customFormat="1" ht="16.5" customHeight="1">
      <c r="A212" s="35"/>
      <c r="B212" s="36"/>
      <c r="C212" s="250" t="s">
        <v>106</v>
      </c>
      <c r="D212" s="250" t="s">
        <v>302</v>
      </c>
      <c r="E212" s="251" t="s">
        <v>3562</v>
      </c>
      <c r="F212" s="252" t="s">
        <v>3563</v>
      </c>
      <c r="G212" s="253" t="s">
        <v>403</v>
      </c>
      <c r="H212" s="254">
        <v>2</v>
      </c>
      <c r="I212" s="255"/>
      <c r="J212" s="256">
        <f t="shared" si="40"/>
        <v>0</v>
      </c>
      <c r="K212" s="252" t="s">
        <v>1</v>
      </c>
      <c r="L212" s="257"/>
      <c r="M212" s="258" t="s">
        <v>1</v>
      </c>
      <c r="N212" s="259" t="s">
        <v>41</v>
      </c>
      <c r="O212" s="72"/>
      <c r="P212" s="197">
        <f t="shared" si="41"/>
        <v>0</v>
      </c>
      <c r="Q212" s="197">
        <v>0</v>
      </c>
      <c r="R212" s="197">
        <f t="shared" si="42"/>
        <v>0</v>
      </c>
      <c r="S212" s="197">
        <v>0</v>
      </c>
      <c r="T212" s="198">
        <f t="shared" si="43"/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199" t="s">
        <v>262</v>
      </c>
      <c r="AT212" s="199" t="s">
        <v>302</v>
      </c>
      <c r="AU212" s="199" t="s">
        <v>86</v>
      </c>
      <c r="AY212" s="18" t="s">
        <v>200</v>
      </c>
      <c r="BE212" s="200">
        <f t="shared" si="44"/>
        <v>0</v>
      </c>
      <c r="BF212" s="200">
        <f t="shared" si="45"/>
        <v>0</v>
      </c>
      <c r="BG212" s="200">
        <f t="shared" si="46"/>
        <v>0</v>
      </c>
      <c r="BH212" s="200">
        <f t="shared" si="47"/>
        <v>0</v>
      </c>
      <c r="BI212" s="200">
        <f t="shared" si="48"/>
        <v>0</v>
      </c>
      <c r="BJ212" s="18" t="s">
        <v>84</v>
      </c>
      <c r="BK212" s="200">
        <f t="shared" si="49"/>
        <v>0</v>
      </c>
      <c r="BL212" s="18" t="s">
        <v>207</v>
      </c>
      <c r="BM212" s="199" t="s">
        <v>1245</v>
      </c>
    </row>
    <row r="213" spans="1:65" s="2" customFormat="1" ht="24.2" customHeight="1">
      <c r="A213" s="35"/>
      <c r="B213" s="36"/>
      <c r="C213" s="188" t="s">
        <v>688</v>
      </c>
      <c r="D213" s="188" t="s">
        <v>202</v>
      </c>
      <c r="E213" s="189" t="s">
        <v>3564</v>
      </c>
      <c r="F213" s="190" t="s">
        <v>3565</v>
      </c>
      <c r="G213" s="191" t="s">
        <v>403</v>
      </c>
      <c r="H213" s="192">
        <v>1</v>
      </c>
      <c r="I213" s="193"/>
      <c r="J213" s="194">
        <f t="shared" si="40"/>
        <v>0</v>
      </c>
      <c r="K213" s="190" t="s">
        <v>1</v>
      </c>
      <c r="L213" s="40"/>
      <c r="M213" s="195" t="s">
        <v>1</v>
      </c>
      <c r="N213" s="196" t="s">
        <v>41</v>
      </c>
      <c r="O213" s="72"/>
      <c r="P213" s="197">
        <f t="shared" si="41"/>
        <v>0</v>
      </c>
      <c r="Q213" s="197">
        <v>0</v>
      </c>
      <c r="R213" s="197">
        <f t="shared" si="42"/>
        <v>0</v>
      </c>
      <c r="S213" s="197">
        <v>0</v>
      </c>
      <c r="T213" s="198">
        <f t="shared" si="43"/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199" t="s">
        <v>207</v>
      </c>
      <c r="AT213" s="199" t="s">
        <v>202</v>
      </c>
      <c r="AU213" s="199" t="s">
        <v>86</v>
      </c>
      <c r="AY213" s="18" t="s">
        <v>200</v>
      </c>
      <c r="BE213" s="200">
        <f t="shared" si="44"/>
        <v>0</v>
      </c>
      <c r="BF213" s="200">
        <f t="shared" si="45"/>
        <v>0</v>
      </c>
      <c r="BG213" s="200">
        <f t="shared" si="46"/>
        <v>0</v>
      </c>
      <c r="BH213" s="200">
        <f t="shared" si="47"/>
        <v>0</v>
      </c>
      <c r="BI213" s="200">
        <f t="shared" si="48"/>
        <v>0</v>
      </c>
      <c r="BJ213" s="18" t="s">
        <v>84</v>
      </c>
      <c r="BK213" s="200">
        <f t="shared" si="49"/>
        <v>0</v>
      </c>
      <c r="BL213" s="18" t="s">
        <v>207</v>
      </c>
      <c r="BM213" s="199" t="s">
        <v>1256</v>
      </c>
    </row>
    <row r="214" spans="1:65" s="2" customFormat="1" ht="24.2" customHeight="1">
      <c r="A214" s="35"/>
      <c r="B214" s="36"/>
      <c r="C214" s="250" t="s">
        <v>694</v>
      </c>
      <c r="D214" s="250" t="s">
        <v>302</v>
      </c>
      <c r="E214" s="251" t="s">
        <v>3566</v>
      </c>
      <c r="F214" s="252" t="s">
        <v>3567</v>
      </c>
      <c r="G214" s="253" t="s">
        <v>403</v>
      </c>
      <c r="H214" s="254">
        <v>1</v>
      </c>
      <c r="I214" s="255"/>
      <c r="J214" s="256">
        <f t="shared" si="40"/>
        <v>0</v>
      </c>
      <c r="K214" s="252" t="s">
        <v>1</v>
      </c>
      <c r="L214" s="257"/>
      <c r="M214" s="258" t="s">
        <v>1</v>
      </c>
      <c r="N214" s="259" t="s">
        <v>41</v>
      </c>
      <c r="O214" s="72"/>
      <c r="P214" s="197">
        <f t="shared" si="41"/>
        <v>0</v>
      </c>
      <c r="Q214" s="197">
        <v>0</v>
      </c>
      <c r="R214" s="197">
        <f t="shared" si="42"/>
        <v>0</v>
      </c>
      <c r="S214" s="197">
        <v>0</v>
      </c>
      <c r="T214" s="198">
        <f t="shared" si="43"/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199" t="s">
        <v>262</v>
      </c>
      <c r="AT214" s="199" t="s">
        <v>302</v>
      </c>
      <c r="AU214" s="199" t="s">
        <v>86</v>
      </c>
      <c r="AY214" s="18" t="s">
        <v>200</v>
      </c>
      <c r="BE214" s="200">
        <f t="shared" si="44"/>
        <v>0</v>
      </c>
      <c r="BF214" s="200">
        <f t="shared" si="45"/>
        <v>0</v>
      </c>
      <c r="BG214" s="200">
        <f t="shared" si="46"/>
        <v>0</v>
      </c>
      <c r="BH214" s="200">
        <f t="shared" si="47"/>
        <v>0</v>
      </c>
      <c r="BI214" s="200">
        <f t="shared" si="48"/>
        <v>0</v>
      </c>
      <c r="BJ214" s="18" t="s">
        <v>84</v>
      </c>
      <c r="BK214" s="200">
        <f t="shared" si="49"/>
        <v>0</v>
      </c>
      <c r="BL214" s="18" t="s">
        <v>207</v>
      </c>
      <c r="BM214" s="199" t="s">
        <v>1267</v>
      </c>
    </row>
    <row r="215" spans="1:65" s="2" customFormat="1" ht="21.75" customHeight="1">
      <c r="A215" s="35"/>
      <c r="B215" s="36"/>
      <c r="C215" s="188" t="s">
        <v>699</v>
      </c>
      <c r="D215" s="188" t="s">
        <v>202</v>
      </c>
      <c r="E215" s="189" t="s">
        <v>3568</v>
      </c>
      <c r="F215" s="190" t="s">
        <v>3569</v>
      </c>
      <c r="G215" s="191" t="s">
        <v>403</v>
      </c>
      <c r="H215" s="192">
        <v>10</v>
      </c>
      <c r="I215" s="193"/>
      <c r="J215" s="194">
        <f t="shared" si="40"/>
        <v>0</v>
      </c>
      <c r="K215" s="190" t="s">
        <v>1</v>
      </c>
      <c r="L215" s="40"/>
      <c r="M215" s="195" t="s">
        <v>1</v>
      </c>
      <c r="N215" s="196" t="s">
        <v>41</v>
      </c>
      <c r="O215" s="72"/>
      <c r="P215" s="197">
        <f t="shared" si="41"/>
        <v>0</v>
      </c>
      <c r="Q215" s="197">
        <v>0</v>
      </c>
      <c r="R215" s="197">
        <f t="shared" si="42"/>
        <v>0</v>
      </c>
      <c r="S215" s="197">
        <v>0</v>
      </c>
      <c r="T215" s="198">
        <f t="shared" si="43"/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199" t="s">
        <v>207</v>
      </c>
      <c r="AT215" s="199" t="s">
        <v>202</v>
      </c>
      <c r="AU215" s="199" t="s">
        <v>86</v>
      </c>
      <c r="AY215" s="18" t="s">
        <v>200</v>
      </c>
      <c r="BE215" s="200">
        <f t="shared" si="44"/>
        <v>0</v>
      </c>
      <c r="BF215" s="200">
        <f t="shared" si="45"/>
        <v>0</v>
      </c>
      <c r="BG215" s="200">
        <f t="shared" si="46"/>
        <v>0</v>
      </c>
      <c r="BH215" s="200">
        <f t="shared" si="47"/>
        <v>0</v>
      </c>
      <c r="BI215" s="200">
        <f t="shared" si="48"/>
        <v>0</v>
      </c>
      <c r="BJ215" s="18" t="s">
        <v>84</v>
      </c>
      <c r="BK215" s="200">
        <f t="shared" si="49"/>
        <v>0</v>
      </c>
      <c r="BL215" s="18" t="s">
        <v>207</v>
      </c>
      <c r="BM215" s="199" t="s">
        <v>1285</v>
      </c>
    </row>
    <row r="216" spans="1:65" s="2" customFormat="1" ht="49.15" customHeight="1">
      <c r="A216" s="35"/>
      <c r="B216" s="36"/>
      <c r="C216" s="250" t="s">
        <v>704</v>
      </c>
      <c r="D216" s="250" t="s">
        <v>302</v>
      </c>
      <c r="E216" s="251" t="s">
        <v>3570</v>
      </c>
      <c r="F216" s="252" t="s">
        <v>3571</v>
      </c>
      <c r="G216" s="253" t="s">
        <v>403</v>
      </c>
      <c r="H216" s="254">
        <v>10</v>
      </c>
      <c r="I216" s="255"/>
      <c r="J216" s="256">
        <f t="shared" si="40"/>
        <v>0</v>
      </c>
      <c r="K216" s="252" t="s">
        <v>1</v>
      </c>
      <c r="L216" s="257"/>
      <c r="M216" s="258" t="s">
        <v>1</v>
      </c>
      <c r="N216" s="259" t="s">
        <v>41</v>
      </c>
      <c r="O216" s="72"/>
      <c r="P216" s="197">
        <f t="shared" si="41"/>
        <v>0</v>
      </c>
      <c r="Q216" s="197">
        <v>0</v>
      </c>
      <c r="R216" s="197">
        <f t="shared" si="42"/>
        <v>0</v>
      </c>
      <c r="S216" s="197">
        <v>0</v>
      </c>
      <c r="T216" s="198">
        <f t="shared" si="43"/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199" t="s">
        <v>262</v>
      </c>
      <c r="AT216" s="199" t="s">
        <v>302</v>
      </c>
      <c r="AU216" s="199" t="s">
        <v>86</v>
      </c>
      <c r="AY216" s="18" t="s">
        <v>200</v>
      </c>
      <c r="BE216" s="200">
        <f t="shared" si="44"/>
        <v>0</v>
      </c>
      <c r="BF216" s="200">
        <f t="shared" si="45"/>
        <v>0</v>
      </c>
      <c r="BG216" s="200">
        <f t="shared" si="46"/>
        <v>0</v>
      </c>
      <c r="BH216" s="200">
        <f t="shared" si="47"/>
        <v>0</v>
      </c>
      <c r="BI216" s="200">
        <f t="shared" si="48"/>
        <v>0</v>
      </c>
      <c r="BJ216" s="18" t="s">
        <v>84</v>
      </c>
      <c r="BK216" s="200">
        <f t="shared" si="49"/>
        <v>0</v>
      </c>
      <c r="BL216" s="18" t="s">
        <v>207</v>
      </c>
      <c r="BM216" s="199" t="s">
        <v>1298</v>
      </c>
    </row>
    <row r="217" spans="1:65" s="12" customFormat="1" ht="22.9" customHeight="1">
      <c r="B217" s="172"/>
      <c r="C217" s="173"/>
      <c r="D217" s="174" t="s">
        <v>75</v>
      </c>
      <c r="E217" s="186" t="s">
        <v>3572</v>
      </c>
      <c r="F217" s="186" t="s">
        <v>3573</v>
      </c>
      <c r="G217" s="173"/>
      <c r="H217" s="173"/>
      <c r="I217" s="176"/>
      <c r="J217" s="187">
        <f>BK217</f>
        <v>0</v>
      </c>
      <c r="K217" s="173"/>
      <c r="L217" s="178"/>
      <c r="M217" s="179"/>
      <c r="N217" s="180"/>
      <c r="O217" s="180"/>
      <c r="P217" s="181">
        <f>SUM(P218:P234)</f>
        <v>0</v>
      </c>
      <c r="Q217" s="180"/>
      <c r="R217" s="181">
        <f>SUM(R218:R234)</f>
        <v>0</v>
      </c>
      <c r="S217" s="180"/>
      <c r="T217" s="182">
        <f>SUM(T218:T234)</f>
        <v>0</v>
      </c>
      <c r="AR217" s="183" t="s">
        <v>84</v>
      </c>
      <c r="AT217" s="184" t="s">
        <v>75</v>
      </c>
      <c r="AU217" s="184" t="s">
        <v>84</v>
      </c>
      <c r="AY217" s="183" t="s">
        <v>200</v>
      </c>
      <c r="BK217" s="185">
        <f>SUM(BK218:BK234)</f>
        <v>0</v>
      </c>
    </row>
    <row r="218" spans="1:65" s="2" customFormat="1" ht="37.9" customHeight="1">
      <c r="A218" s="35"/>
      <c r="B218" s="36"/>
      <c r="C218" s="188" t="s">
        <v>709</v>
      </c>
      <c r="D218" s="188" t="s">
        <v>202</v>
      </c>
      <c r="E218" s="189" t="s">
        <v>3574</v>
      </c>
      <c r="F218" s="190" t="s">
        <v>3575</v>
      </c>
      <c r="G218" s="191" t="s">
        <v>403</v>
      </c>
      <c r="H218" s="192">
        <v>130</v>
      </c>
      <c r="I218" s="193"/>
      <c r="J218" s="194">
        <f t="shared" ref="J218:J234" si="50">ROUND(I218*H218,2)</f>
        <v>0</v>
      </c>
      <c r="K218" s="190" t="s">
        <v>1</v>
      </c>
      <c r="L218" s="40"/>
      <c r="M218" s="195" t="s">
        <v>1</v>
      </c>
      <c r="N218" s="196" t="s">
        <v>41</v>
      </c>
      <c r="O218" s="72"/>
      <c r="P218" s="197">
        <f t="shared" ref="P218:P234" si="51">O218*H218</f>
        <v>0</v>
      </c>
      <c r="Q218" s="197">
        <v>0</v>
      </c>
      <c r="R218" s="197">
        <f t="shared" ref="R218:R234" si="52">Q218*H218</f>
        <v>0</v>
      </c>
      <c r="S218" s="197">
        <v>0</v>
      </c>
      <c r="T218" s="198">
        <f t="shared" ref="T218:T234" si="53"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199" t="s">
        <v>207</v>
      </c>
      <c r="AT218" s="199" t="s">
        <v>202</v>
      </c>
      <c r="AU218" s="199" t="s">
        <v>86</v>
      </c>
      <c r="AY218" s="18" t="s">
        <v>200</v>
      </c>
      <c r="BE218" s="200">
        <f t="shared" ref="BE218:BE234" si="54">IF(N218="základní",J218,0)</f>
        <v>0</v>
      </c>
      <c r="BF218" s="200">
        <f t="shared" ref="BF218:BF234" si="55">IF(N218="snížená",J218,0)</f>
        <v>0</v>
      </c>
      <c r="BG218" s="200">
        <f t="shared" ref="BG218:BG234" si="56">IF(N218="zákl. přenesená",J218,0)</f>
        <v>0</v>
      </c>
      <c r="BH218" s="200">
        <f t="shared" ref="BH218:BH234" si="57">IF(N218="sníž. přenesená",J218,0)</f>
        <v>0</v>
      </c>
      <c r="BI218" s="200">
        <f t="shared" ref="BI218:BI234" si="58">IF(N218="nulová",J218,0)</f>
        <v>0</v>
      </c>
      <c r="BJ218" s="18" t="s">
        <v>84</v>
      </c>
      <c r="BK218" s="200">
        <f t="shared" ref="BK218:BK234" si="59">ROUND(I218*H218,2)</f>
        <v>0</v>
      </c>
      <c r="BL218" s="18" t="s">
        <v>207</v>
      </c>
      <c r="BM218" s="199" t="s">
        <v>1309</v>
      </c>
    </row>
    <row r="219" spans="1:65" s="2" customFormat="1" ht="24.2" customHeight="1">
      <c r="A219" s="35"/>
      <c r="B219" s="36"/>
      <c r="C219" s="250" t="s">
        <v>722</v>
      </c>
      <c r="D219" s="250" t="s">
        <v>302</v>
      </c>
      <c r="E219" s="251" t="s">
        <v>3576</v>
      </c>
      <c r="F219" s="252" t="s">
        <v>3577</v>
      </c>
      <c r="G219" s="253" t="s">
        <v>403</v>
      </c>
      <c r="H219" s="254">
        <v>16</v>
      </c>
      <c r="I219" s="255"/>
      <c r="J219" s="256">
        <f t="shared" si="50"/>
        <v>0</v>
      </c>
      <c r="K219" s="252" t="s">
        <v>1</v>
      </c>
      <c r="L219" s="257"/>
      <c r="M219" s="258" t="s">
        <v>1</v>
      </c>
      <c r="N219" s="259" t="s">
        <v>41</v>
      </c>
      <c r="O219" s="72"/>
      <c r="P219" s="197">
        <f t="shared" si="51"/>
        <v>0</v>
      </c>
      <c r="Q219" s="197">
        <v>0</v>
      </c>
      <c r="R219" s="197">
        <f t="shared" si="52"/>
        <v>0</v>
      </c>
      <c r="S219" s="197">
        <v>0</v>
      </c>
      <c r="T219" s="198">
        <f t="shared" si="53"/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199" t="s">
        <v>262</v>
      </c>
      <c r="AT219" s="199" t="s">
        <v>302</v>
      </c>
      <c r="AU219" s="199" t="s">
        <v>86</v>
      </c>
      <c r="AY219" s="18" t="s">
        <v>200</v>
      </c>
      <c r="BE219" s="200">
        <f t="shared" si="54"/>
        <v>0</v>
      </c>
      <c r="BF219" s="200">
        <f t="shared" si="55"/>
        <v>0</v>
      </c>
      <c r="BG219" s="200">
        <f t="shared" si="56"/>
        <v>0</v>
      </c>
      <c r="BH219" s="200">
        <f t="shared" si="57"/>
        <v>0</v>
      </c>
      <c r="BI219" s="200">
        <f t="shared" si="58"/>
        <v>0</v>
      </c>
      <c r="BJ219" s="18" t="s">
        <v>84</v>
      </c>
      <c r="BK219" s="200">
        <f t="shared" si="59"/>
        <v>0</v>
      </c>
      <c r="BL219" s="18" t="s">
        <v>207</v>
      </c>
      <c r="BM219" s="199" t="s">
        <v>1322</v>
      </c>
    </row>
    <row r="220" spans="1:65" s="2" customFormat="1" ht="24.2" customHeight="1">
      <c r="A220" s="35"/>
      <c r="B220" s="36"/>
      <c r="C220" s="250" t="s">
        <v>727</v>
      </c>
      <c r="D220" s="250" t="s">
        <v>302</v>
      </c>
      <c r="E220" s="251" t="s">
        <v>3578</v>
      </c>
      <c r="F220" s="252" t="s">
        <v>3579</v>
      </c>
      <c r="G220" s="253" t="s">
        <v>403</v>
      </c>
      <c r="H220" s="254">
        <v>19</v>
      </c>
      <c r="I220" s="255"/>
      <c r="J220" s="256">
        <f t="shared" si="50"/>
        <v>0</v>
      </c>
      <c r="K220" s="252" t="s">
        <v>1</v>
      </c>
      <c r="L220" s="257"/>
      <c r="M220" s="258" t="s">
        <v>1</v>
      </c>
      <c r="N220" s="259" t="s">
        <v>41</v>
      </c>
      <c r="O220" s="72"/>
      <c r="P220" s="197">
        <f t="shared" si="51"/>
        <v>0</v>
      </c>
      <c r="Q220" s="197">
        <v>0</v>
      </c>
      <c r="R220" s="197">
        <f t="shared" si="52"/>
        <v>0</v>
      </c>
      <c r="S220" s="197">
        <v>0</v>
      </c>
      <c r="T220" s="198">
        <f t="shared" si="53"/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199" t="s">
        <v>262</v>
      </c>
      <c r="AT220" s="199" t="s">
        <v>302</v>
      </c>
      <c r="AU220" s="199" t="s">
        <v>86</v>
      </c>
      <c r="AY220" s="18" t="s">
        <v>200</v>
      </c>
      <c r="BE220" s="200">
        <f t="shared" si="54"/>
        <v>0</v>
      </c>
      <c r="BF220" s="200">
        <f t="shared" si="55"/>
        <v>0</v>
      </c>
      <c r="BG220" s="200">
        <f t="shared" si="56"/>
        <v>0</v>
      </c>
      <c r="BH220" s="200">
        <f t="shared" si="57"/>
        <v>0</v>
      </c>
      <c r="BI220" s="200">
        <f t="shared" si="58"/>
        <v>0</v>
      </c>
      <c r="BJ220" s="18" t="s">
        <v>84</v>
      </c>
      <c r="BK220" s="200">
        <f t="shared" si="59"/>
        <v>0</v>
      </c>
      <c r="BL220" s="18" t="s">
        <v>207</v>
      </c>
      <c r="BM220" s="199" t="s">
        <v>1334</v>
      </c>
    </row>
    <row r="221" spans="1:65" s="2" customFormat="1" ht="24.2" customHeight="1">
      <c r="A221" s="35"/>
      <c r="B221" s="36"/>
      <c r="C221" s="250" t="s">
        <v>734</v>
      </c>
      <c r="D221" s="250" t="s">
        <v>302</v>
      </c>
      <c r="E221" s="251" t="s">
        <v>3580</v>
      </c>
      <c r="F221" s="252" t="s">
        <v>3581</v>
      </c>
      <c r="G221" s="253" t="s">
        <v>403</v>
      </c>
      <c r="H221" s="254">
        <v>9</v>
      </c>
      <c r="I221" s="255"/>
      <c r="J221" s="256">
        <f t="shared" si="50"/>
        <v>0</v>
      </c>
      <c r="K221" s="252" t="s">
        <v>1</v>
      </c>
      <c r="L221" s="257"/>
      <c r="M221" s="258" t="s">
        <v>1</v>
      </c>
      <c r="N221" s="259" t="s">
        <v>41</v>
      </c>
      <c r="O221" s="72"/>
      <c r="P221" s="197">
        <f t="shared" si="51"/>
        <v>0</v>
      </c>
      <c r="Q221" s="197">
        <v>0</v>
      </c>
      <c r="R221" s="197">
        <f t="shared" si="52"/>
        <v>0</v>
      </c>
      <c r="S221" s="197">
        <v>0</v>
      </c>
      <c r="T221" s="198">
        <f t="shared" si="53"/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199" t="s">
        <v>262</v>
      </c>
      <c r="AT221" s="199" t="s">
        <v>302</v>
      </c>
      <c r="AU221" s="199" t="s">
        <v>86</v>
      </c>
      <c r="AY221" s="18" t="s">
        <v>200</v>
      </c>
      <c r="BE221" s="200">
        <f t="shared" si="54"/>
        <v>0</v>
      </c>
      <c r="BF221" s="200">
        <f t="shared" si="55"/>
        <v>0</v>
      </c>
      <c r="BG221" s="200">
        <f t="shared" si="56"/>
        <v>0</v>
      </c>
      <c r="BH221" s="200">
        <f t="shared" si="57"/>
        <v>0</v>
      </c>
      <c r="BI221" s="200">
        <f t="shared" si="58"/>
        <v>0</v>
      </c>
      <c r="BJ221" s="18" t="s">
        <v>84</v>
      </c>
      <c r="BK221" s="200">
        <f t="shared" si="59"/>
        <v>0</v>
      </c>
      <c r="BL221" s="18" t="s">
        <v>207</v>
      </c>
      <c r="BM221" s="199" t="s">
        <v>1344</v>
      </c>
    </row>
    <row r="222" spans="1:65" s="2" customFormat="1" ht="24.2" customHeight="1">
      <c r="A222" s="35"/>
      <c r="B222" s="36"/>
      <c r="C222" s="250" t="s">
        <v>151</v>
      </c>
      <c r="D222" s="250" t="s">
        <v>302</v>
      </c>
      <c r="E222" s="251" t="s">
        <v>3582</v>
      </c>
      <c r="F222" s="252" t="s">
        <v>3583</v>
      </c>
      <c r="G222" s="253" t="s">
        <v>403</v>
      </c>
      <c r="H222" s="254">
        <v>6</v>
      </c>
      <c r="I222" s="255"/>
      <c r="J222" s="256">
        <f t="shared" si="50"/>
        <v>0</v>
      </c>
      <c r="K222" s="252" t="s">
        <v>1</v>
      </c>
      <c r="L222" s="257"/>
      <c r="M222" s="258" t="s">
        <v>1</v>
      </c>
      <c r="N222" s="259" t="s">
        <v>41</v>
      </c>
      <c r="O222" s="72"/>
      <c r="P222" s="197">
        <f t="shared" si="51"/>
        <v>0</v>
      </c>
      <c r="Q222" s="197">
        <v>0</v>
      </c>
      <c r="R222" s="197">
        <f t="shared" si="52"/>
        <v>0</v>
      </c>
      <c r="S222" s="197">
        <v>0</v>
      </c>
      <c r="T222" s="198">
        <f t="shared" si="53"/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199" t="s">
        <v>262</v>
      </c>
      <c r="AT222" s="199" t="s">
        <v>302</v>
      </c>
      <c r="AU222" s="199" t="s">
        <v>86</v>
      </c>
      <c r="AY222" s="18" t="s">
        <v>200</v>
      </c>
      <c r="BE222" s="200">
        <f t="shared" si="54"/>
        <v>0</v>
      </c>
      <c r="BF222" s="200">
        <f t="shared" si="55"/>
        <v>0</v>
      </c>
      <c r="BG222" s="200">
        <f t="shared" si="56"/>
        <v>0</v>
      </c>
      <c r="BH222" s="200">
        <f t="shared" si="57"/>
        <v>0</v>
      </c>
      <c r="BI222" s="200">
        <f t="shared" si="58"/>
        <v>0</v>
      </c>
      <c r="BJ222" s="18" t="s">
        <v>84</v>
      </c>
      <c r="BK222" s="200">
        <f t="shared" si="59"/>
        <v>0</v>
      </c>
      <c r="BL222" s="18" t="s">
        <v>207</v>
      </c>
      <c r="BM222" s="199" t="s">
        <v>1355</v>
      </c>
    </row>
    <row r="223" spans="1:65" s="2" customFormat="1" ht="24.2" customHeight="1">
      <c r="A223" s="35"/>
      <c r="B223" s="36"/>
      <c r="C223" s="250" t="s">
        <v>743</v>
      </c>
      <c r="D223" s="250" t="s">
        <v>302</v>
      </c>
      <c r="E223" s="251" t="s">
        <v>3584</v>
      </c>
      <c r="F223" s="252" t="s">
        <v>3585</v>
      </c>
      <c r="G223" s="253" t="s">
        <v>403</v>
      </c>
      <c r="H223" s="254">
        <v>26</v>
      </c>
      <c r="I223" s="255"/>
      <c r="J223" s="256">
        <f t="shared" si="50"/>
        <v>0</v>
      </c>
      <c r="K223" s="252" t="s">
        <v>1</v>
      </c>
      <c r="L223" s="257"/>
      <c r="M223" s="258" t="s">
        <v>1</v>
      </c>
      <c r="N223" s="259" t="s">
        <v>41</v>
      </c>
      <c r="O223" s="72"/>
      <c r="P223" s="197">
        <f t="shared" si="51"/>
        <v>0</v>
      </c>
      <c r="Q223" s="197">
        <v>0</v>
      </c>
      <c r="R223" s="197">
        <f t="shared" si="52"/>
        <v>0</v>
      </c>
      <c r="S223" s="197">
        <v>0</v>
      </c>
      <c r="T223" s="198">
        <f t="shared" si="53"/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199" t="s">
        <v>262</v>
      </c>
      <c r="AT223" s="199" t="s">
        <v>302</v>
      </c>
      <c r="AU223" s="199" t="s">
        <v>86</v>
      </c>
      <c r="AY223" s="18" t="s">
        <v>200</v>
      </c>
      <c r="BE223" s="200">
        <f t="shared" si="54"/>
        <v>0</v>
      </c>
      <c r="BF223" s="200">
        <f t="shared" si="55"/>
        <v>0</v>
      </c>
      <c r="BG223" s="200">
        <f t="shared" si="56"/>
        <v>0</v>
      </c>
      <c r="BH223" s="200">
        <f t="shared" si="57"/>
        <v>0</v>
      </c>
      <c r="BI223" s="200">
        <f t="shared" si="58"/>
        <v>0</v>
      </c>
      <c r="BJ223" s="18" t="s">
        <v>84</v>
      </c>
      <c r="BK223" s="200">
        <f t="shared" si="59"/>
        <v>0</v>
      </c>
      <c r="BL223" s="18" t="s">
        <v>207</v>
      </c>
      <c r="BM223" s="199" t="s">
        <v>1366</v>
      </c>
    </row>
    <row r="224" spans="1:65" s="2" customFormat="1" ht="24.2" customHeight="1">
      <c r="A224" s="35"/>
      <c r="B224" s="36"/>
      <c r="C224" s="250" t="s">
        <v>751</v>
      </c>
      <c r="D224" s="250" t="s">
        <v>302</v>
      </c>
      <c r="E224" s="251" t="s">
        <v>3586</v>
      </c>
      <c r="F224" s="252" t="s">
        <v>3587</v>
      </c>
      <c r="G224" s="253" t="s">
        <v>403</v>
      </c>
      <c r="H224" s="254">
        <v>24</v>
      </c>
      <c r="I224" s="255"/>
      <c r="J224" s="256">
        <f t="shared" si="50"/>
        <v>0</v>
      </c>
      <c r="K224" s="252" t="s">
        <v>1</v>
      </c>
      <c r="L224" s="257"/>
      <c r="M224" s="258" t="s">
        <v>1</v>
      </c>
      <c r="N224" s="259" t="s">
        <v>41</v>
      </c>
      <c r="O224" s="72"/>
      <c r="P224" s="197">
        <f t="shared" si="51"/>
        <v>0</v>
      </c>
      <c r="Q224" s="197">
        <v>0</v>
      </c>
      <c r="R224" s="197">
        <f t="shared" si="52"/>
        <v>0</v>
      </c>
      <c r="S224" s="197">
        <v>0</v>
      </c>
      <c r="T224" s="198">
        <f t="shared" si="53"/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199" t="s">
        <v>262</v>
      </c>
      <c r="AT224" s="199" t="s">
        <v>302</v>
      </c>
      <c r="AU224" s="199" t="s">
        <v>86</v>
      </c>
      <c r="AY224" s="18" t="s">
        <v>200</v>
      </c>
      <c r="BE224" s="200">
        <f t="shared" si="54"/>
        <v>0</v>
      </c>
      <c r="BF224" s="200">
        <f t="shared" si="55"/>
        <v>0</v>
      </c>
      <c r="BG224" s="200">
        <f t="shared" si="56"/>
        <v>0</v>
      </c>
      <c r="BH224" s="200">
        <f t="shared" si="57"/>
        <v>0</v>
      </c>
      <c r="BI224" s="200">
        <f t="shared" si="58"/>
        <v>0</v>
      </c>
      <c r="BJ224" s="18" t="s">
        <v>84</v>
      </c>
      <c r="BK224" s="200">
        <f t="shared" si="59"/>
        <v>0</v>
      </c>
      <c r="BL224" s="18" t="s">
        <v>207</v>
      </c>
      <c r="BM224" s="199" t="s">
        <v>1376</v>
      </c>
    </row>
    <row r="225" spans="1:65" s="2" customFormat="1" ht="24.2" customHeight="1">
      <c r="A225" s="35"/>
      <c r="B225" s="36"/>
      <c r="C225" s="250" t="s">
        <v>758</v>
      </c>
      <c r="D225" s="250" t="s">
        <v>302</v>
      </c>
      <c r="E225" s="251" t="s">
        <v>3588</v>
      </c>
      <c r="F225" s="252" t="s">
        <v>3589</v>
      </c>
      <c r="G225" s="253" t="s">
        <v>403</v>
      </c>
      <c r="H225" s="254">
        <v>3</v>
      </c>
      <c r="I225" s="255"/>
      <c r="J225" s="256">
        <f t="shared" si="50"/>
        <v>0</v>
      </c>
      <c r="K225" s="252" t="s">
        <v>1</v>
      </c>
      <c r="L225" s="257"/>
      <c r="M225" s="258" t="s">
        <v>1</v>
      </c>
      <c r="N225" s="259" t="s">
        <v>41</v>
      </c>
      <c r="O225" s="72"/>
      <c r="P225" s="197">
        <f t="shared" si="51"/>
        <v>0</v>
      </c>
      <c r="Q225" s="197">
        <v>0</v>
      </c>
      <c r="R225" s="197">
        <f t="shared" si="52"/>
        <v>0</v>
      </c>
      <c r="S225" s="197">
        <v>0</v>
      </c>
      <c r="T225" s="198">
        <f t="shared" si="53"/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199" t="s">
        <v>262</v>
      </c>
      <c r="AT225" s="199" t="s">
        <v>302</v>
      </c>
      <c r="AU225" s="199" t="s">
        <v>86</v>
      </c>
      <c r="AY225" s="18" t="s">
        <v>200</v>
      </c>
      <c r="BE225" s="200">
        <f t="shared" si="54"/>
        <v>0</v>
      </c>
      <c r="BF225" s="200">
        <f t="shared" si="55"/>
        <v>0</v>
      </c>
      <c r="BG225" s="200">
        <f t="shared" si="56"/>
        <v>0</v>
      </c>
      <c r="BH225" s="200">
        <f t="shared" si="57"/>
        <v>0</v>
      </c>
      <c r="BI225" s="200">
        <f t="shared" si="58"/>
        <v>0</v>
      </c>
      <c r="BJ225" s="18" t="s">
        <v>84</v>
      </c>
      <c r="BK225" s="200">
        <f t="shared" si="59"/>
        <v>0</v>
      </c>
      <c r="BL225" s="18" t="s">
        <v>207</v>
      </c>
      <c r="BM225" s="199" t="s">
        <v>1391</v>
      </c>
    </row>
    <row r="226" spans="1:65" s="2" customFormat="1" ht="33" customHeight="1">
      <c r="A226" s="35"/>
      <c r="B226" s="36"/>
      <c r="C226" s="250" t="s">
        <v>764</v>
      </c>
      <c r="D226" s="250" t="s">
        <v>302</v>
      </c>
      <c r="E226" s="251" t="s">
        <v>3590</v>
      </c>
      <c r="F226" s="252" t="s">
        <v>3591</v>
      </c>
      <c r="G226" s="253" t="s">
        <v>403</v>
      </c>
      <c r="H226" s="254">
        <v>6</v>
      </c>
      <c r="I226" s="255"/>
      <c r="J226" s="256">
        <f t="shared" si="50"/>
        <v>0</v>
      </c>
      <c r="K226" s="252" t="s">
        <v>1</v>
      </c>
      <c r="L226" s="257"/>
      <c r="M226" s="258" t="s">
        <v>1</v>
      </c>
      <c r="N226" s="259" t="s">
        <v>41</v>
      </c>
      <c r="O226" s="72"/>
      <c r="P226" s="197">
        <f t="shared" si="51"/>
        <v>0</v>
      </c>
      <c r="Q226" s="197">
        <v>0</v>
      </c>
      <c r="R226" s="197">
        <f t="shared" si="52"/>
        <v>0</v>
      </c>
      <c r="S226" s="197">
        <v>0</v>
      </c>
      <c r="T226" s="198">
        <f t="shared" si="53"/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199" t="s">
        <v>262</v>
      </c>
      <c r="AT226" s="199" t="s">
        <v>302</v>
      </c>
      <c r="AU226" s="199" t="s">
        <v>86</v>
      </c>
      <c r="AY226" s="18" t="s">
        <v>200</v>
      </c>
      <c r="BE226" s="200">
        <f t="shared" si="54"/>
        <v>0</v>
      </c>
      <c r="BF226" s="200">
        <f t="shared" si="55"/>
        <v>0</v>
      </c>
      <c r="BG226" s="200">
        <f t="shared" si="56"/>
        <v>0</v>
      </c>
      <c r="BH226" s="200">
        <f t="shared" si="57"/>
        <v>0</v>
      </c>
      <c r="BI226" s="200">
        <f t="shared" si="58"/>
        <v>0</v>
      </c>
      <c r="BJ226" s="18" t="s">
        <v>84</v>
      </c>
      <c r="BK226" s="200">
        <f t="shared" si="59"/>
        <v>0</v>
      </c>
      <c r="BL226" s="18" t="s">
        <v>207</v>
      </c>
      <c r="BM226" s="199" t="s">
        <v>1403</v>
      </c>
    </row>
    <row r="227" spans="1:65" s="2" customFormat="1" ht="37.9" customHeight="1">
      <c r="A227" s="35"/>
      <c r="B227" s="36"/>
      <c r="C227" s="250" t="s">
        <v>807</v>
      </c>
      <c r="D227" s="250" t="s">
        <v>302</v>
      </c>
      <c r="E227" s="251" t="s">
        <v>3592</v>
      </c>
      <c r="F227" s="252" t="s">
        <v>3593</v>
      </c>
      <c r="G227" s="253" t="s">
        <v>403</v>
      </c>
      <c r="H227" s="254">
        <v>5</v>
      </c>
      <c r="I227" s="255"/>
      <c r="J227" s="256">
        <f t="shared" si="50"/>
        <v>0</v>
      </c>
      <c r="K227" s="252" t="s">
        <v>1</v>
      </c>
      <c r="L227" s="257"/>
      <c r="M227" s="258" t="s">
        <v>1</v>
      </c>
      <c r="N227" s="259" t="s">
        <v>41</v>
      </c>
      <c r="O227" s="72"/>
      <c r="P227" s="197">
        <f t="shared" si="51"/>
        <v>0</v>
      </c>
      <c r="Q227" s="197">
        <v>0</v>
      </c>
      <c r="R227" s="197">
        <f t="shared" si="52"/>
        <v>0</v>
      </c>
      <c r="S227" s="197">
        <v>0</v>
      </c>
      <c r="T227" s="198">
        <f t="shared" si="53"/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199" t="s">
        <v>262</v>
      </c>
      <c r="AT227" s="199" t="s">
        <v>302</v>
      </c>
      <c r="AU227" s="199" t="s">
        <v>86</v>
      </c>
      <c r="AY227" s="18" t="s">
        <v>200</v>
      </c>
      <c r="BE227" s="200">
        <f t="shared" si="54"/>
        <v>0</v>
      </c>
      <c r="BF227" s="200">
        <f t="shared" si="55"/>
        <v>0</v>
      </c>
      <c r="BG227" s="200">
        <f t="shared" si="56"/>
        <v>0</v>
      </c>
      <c r="BH227" s="200">
        <f t="shared" si="57"/>
        <v>0</v>
      </c>
      <c r="BI227" s="200">
        <f t="shared" si="58"/>
        <v>0</v>
      </c>
      <c r="BJ227" s="18" t="s">
        <v>84</v>
      </c>
      <c r="BK227" s="200">
        <f t="shared" si="59"/>
        <v>0</v>
      </c>
      <c r="BL227" s="18" t="s">
        <v>207</v>
      </c>
      <c r="BM227" s="199" t="s">
        <v>1414</v>
      </c>
    </row>
    <row r="228" spans="1:65" s="2" customFormat="1" ht="21.75" customHeight="1">
      <c r="A228" s="35"/>
      <c r="B228" s="36"/>
      <c r="C228" s="250" t="s">
        <v>812</v>
      </c>
      <c r="D228" s="250" t="s">
        <v>302</v>
      </c>
      <c r="E228" s="251" t="s">
        <v>3594</v>
      </c>
      <c r="F228" s="252" t="s">
        <v>3595</v>
      </c>
      <c r="G228" s="253" t="s">
        <v>403</v>
      </c>
      <c r="H228" s="254">
        <v>16</v>
      </c>
      <c r="I228" s="255"/>
      <c r="J228" s="256">
        <f t="shared" si="50"/>
        <v>0</v>
      </c>
      <c r="K228" s="252" t="s">
        <v>1</v>
      </c>
      <c r="L228" s="257"/>
      <c r="M228" s="258" t="s">
        <v>1</v>
      </c>
      <c r="N228" s="259" t="s">
        <v>41</v>
      </c>
      <c r="O228" s="72"/>
      <c r="P228" s="197">
        <f t="shared" si="51"/>
        <v>0</v>
      </c>
      <c r="Q228" s="197">
        <v>0</v>
      </c>
      <c r="R228" s="197">
        <f t="shared" si="52"/>
        <v>0</v>
      </c>
      <c r="S228" s="197">
        <v>0</v>
      </c>
      <c r="T228" s="198">
        <f t="shared" si="53"/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199" t="s">
        <v>262</v>
      </c>
      <c r="AT228" s="199" t="s">
        <v>302</v>
      </c>
      <c r="AU228" s="199" t="s">
        <v>86</v>
      </c>
      <c r="AY228" s="18" t="s">
        <v>200</v>
      </c>
      <c r="BE228" s="200">
        <f t="shared" si="54"/>
        <v>0</v>
      </c>
      <c r="BF228" s="200">
        <f t="shared" si="55"/>
        <v>0</v>
      </c>
      <c r="BG228" s="200">
        <f t="shared" si="56"/>
        <v>0</v>
      </c>
      <c r="BH228" s="200">
        <f t="shared" si="57"/>
        <v>0</v>
      </c>
      <c r="BI228" s="200">
        <f t="shared" si="58"/>
        <v>0</v>
      </c>
      <c r="BJ228" s="18" t="s">
        <v>84</v>
      </c>
      <c r="BK228" s="200">
        <f t="shared" si="59"/>
        <v>0</v>
      </c>
      <c r="BL228" s="18" t="s">
        <v>207</v>
      </c>
      <c r="BM228" s="199" t="s">
        <v>1424</v>
      </c>
    </row>
    <row r="229" spans="1:65" s="2" customFormat="1" ht="24.2" customHeight="1">
      <c r="A229" s="35"/>
      <c r="B229" s="36"/>
      <c r="C229" s="188" t="s">
        <v>818</v>
      </c>
      <c r="D229" s="188" t="s">
        <v>202</v>
      </c>
      <c r="E229" s="189" t="s">
        <v>3596</v>
      </c>
      <c r="F229" s="190" t="s">
        <v>3597</v>
      </c>
      <c r="G229" s="191" t="s">
        <v>415</v>
      </c>
      <c r="H229" s="192">
        <v>80</v>
      </c>
      <c r="I229" s="193"/>
      <c r="J229" s="194">
        <f t="shared" si="50"/>
        <v>0</v>
      </c>
      <c r="K229" s="190" t="s">
        <v>1</v>
      </c>
      <c r="L229" s="40"/>
      <c r="M229" s="195" t="s">
        <v>1</v>
      </c>
      <c r="N229" s="196" t="s">
        <v>41</v>
      </c>
      <c r="O229" s="72"/>
      <c r="P229" s="197">
        <f t="shared" si="51"/>
        <v>0</v>
      </c>
      <c r="Q229" s="197">
        <v>0</v>
      </c>
      <c r="R229" s="197">
        <f t="shared" si="52"/>
        <v>0</v>
      </c>
      <c r="S229" s="197">
        <v>0</v>
      </c>
      <c r="T229" s="198">
        <f t="shared" si="53"/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199" t="s">
        <v>207</v>
      </c>
      <c r="AT229" s="199" t="s">
        <v>202</v>
      </c>
      <c r="AU229" s="199" t="s">
        <v>86</v>
      </c>
      <c r="AY229" s="18" t="s">
        <v>200</v>
      </c>
      <c r="BE229" s="200">
        <f t="shared" si="54"/>
        <v>0</v>
      </c>
      <c r="BF229" s="200">
        <f t="shared" si="55"/>
        <v>0</v>
      </c>
      <c r="BG229" s="200">
        <f t="shared" si="56"/>
        <v>0</v>
      </c>
      <c r="BH229" s="200">
        <f t="shared" si="57"/>
        <v>0</v>
      </c>
      <c r="BI229" s="200">
        <f t="shared" si="58"/>
        <v>0</v>
      </c>
      <c r="BJ229" s="18" t="s">
        <v>84</v>
      </c>
      <c r="BK229" s="200">
        <f t="shared" si="59"/>
        <v>0</v>
      </c>
      <c r="BL229" s="18" t="s">
        <v>207</v>
      </c>
      <c r="BM229" s="199" t="s">
        <v>3598</v>
      </c>
    </row>
    <row r="230" spans="1:65" s="2" customFormat="1" ht="16.5" customHeight="1">
      <c r="A230" s="35"/>
      <c r="B230" s="36"/>
      <c r="C230" s="250" t="s">
        <v>826</v>
      </c>
      <c r="D230" s="250" t="s">
        <v>302</v>
      </c>
      <c r="E230" s="251" t="s">
        <v>3599</v>
      </c>
      <c r="F230" s="252" t="s">
        <v>3600</v>
      </c>
      <c r="G230" s="253" t="s">
        <v>415</v>
      </c>
      <c r="H230" s="254">
        <v>80</v>
      </c>
      <c r="I230" s="255"/>
      <c r="J230" s="256">
        <f t="shared" si="50"/>
        <v>0</v>
      </c>
      <c r="K230" s="252" t="s">
        <v>1</v>
      </c>
      <c r="L230" s="257"/>
      <c r="M230" s="258" t="s">
        <v>1</v>
      </c>
      <c r="N230" s="259" t="s">
        <v>41</v>
      </c>
      <c r="O230" s="72"/>
      <c r="P230" s="197">
        <f t="shared" si="51"/>
        <v>0</v>
      </c>
      <c r="Q230" s="197">
        <v>0</v>
      </c>
      <c r="R230" s="197">
        <f t="shared" si="52"/>
        <v>0</v>
      </c>
      <c r="S230" s="197">
        <v>0</v>
      </c>
      <c r="T230" s="198">
        <f t="shared" si="53"/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199" t="s">
        <v>262</v>
      </c>
      <c r="AT230" s="199" t="s">
        <v>302</v>
      </c>
      <c r="AU230" s="199" t="s">
        <v>86</v>
      </c>
      <c r="AY230" s="18" t="s">
        <v>200</v>
      </c>
      <c r="BE230" s="200">
        <f t="shared" si="54"/>
        <v>0</v>
      </c>
      <c r="BF230" s="200">
        <f t="shared" si="55"/>
        <v>0</v>
      </c>
      <c r="BG230" s="200">
        <f t="shared" si="56"/>
        <v>0</v>
      </c>
      <c r="BH230" s="200">
        <f t="shared" si="57"/>
        <v>0</v>
      </c>
      <c r="BI230" s="200">
        <f t="shared" si="58"/>
        <v>0</v>
      </c>
      <c r="BJ230" s="18" t="s">
        <v>84</v>
      </c>
      <c r="BK230" s="200">
        <f t="shared" si="59"/>
        <v>0</v>
      </c>
      <c r="BL230" s="18" t="s">
        <v>207</v>
      </c>
      <c r="BM230" s="199" t="s">
        <v>1444</v>
      </c>
    </row>
    <row r="231" spans="1:65" s="2" customFormat="1" ht="24.2" customHeight="1">
      <c r="A231" s="35"/>
      <c r="B231" s="36"/>
      <c r="C231" s="250" t="s">
        <v>831</v>
      </c>
      <c r="D231" s="250" t="s">
        <v>302</v>
      </c>
      <c r="E231" s="251" t="s">
        <v>3601</v>
      </c>
      <c r="F231" s="252" t="s">
        <v>3602</v>
      </c>
      <c r="G231" s="253" t="s">
        <v>3386</v>
      </c>
      <c r="H231" s="254">
        <v>1</v>
      </c>
      <c r="I231" s="255"/>
      <c r="J231" s="256">
        <f t="shared" si="50"/>
        <v>0</v>
      </c>
      <c r="K231" s="252" t="s">
        <v>1</v>
      </c>
      <c r="L231" s="257"/>
      <c r="M231" s="258" t="s">
        <v>1</v>
      </c>
      <c r="N231" s="259" t="s">
        <v>41</v>
      </c>
      <c r="O231" s="72"/>
      <c r="P231" s="197">
        <f t="shared" si="51"/>
        <v>0</v>
      </c>
      <c r="Q231" s="197">
        <v>0</v>
      </c>
      <c r="R231" s="197">
        <f t="shared" si="52"/>
        <v>0</v>
      </c>
      <c r="S231" s="197">
        <v>0</v>
      </c>
      <c r="T231" s="198">
        <f t="shared" si="53"/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199" t="s">
        <v>262</v>
      </c>
      <c r="AT231" s="199" t="s">
        <v>302</v>
      </c>
      <c r="AU231" s="199" t="s">
        <v>86</v>
      </c>
      <c r="AY231" s="18" t="s">
        <v>200</v>
      </c>
      <c r="BE231" s="200">
        <f t="shared" si="54"/>
        <v>0</v>
      </c>
      <c r="BF231" s="200">
        <f t="shared" si="55"/>
        <v>0</v>
      </c>
      <c r="BG231" s="200">
        <f t="shared" si="56"/>
        <v>0</v>
      </c>
      <c r="BH231" s="200">
        <f t="shared" si="57"/>
        <v>0</v>
      </c>
      <c r="BI231" s="200">
        <f t="shared" si="58"/>
        <v>0</v>
      </c>
      <c r="BJ231" s="18" t="s">
        <v>84</v>
      </c>
      <c r="BK231" s="200">
        <f t="shared" si="59"/>
        <v>0</v>
      </c>
      <c r="BL231" s="18" t="s">
        <v>207</v>
      </c>
      <c r="BM231" s="199" t="s">
        <v>1454</v>
      </c>
    </row>
    <row r="232" spans="1:65" s="2" customFormat="1" ht="21.75" customHeight="1">
      <c r="A232" s="35"/>
      <c r="B232" s="36"/>
      <c r="C232" s="250" t="s">
        <v>836</v>
      </c>
      <c r="D232" s="250" t="s">
        <v>302</v>
      </c>
      <c r="E232" s="251" t="s">
        <v>3603</v>
      </c>
      <c r="F232" s="252" t="s">
        <v>3604</v>
      </c>
      <c r="G232" s="253" t="s">
        <v>3386</v>
      </c>
      <c r="H232" s="254">
        <v>30</v>
      </c>
      <c r="I232" s="255"/>
      <c r="J232" s="256">
        <f t="shared" si="50"/>
        <v>0</v>
      </c>
      <c r="K232" s="252" t="s">
        <v>1</v>
      </c>
      <c r="L232" s="257"/>
      <c r="M232" s="258" t="s">
        <v>1</v>
      </c>
      <c r="N232" s="259" t="s">
        <v>41</v>
      </c>
      <c r="O232" s="72"/>
      <c r="P232" s="197">
        <f t="shared" si="51"/>
        <v>0</v>
      </c>
      <c r="Q232" s="197">
        <v>0</v>
      </c>
      <c r="R232" s="197">
        <f t="shared" si="52"/>
        <v>0</v>
      </c>
      <c r="S232" s="197">
        <v>0</v>
      </c>
      <c r="T232" s="198">
        <f t="shared" si="53"/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199" t="s">
        <v>262</v>
      </c>
      <c r="AT232" s="199" t="s">
        <v>302</v>
      </c>
      <c r="AU232" s="199" t="s">
        <v>86</v>
      </c>
      <c r="AY232" s="18" t="s">
        <v>200</v>
      </c>
      <c r="BE232" s="200">
        <f t="shared" si="54"/>
        <v>0</v>
      </c>
      <c r="BF232" s="200">
        <f t="shared" si="55"/>
        <v>0</v>
      </c>
      <c r="BG232" s="200">
        <f t="shared" si="56"/>
        <v>0</v>
      </c>
      <c r="BH232" s="200">
        <f t="shared" si="57"/>
        <v>0</v>
      </c>
      <c r="BI232" s="200">
        <f t="shared" si="58"/>
        <v>0</v>
      </c>
      <c r="BJ232" s="18" t="s">
        <v>84</v>
      </c>
      <c r="BK232" s="200">
        <f t="shared" si="59"/>
        <v>0</v>
      </c>
      <c r="BL232" s="18" t="s">
        <v>207</v>
      </c>
      <c r="BM232" s="199" t="s">
        <v>1462</v>
      </c>
    </row>
    <row r="233" spans="1:65" s="2" customFormat="1" ht="16.5" customHeight="1">
      <c r="A233" s="35"/>
      <c r="B233" s="36"/>
      <c r="C233" s="250" t="s">
        <v>847</v>
      </c>
      <c r="D233" s="250" t="s">
        <v>302</v>
      </c>
      <c r="E233" s="251" t="s">
        <v>3605</v>
      </c>
      <c r="F233" s="252" t="s">
        <v>3606</v>
      </c>
      <c r="G233" s="253" t="s">
        <v>3386</v>
      </c>
      <c r="H233" s="254">
        <v>1</v>
      </c>
      <c r="I233" s="255"/>
      <c r="J233" s="256">
        <f t="shared" si="50"/>
        <v>0</v>
      </c>
      <c r="K233" s="252" t="s">
        <v>1</v>
      </c>
      <c r="L233" s="257"/>
      <c r="M233" s="258" t="s">
        <v>1</v>
      </c>
      <c r="N233" s="259" t="s">
        <v>41</v>
      </c>
      <c r="O233" s="72"/>
      <c r="P233" s="197">
        <f t="shared" si="51"/>
        <v>0</v>
      </c>
      <c r="Q233" s="197">
        <v>0</v>
      </c>
      <c r="R233" s="197">
        <f t="shared" si="52"/>
        <v>0</v>
      </c>
      <c r="S233" s="197">
        <v>0</v>
      </c>
      <c r="T233" s="198">
        <f t="shared" si="53"/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199" t="s">
        <v>262</v>
      </c>
      <c r="AT233" s="199" t="s">
        <v>302</v>
      </c>
      <c r="AU233" s="199" t="s">
        <v>86</v>
      </c>
      <c r="AY233" s="18" t="s">
        <v>200</v>
      </c>
      <c r="BE233" s="200">
        <f t="shared" si="54"/>
        <v>0</v>
      </c>
      <c r="BF233" s="200">
        <f t="shared" si="55"/>
        <v>0</v>
      </c>
      <c r="BG233" s="200">
        <f t="shared" si="56"/>
        <v>0</v>
      </c>
      <c r="BH233" s="200">
        <f t="shared" si="57"/>
        <v>0</v>
      </c>
      <c r="BI233" s="200">
        <f t="shared" si="58"/>
        <v>0</v>
      </c>
      <c r="BJ233" s="18" t="s">
        <v>84</v>
      </c>
      <c r="BK233" s="200">
        <f t="shared" si="59"/>
        <v>0</v>
      </c>
      <c r="BL233" s="18" t="s">
        <v>207</v>
      </c>
      <c r="BM233" s="199" t="s">
        <v>1472</v>
      </c>
    </row>
    <row r="234" spans="1:65" s="2" customFormat="1" ht="16.5" customHeight="1">
      <c r="A234" s="35"/>
      <c r="B234" s="36"/>
      <c r="C234" s="250" t="s">
        <v>518</v>
      </c>
      <c r="D234" s="250" t="s">
        <v>302</v>
      </c>
      <c r="E234" s="251" t="s">
        <v>3607</v>
      </c>
      <c r="F234" s="252" t="s">
        <v>3608</v>
      </c>
      <c r="G234" s="253" t="s">
        <v>3386</v>
      </c>
      <c r="H234" s="254">
        <v>1</v>
      </c>
      <c r="I234" s="255"/>
      <c r="J234" s="256">
        <f t="shared" si="50"/>
        <v>0</v>
      </c>
      <c r="K234" s="252" t="s">
        <v>1</v>
      </c>
      <c r="L234" s="257"/>
      <c r="M234" s="258" t="s">
        <v>1</v>
      </c>
      <c r="N234" s="259" t="s">
        <v>41</v>
      </c>
      <c r="O234" s="72"/>
      <c r="P234" s="197">
        <f t="shared" si="51"/>
        <v>0</v>
      </c>
      <c r="Q234" s="197">
        <v>0</v>
      </c>
      <c r="R234" s="197">
        <f t="shared" si="52"/>
        <v>0</v>
      </c>
      <c r="S234" s="197">
        <v>0</v>
      </c>
      <c r="T234" s="198">
        <f t="shared" si="53"/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199" t="s">
        <v>262</v>
      </c>
      <c r="AT234" s="199" t="s">
        <v>302</v>
      </c>
      <c r="AU234" s="199" t="s">
        <v>86</v>
      </c>
      <c r="AY234" s="18" t="s">
        <v>200</v>
      </c>
      <c r="BE234" s="200">
        <f t="shared" si="54"/>
        <v>0</v>
      </c>
      <c r="BF234" s="200">
        <f t="shared" si="55"/>
        <v>0</v>
      </c>
      <c r="BG234" s="200">
        <f t="shared" si="56"/>
        <v>0</v>
      </c>
      <c r="BH234" s="200">
        <f t="shared" si="57"/>
        <v>0</v>
      </c>
      <c r="BI234" s="200">
        <f t="shared" si="58"/>
        <v>0</v>
      </c>
      <c r="BJ234" s="18" t="s">
        <v>84</v>
      </c>
      <c r="BK234" s="200">
        <f t="shared" si="59"/>
        <v>0</v>
      </c>
      <c r="BL234" s="18" t="s">
        <v>207</v>
      </c>
      <c r="BM234" s="199" t="s">
        <v>1482</v>
      </c>
    </row>
    <row r="235" spans="1:65" s="12" customFormat="1" ht="22.9" customHeight="1">
      <c r="B235" s="172"/>
      <c r="C235" s="173"/>
      <c r="D235" s="174" t="s">
        <v>75</v>
      </c>
      <c r="E235" s="186" t="s">
        <v>3609</v>
      </c>
      <c r="F235" s="186" t="s">
        <v>3610</v>
      </c>
      <c r="G235" s="173"/>
      <c r="H235" s="173"/>
      <c r="I235" s="176"/>
      <c r="J235" s="187">
        <f>BK235</f>
        <v>0</v>
      </c>
      <c r="K235" s="173"/>
      <c r="L235" s="178"/>
      <c r="M235" s="179"/>
      <c r="N235" s="180"/>
      <c r="O235" s="180"/>
      <c r="P235" s="181">
        <f>SUM(P236:P237)</f>
        <v>0</v>
      </c>
      <c r="Q235" s="180"/>
      <c r="R235" s="181">
        <f>SUM(R236:R237)</f>
        <v>0</v>
      </c>
      <c r="S235" s="180"/>
      <c r="T235" s="182">
        <f>SUM(T236:T237)</f>
        <v>0</v>
      </c>
      <c r="AR235" s="183" t="s">
        <v>84</v>
      </c>
      <c r="AT235" s="184" t="s">
        <v>75</v>
      </c>
      <c r="AU235" s="184" t="s">
        <v>84</v>
      </c>
      <c r="AY235" s="183" t="s">
        <v>200</v>
      </c>
      <c r="BK235" s="185">
        <f>SUM(BK236:BK237)</f>
        <v>0</v>
      </c>
    </row>
    <row r="236" spans="1:65" s="2" customFormat="1" ht="24.2" customHeight="1">
      <c r="A236" s="35"/>
      <c r="B236" s="36"/>
      <c r="C236" s="188" t="s">
        <v>857</v>
      </c>
      <c r="D236" s="188" t="s">
        <v>202</v>
      </c>
      <c r="E236" s="189" t="s">
        <v>3611</v>
      </c>
      <c r="F236" s="190" t="s">
        <v>3612</v>
      </c>
      <c r="G236" s="191" t="s">
        <v>403</v>
      </c>
      <c r="H236" s="192">
        <v>1</v>
      </c>
      <c r="I236" s="193"/>
      <c r="J236" s="194">
        <f>ROUND(I236*H236,2)</f>
        <v>0</v>
      </c>
      <c r="K236" s="190" t="s">
        <v>1</v>
      </c>
      <c r="L236" s="40"/>
      <c r="M236" s="195" t="s">
        <v>1</v>
      </c>
      <c r="N236" s="196" t="s">
        <v>41</v>
      </c>
      <c r="O236" s="72"/>
      <c r="P236" s="197">
        <f>O236*H236</f>
        <v>0</v>
      </c>
      <c r="Q236" s="197">
        <v>0</v>
      </c>
      <c r="R236" s="197">
        <f>Q236*H236</f>
        <v>0</v>
      </c>
      <c r="S236" s="197">
        <v>0</v>
      </c>
      <c r="T236" s="198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199" t="s">
        <v>207</v>
      </c>
      <c r="AT236" s="199" t="s">
        <v>202</v>
      </c>
      <c r="AU236" s="199" t="s">
        <v>86</v>
      </c>
      <c r="AY236" s="18" t="s">
        <v>200</v>
      </c>
      <c r="BE236" s="200">
        <f>IF(N236="základní",J236,0)</f>
        <v>0</v>
      </c>
      <c r="BF236" s="200">
        <f>IF(N236="snížená",J236,0)</f>
        <v>0</v>
      </c>
      <c r="BG236" s="200">
        <f>IF(N236="zákl. přenesená",J236,0)</f>
        <v>0</v>
      </c>
      <c r="BH236" s="200">
        <f>IF(N236="sníž. přenesená",J236,0)</f>
        <v>0</v>
      </c>
      <c r="BI236" s="200">
        <f>IF(N236="nulová",J236,0)</f>
        <v>0</v>
      </c>
      <c r="BJ236" s="18" t="s">
        <v>84</v>
      </c>
      <c r="BK236" s="200">
        <f>ROUND(I236*H236,2)</f>
        <v>0</v>
      </c>
      <c r="BL236" s="18" t="s">
        <v>207</v>
      </c>
      <c r="BM236" s="199" t="s">
        <v>1494</v>
      </c>
    </row>
    <row r="237" spans="1:65" s="2" customFormat="1" ht="24.2" customHeight="1">
      <c r="A237" s="35"/>
      <c r="B237" s="36"/>
      <c r="C237" s="188" t="s">
        <v>862</v>
      </c>
      <c r="D237" s="188" t="s">
        <v>202</v>
      </c>
      <c r="E237" s="189" t="s">
        <v>3613</v>
      </c>
      <c r="F237" s="190" t="s">
        <v>3614</v>
      </c>
      <c r="G237" s="191" t="s">
        <v>403</v>
      </c>
      <c r="H237" s="192">
        <v>2</v>
      </c>
      <c r="I237" s="193"/>
      <c r="J237" s="194">
        <f>ROUND(I237*H237,2)</f>
        <v>0</v>
      </c>
      <c r="K237" s="190" t="s">
        <v>1</v>
      </c>
      <c r="L237" s="40"/>
      <c r="M237" s="195" t="s">
        <v>1</v>
      </c>
      <c r="N237" s="196" t="s">
        <v>41</v>
      </c>
      <c r="O237" s="72"/>
      <c r="P237" s="197">
        <f>O237*H237</f>
        <v>0</v>
      </c>
      <c r="Q237" s="197">
        <v>0</v>
      </c>
      <c r="R237" s="197">
        <f>Q237*H237</f>
        <v>0</v>
      </c>
      <c r="S237" s="197">
        <v>0</v>
      </c>
      <c r="T237" s="198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199" t="s">
        <v>207</v>
      </c>
      <c r="AT237" s="199" t="s">
        <v>202</v>
      </c>
      <c r="AU237" s="199" t="s">
        <v>86</v>
      </c>
      <c r="AY237" s="18" t="s">
        <v>200</v>
      </c>
      <c r="BE237" s="200">
        <f>IF(N237="základní",J237,0)</f>
        <v>0</v>
      </c>
      <c r="BF237" s="200">
        <f>IF(N237="snížená",J237,0)</f>
        <v>0</v>
      </c>
      <c r="BG237" s="200">
        <f>IF(N237="zákl. přenesená",J237,0)</f>
        <v>0</v>
      </c>
      <c r="BH237" s="200">
        <f>IF(N237="sníž. přenesená",J237,0)</f>
        <v>0</v>
      </c>
      <c r="BI237" s="200">
        <f>IF(N237="nulová",J237,0)</f>
        <v>0</v>
      </c>
      <c r="BJ237" s="18" t="s">
        <v>84</v>
      </c>
      <c r="BK237" s="200">
        <f>ROUND(I237*H237,2)</f>
        <v>0</v>
      </c>
      <c r="BL237" s="18" t="s">
        <v>207</v>
      </c>
      <c r="BM237" s="199" t="s">
        <v>1506</v>
      </c>
    </row>
    <row r="238" spans="1:65" s="12" customFormat="1" ht="22.9" customHeight="1">
      <c r="B238" s="172"/>
      <c r="C238" s="173"/>
      <c r="D238" s="174" t="s">
        <v>75</v>
      </c>
      <c r="E238" s="186" t="s">
        <v>3615</v>
      </c>
      <c r="F238" s="186" t="s">
        <v>3616</v>
      </c>
      <c r="G238" s="173"/>
      <c r="H238" s="173"/>
      <c r="I238" s="176"/>
      <c r="J238" s="187">
        <f>BK238</f>
        <v>0</v>
      </c>
      <c r="K238" s="173"/>
      <c r="L238" s="178"/>
      <c r="M238" s="179"/>
      <c r="N238" s="180"/>
      <c r="O238" s="180"/>
      <c r="P238" s="181">
        <f>SUM(P239:P264)</f>
        <v>0</v>
      </c>
      <c r="Q238" s="180"/>
      <c r="R238" s="181">
        <f>SUM(R239:R264)</f>
        <v>0</v>
      </c>
      <c r="S238" s="180"/>
      <c r="T238" s="182">
        <f>SUM(T239:T264)</f>
        <v>0</v>
      </c>
      <c r="AR238" s="183" t="s">
        <v>84</v>
      </c>
      <c r="AT238" s="184" t="s">
        <v>75</v>
      </c>
      <c r="AU238" s="184" t="s">
        <v>84</v>
      </c>
      <c r="AY238" s="183" t="s">
        <v>200</v>
      </c>
      <c r="BK238" s="185">
        <f>SUM(BK239:BK264)</f>
        <v>0</v>
      </c>
    </row>
    <row r="239" spans="1:65" s="2" customFormat="1" ht="24.2" customHeight="1">
      <c r="A239" s="35"/>
      <c r="B239" s="36"/>
      <c r="C239" s="188" t="s">
        <v>867</v>
      </c>
      <c r="D239" s="188" t="s">
        <v>202</v>
      </c>
      <c r="E239" s="189" t="s">
        <v>3617</v>
      </c>
      <c r="F239" s="190" t="s">
        <v>3618</v>
      </c>
      <c r="G239" s="191" t="s">
        <v>415</v>
      </c>
      <c r="H239" s="192">
        <v>120</v>
      </c>
      <c r="I239" s="193"/>
      <c r="J239" s="194">
        <f t="shared" ref="J239:J264" si="60">ROUND(I239*H239,2)</f>
        <v>0</v>
      </c>
      <c r="K239" s="190" t="s">
        <v>1</v>
      </c>
      <c r="L239" s="40"/>
      <c r="M239" s="195" t="s">
        <v>1</v>
      </c>
      <c r="N239" s="196" t="s">
        <v>41</v>
      </c>
      <c r="O239" s="72"/>
      <c r="P239" s="197">
        <f t="shared" ref="P239:P264" si="61">O239*H239</f>
        <v>0</v>
      </c>
      <c r="Q239" s="197">
        <v>0</v>
      </c>
      <c r="R239" s="197">
        <f t="shared" ref="R239:R264" si="62">Q239*H239</f>
        <v>0</v>
      </c>
      <c r="S239" s="197">
        <v>0</v>
      </c>
      <c r="T239" s="198">
        <f t="shared" ref="T239:T264" si="63"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199" t="s">
        <v>207</v>
      </c>
      <c r="AT239" s="199" t="s">
        <v>202</v>
      </c>
      <c r="AU239" s="199" t="s">
        <v>86</v>
      </c>
      <c r="AY239" s="18" t="s">
        <v>200</v>
      </c>
      <c r="BE239" s="200">
        <f t="shared" ref="BE239:BE264" si="64">IF(N239="základní",J239,0)</f>
        <v>0</v>
      </c>
      <c r="BF239" s="200">
        <f t="shared" ref="BF239:BF264" si="65">IF(N239="snížená",J239,0)</f>
        <v>0</v>
      </c>
      <c r="BG239" s="200">
        <f t="shared" ref="BG239:BG264" si="66">IF(N239="zákl. přenesená",J239,0)</f>
        <v>0</v>
      </c>
      <c r="BH239" s="200">
        <f t="shared" ref="BH239:BH264" si="67">IF(N239="sníž. přenesená",J239,0)</f>
        <v>0</v>
      </c>
      <c r="BI239" s="200">
        <f t="shared" ref="BI239:BI264" si="68">IF(N239="nulová",J239,0)</f>
        <v>0</v>
      </c>
      <c r="BJ239" s="18" t="s">
        <v>84</v>
      </c>
      <c r="BK239" s="200">
        <f t="shared" ref="BK239:BK264" si="69">ROUND(I239*H239,2)</f>
        <v>0</v>
      </c>
      <c r="BL239" s="18" t="s">
        <v>207</v>
      </c>
      <c r="BM239" s="199" t="s">
        <v>1544</v>
      </c>
    </row>
    <row r="240" spans="1:65" s="2" customFormat="1" ht="16.5" customHeight="1">
      <c r="A240" s="35"/>
      <c r="B240" s="36"/>
      <c r="C240" s="250" t="s">
        <v>872</v>
      </c>
      <c r="D240" s="250" t="s">
        <v>302</v>
      </c>
      <c r="E240" s="251" t="s">
        <v>3619</v>
      </c>
      <c r="F240" s="252" t="s">
        <v>3620</v>
      </c>
      <c r="G240" s="253" t="s">
        <v>415</v>
      </c>
      <c r="H240" s="254">
        <v>120</v>
      </c>
      <c r="I240" s="255"/>
      <c r="J240" s="256">
        <f t="shared" si="60"/>
        <v>0</v>
      </c>
      <c r="K240" s="252" t="s">
        <v>1</v>
      </c>
      <c r="L240" s="257"/>
      <c r="M240" s="258" t="s">
        <v>1</v>
      </c>
      <c r="N240" s="259" t="s">
        <v>41</v>
      </c>
      <c r="O240" s="72"/>
      <c r="P240" s="197">
        <f t="shared" si="61"/>
        <v>0</v>
      </c>
      <c r="Q240" s="197">
        <v>0</v>
      </c>
      <c r="R240" s="197">
        <f t="shared" si="62"/>
        <v>0</v>
      </c>
      <c r="S240" s="197">
        <v>0</v>
      </c>
      <c r="T240" s="198">
        <f t="shared" si="63"/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199" t="s">
        <v>262</v>
      </c>
      <c r="AT240" s="199" t="s">
        <v>302</v>
      </c>
      <c r="AU240" s="199" t="s">
        <v>86</v>
      </c>
      <c r="AY240" s="18" t="s">
        <v>200</v>
      </c>
      <c r="BE240" s="200">
        <f t="shared" si="64"/>
        <v>0</v>
      </c>
      <c r="BF240" s="200">
        <f t="shared" si="65"/>
        <v>0</v>
      </c>
      <c r="BG240" s="200">
        <f t="shared" si="66"/>
        <v>0</v>
      </c>
      <c r="BH240" s="200">
        <f t="shared" si="67"/>
        <v>0</v>
      </c>
      <c r="BI240" s="200">
        <f t="shared" si="68"/>
        <v>0</v>
      </c>
      <c r="BJ240" s="18" t="s">
        <v>84</v>
      </c>
      <c r="BK240" s="200">
        <f t="shared" si="69"/>
        <v>0</v>
      </c>
      <c r="BL240" s="18" t="s">
        <v>207</v>
      </c>
      <c r="BM240" s="199" t="s">
        <v>1554</v>
      </c>
    </row>
    <row r="241" spans="1:65" s="2" customFormat="1" ht="24.2" customHeight="1">
      <c r="A241" s="35"/>
      <c r="B241" s="36"/>
      <c r="C241" s="188" t="s">
        <v>903</v>
      </c>
      <c r="D241" s="188" t="s">
        <v>202</v>
      </c>
      <c r="E241" s="189" t="s">
        <v>3621</v>
      </c>
      <c r="F241" s="190" t="s">
        <v>3622</v>
      </c>
      <c r="G241" s="191" t="s">
        <v>415</v>
      </c>
      <c r="H241" s="192">
        <v>256</v>
      </c>
      <c r="I241" s="193"/>
      <c r="J241" s="194">
        <f t="shared" si="60"/>
        <v>0</v>
      </c>
      <c r="K241" s="190" t="s">
        <v>1</v>
      </c>
      <c r="L241" s="40"/>
      <c r="M241" s="195" t="s">
        <v>1</v>
      </c>
      <c r="N241" s="196" t="s">
        <v>41</v>
      </c>
      <c r="O241" s="72"/>
      <c r="P241" s="197">
        <f t="shared" si="61"/>
        <v>0</v>
      </c>
      <c r="Q241" s="197">
        <v>0</v>
      </c>
      <c r="R241" s="197">
        <f t="shared" si="62"/>
        <v>0</v>
      </c>
      <c r="S241" s="197">
        <v>0</v>
      </c>
      <c r="T241" s="198">
        <f t="shared" si="63"/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199" t="s">
        <v>207</v>
      </c>
      <c r="AT241" s="199" t="s">
        <v>202</v>
      </c>
      <c r="AU241" s="199" t="s">
        <v>86</v>
      </c>
      <c r="AY241" s="18" t="s">
        <v>200</v>
      </c>
      <c r="BE241" s="200">
        <f t="shared" si="64"/>
        <v>0</v>
      </c>
      <c r="BF241" s="200">
        <f t="shared" si="65"/>
        <v>0</v>
      </c>
      <c r="BG241" s="200">
        <f t="shared" si="66"/>
        <v>0</v>
      </c>
      <c r="BH241" s="200">
        <f t="shared" si="67"/>
        <v>0</v>
      </c>
      <c r="BI241" s="200">
        <f t="shared" si="68"/>
        <v>0</v>
      </c>
      <c r="BJ241" s="18" t="s">
        <v>84</v>
      </c>
      <c r="BK241" s="200">
        <f t="shared" si="69"/>
        <v>0</v>
      </c>
      <c r="BL241" s="18" t="s">
        <v>207</v>
      </c>
      <c r="BM241" s="199" t="s">
        <v>1564</v>
      </c>
    </row>
    <row r="242" spans="1:65" s="2" customFormat="1" ht="16.5" customHeight="1">
      <c r="A242" s="35"/>
      <c r="B242" s="36"/>
      <c r="C242" s="250" t="s">
        <v>910</v>
      </c>
      <c r="D242" s="250" t="s">
        <v>302</v>
      </c>
      <c r="E242" s="251" t="s">
        <v>3623</v>
      </c>
      <c r="F242" s="252" t="s">
        <v>3624</v>
      </c>
      <c r="G242" s="253" t="s">
        <v>415</v>
      </c>
      <c r="H242" s="254">
        <v>190</v>
      </c>
      <c r="I242" s="255"/>
      <c r="J242" s="256">
        <f t="shared" si="60"/>
        <v>0</v>
      </c>
      <c r="K242" s="252" t="s">
        <v>1</v>
      </c>
      <c r="L242" s="257"/>
      <c r="M242" s="258" t="s">
        <v>1</v>
      </c>
      <c r="N242" s="259" t="s">
        <v>41</v>
      </c>
      <c r="O242" s="72"/>
      <c r="P242" s="197">
        <f t="shared" si="61"/>
        <v>0</v>
      </c>
      <c r="Q242" s="197">
        <v>0</v>
      </c>
      <c r="R242" s="197">
        <f t="shared" si="62"/>
        <v>0</v>
      </c>
      <c r="S242" s="197">
        <v>0</v>
      </c>
      <c r="T242" s="198">
        <f t="shared" si="63"/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199" t="s">
        <v>262</v>
      </c>
      <c r="AT242" s="199" t="s">
        <v>302</v>
      </c>
      <c r="AU242" s="199" t="s">
        <v>86</v>
      </c>
      <c r="AY242" s="18" t="s">
        <v>200</v>
      </c>
      <c r="BE242" s="200">
        <f t="shared" si="64"/>
        <v>0</v>
      </c>
      <c r="BF242" s="200">
        <f t="shared" si="65"/>
        <v>0</v>
      </c>
      <c r="BG242" s="200">
        <f t="shared" si="66"/>
        <v>0</v>
      </c>
      <c r="BH242" s="200">
        <f t="shared" si="67"/>
        <v>0</v>
      </c>
      <c r="BI242" s="200">
        <f t="shared" si="68"/>
        <v>0</v>
      </c>
      <c r="BJ242" s="18" t="s">
        <v>84</v>
      </c>
      <c r="BK242" s="200">
        <f t="shared" si="69"/>
        <v>0</v>
      </c>
      <c r="BL242" s="18" t="s">
        <v>207</v>
      </c>
      <c r="BM242" s="199" t="s">
        <v>1577</v>
      </c>
    </row>
    <row r="243" spans="1:65" s="2" customFormat="1" ht="16.5" customHeight="1">
      <c r="A243" s="35"/>
      <c r="B243" s="36"/>
      <c r="C243" s="250" t="s">
        <v>919</v>
      </c>
      <c r="D243" s="250" t="s">
        <v>302</v>
      </c>
      <c r="E243" s="251" t="s">
        <v>3625</v>
      </c>
      <c r="F243" s="252" t="s">
        <v>3626</v>
      </c>
      <c r="G243" s="253" t="s">
        <v>415</v>
      </c>
      <c r="H243" s="254">
        <v>66</v>
      </c>
      <c r="I243" s="255"/>
      <c r="J243" s="256">
        <f t="shared" si="60"/>
        <v>0</v>
      </c>
      <c r="K243" s="252" t="s">
        <v>1</v>
      </c>
      <c r="L243" s="257"/>
      <c r="M243" s="258" t="s">
        <v>1</v>
      </c>
      <c r="N243" s="259" t="s">
        <v>41</v>
      </c>
      <c r="O243" s="72"/>
      <c r="P243" s="197">
        <f t="shared" si="61"/>
        <v>0</v>
      </c>
      <c r="Q243" s="197">
        <v>0</v>
      </c>
      <c r="R243" s="197">
        <f t="shared" si="62"/>
        <v>0</v>
      </c>
      <c r="S243" s="197">
        <v>0</v>
      </c>
      <c r="T243" s="198">
        <f t="shared" si="63"/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199" t="s">
        <v>262</v>
      </c>
      <c r="AT243" s="199" t="s">
        <v>302</v>
      </c>
      <c r="AU243" s="199" t="s">
        <v>86</v>
      </c>
      <c r="AY243" s="18" t="s">
        <v>200</v>
      </c>
      <c r="BE243" s="200">
        <f t="shared" si="64"/>
        <v>0</v>
      </c>
      <c r="BF243" s="200">
        <f t="shared" si="65"/>
        <v>0</v>
      </c>
      <c r="BG243" s="200">
        <f t="shared" si="66"/>
        <v>0</v>
      </c>
      <c r="BH243" s="200">
        <f t="shared" si="67"/>
        <v>0</v>
      </c>
      <c r="BI243" s="200">
        <f t="shared" si="68"/>
        <v>0</v>
      </c>
      <c r="BJ243" s="18" t="s">
        <v>84</v>
      </c>
      <c r="BK243" s="200">
        <f t="shared" si="69"/>
        <v>0</v>
      </c>
      <c r="BL243" s="18" t="s">
        <v>207</v>
      </c>
      <c r="BM243" s="199" t="s">
        <v>1589</v>
      </c>
    </row>
    <row r="244" spans="1:65" s="2" customFormat="1" ht="24.2" customHeight="1">
      <c r="A244" s="35"/>
      <c r="B244" s="36"/>
      <c r="C244" s="250" t="s">
        <v>924</v>
      </c>
      <c r="D244" s="250" t="s">
        <v>302</v>
      </c>
      <c r="E244" s="251" t="s">
        <v>3627</v>
      </c>
      <c r="F244" s="252" t="s">
        <v>3628</v>
      </c>
      <c r="G244" s="253" t="s">
        <v>403</v>
      </c>
      <c r="H244" s="254">
        <v>120</v>
      </c>
      <c r="I244" s="255"/>
      <c r="J244" s="256">
        <f t="shared" si="60"/>
        <v>0</v>
      </c>
      <c r="K244" s="252" t="s">
        <v>1</v>
      </c>
      <c r="L244" s="257"/>
      <c r="M244" s="258" t="s">
        <v>1</v>
      </c>
      <c r="N244" s="259" t="s">
        <v>41</v>
      </c>
      <c r="O244" s="72"/>
      <c r="P244" s="197">
        <f t="shared" si="61"/>
        <v>0</v>
      </c>
      <c r="Q244" s="197">
        <v>0</v>
      </c>
      <c r="R244" s="197">
        <f t="shared" si="62"/>
        <v>0</v>
      </c>
      <c r="S244" s="197">
        <v>0</v>
      </c>
      <c r="T244" s="198">
        <f t="shared" si="63"/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199" t="s">
        <v>262</v>
      </c>
      <c r="AT244" s="199" t="s">
        <v>302</v>
      </c>
      <c r="AU244" s="199" t="s">
        <v>86</v>
      </c>
      <c r="AY244" s="18" t="s">
        <v>200</v>
      </c>
      <c r="BE244" s="200">
        <f t="shared" si="64"/>
        <v>0</v>
      </c>
      <c r="BF244" s="200">
        <f t="shared" si="65"/>
        <v>0</v>
      </c>
      <c r="BG244" s="200">
        <f t="shared" si="66"/>
        <v>0</v>
      </c>
      <c r="BH244" s="200">
        <f t="shared" si="67"/>
        <v>0</v>
      </c>
      <c r="BI244" s="200">
        <f t="shared" si="68"/>
        <v>0</v>
      </c>
      <c r="BJ244" s="18" t="s">
        <v>84</v>
      </c>
      <c r="BK244" s="200">
        <f t="shared" si="69"/>
        <v>0</v>
      </c>
      <c r="BL244" s="18" t="s">
        <v>207</v>
      </c>
      <c r="BM244" s="199" t="s">
        <v>1603</v>
      </c>
    </row>
    <row r="245" spans="1:65" s="2" customFormat="1" ht="16.5" customHeight="1">
      <c r="A245" s="35"/>
      <c r="B245" s="36"/>
      <c r="C245" s="250" t="s">
        <v>928</v>
      </c>
      <c r="D245" s="250" t="s">
        <v>302</v>
      </c>
      <c r="E245" s="251" t="s">
        <v>3629</v>
      </c>
      <c r="F245" s="252" t="s">
        <v>3630</v>
      </c>
      <c r="G245" s="253" t="s">
        <v>403</v>
      </c>
      <c r="H245" s="254">
        <v>44</v>
      </c>
      <c r="I245" s="255"/>
      <c r="J245" s="256">
        <f t="shared" si="60"/>
        <v>0</v>
      </c>
      <c r="K245" s="252" t="s">
        <v>1</v>
      </c>
      <c r="L245" s="257"/>
      <c r="M245" s="258" t="s">
        <v>1</v>
      </c>
      <c r="N245" s="259" t="s">
        <v>41</v>
      </c>
      <c r="O245" s="72"/>
      <c r="P245" s="197">
        <f t="shared" si="61"/>
        <v>0</v>
      </c>
      <c r="Q245" s="197">
        <v>0</v>
      </c>
      <c r="R245" s="197">
        <f t="shared" si="62"/>
        <v>0</v>
      </c>
      <c r="S245" s="197">
        <v>0</v>
      </c>
      <c r="T245" s="198">
        <f t="shared" si="63"/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199" t="s">
        <v>262</v>
      </c>
      <c r="AT245" s="199" t="s">
        <v>302</v>
      </c>
      <c r="AU245" s="199" t="s">
        <v>86</v>
      </c>
      <c r="AY245" s="18" t="s">
        <v>200</v>
      </c>
      <c r="BE245" s="200">
        <f t="shared" si="64"/>
        <v>0</v>
      </c>
      <c r="BF245" s="200">
        <f t="shared" si="65"/>
        <v>0</v>
      </c>
      <c r="BG245" s="200">
        <f t="shared" si="66"/>
        <v>0</v>
      </c>
      <c r="BH245" s="200">
        <f t="shared" si="67"/>
        <v>0</v>
      </c>
      <c r="BI245" s="200">
        <f t="shared" si="68"/>
        <v>0</v>
      </c>
      <c r="BJ245" s="18" t="s">
        <v>84</v>
      </c>
      <c r="BK245" s="200">
        <f t="shared" si="69"/>
        <v>0</v>
      </c>
      <c r="BL245" s="18" t="s">
        <v>207</v>
      </c>
      <c r="BM245" s="199" t="s">
        <v>1631</v>
      </c>
    </row>
    <row r="246" spans="1:65" s="2" customFormat="1" ht="16.5" customHeight="1">
      <c r="A246" s="35"/>
      <c r="B246" s="36"/>
      <c r="C246" s="188" t="s">
        <v>933</v>
      </c>
      <c r="D246" s="188" t="s">
        <v>202</v>
      </c>
      <c r="E246" s="189" t="s">
        <v>3631</v>
      </c>
      <c r="F246" s="190" t="s">
        <v>3632</v>
      </c>
      <c r="G246" s="191" t="s">
        <v>403</v>
      </c>
      <c r="H246" s="192">
        <v>22</v>
      </c>
      <c r="I246" s="193"/>
      <c r="J246" s="194">
        <f t="shared" si="60"/>
        <v>0</v>
      </c>
      <c r="K246" s="190" t="s">
        <v>1</v>
      </c>
      <c r="L246" s="40"/>
      <c r="M246" s="195" t="s">
        <v>1</v>
      </c>
      <c r="N246" s="196" t="s">
        <v>41</v>
      </c>
      <c r="O246" s="72"/>
      <c r="P246" s="197">
        <f t="shared" si="61"/>
        <v>0</v>
      </c>
      <c r="Q246" s="197">
        <v>0</v>
      </c>
      <c r="R246" s="197">
        <f t="shared" si="62"/>
        <v>0</v>
      </c>
      <c r="S246" s="197">
        <v>0</v>
      </c>
      <c r="T246" s="198">
        <f t="shared" si="63"/>
        <v>0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199" t="s">
        <v>207</v>
      </c>
      <c r="AT246" s="199" t="s">
        <v>202</v>
      </c>
      <c r="AU246" s="199" t="s">
        <v>86</v>
      </c>
      <c r="AY246" s="18" t="s">
        <v>200</v>
      </c>
      <c r="BE246" s="200">
        <f t="shared" si="64"/>
        <v>0</v>
      </c>
      <c r="BF246" s="200">
        <f t="shared" si="65"/>
        <v>0</v>
      </c>
      <c r="BG246" s="200">
        <f t="shared" si="66"/>
        <v>0</v>
      </c>
      <c r="BH246" s="200">
        <f t="shared" si="67"/>
        <v>0</v>
      </c>
      <c r="BI246" s="200">
        <f t="shared" si="68"/>
        <v>0</v>
      </c>
      <c r="BJ246" s="18" t="s">
        <v>84</v>
      </c>
      <c r="BK246" s="200">
        <f t="shared" si="69"/>
        <v>0</v>
      </c>
      <c r="BL246" s="18" t="s">
        <v>207</v>
      </c>
      <c r="BM246" s="199" t="s">
        <v>1654</v>
      </c>
    </row>
    <row r="247" spans="1:65" s="2" customFormat="1" ht="16.5" customHeight="1">
      <c r="A247" s="35"/>
      <c r="B247" s="36"/>
      <c r="C247" s="250" t="s">
        <v>938</v>
      </c>
      <c r="D247" s="250" t="s">
        <v>302</v>
      </c>
      <c r="E247" s="251" t="s">
        <v>3633</v>
      </c>
      <c r="F247" s="252" t="s">
        <v>3634</v>
      </c>
      <c r="G247" s="253" t="s">
        <v>403</v>
      </c>
      <c r="H247" s="254">
        <v>22</v>
      </c>
      <c r="I247" s="255"/>
      <c r="J247" s="256">
        <f t="shared" si="60"/>
        <v>0</v>
      </c>
      <c r="K247" s="252" t="s">
        <v>1</v>
      </c>
      <c r="L247" s="257"/>
      <c r="M247" s="258" t="s">
        <v>1</v>
      </c>
      <c r="N247" s="259" t="s">
        <v>41</v>
      </c>
      <c r="O247" s="72"/>
      <c r="P247" s="197">
        <f t="shared" si="61"/>
        <v>0</v>
      </c>
      <c r="Q247" s="197">
        <v>0</v>
      </c>
      <c r="R247" s="197">
        <f t="shared" si="62"/>
        <v>0</v>
      </c>
      <c r="S247" s="197">
        <v>0</v>
      </c>
      <c r="T247" s="198">
        <f t="shared" si="63"/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199" t="s">
        <v>262</v>
      </c>
      <c r="AT247" s="199" t="s">
        <v>302</v>
      </c>
      <c r="AU247" s="199" t="s">
        <v>86</v>
      </c>
      <c r="AY247" s="18" t="s">
        <v>200</v>
      </c>
      <c r="BE247" s="200">
        <f t="shared" si="64"/>
        <v>0</v>
      </c>
      <c r="BF247" s="200">
        <f t="shared" si="65"/>
        <v>0</v>
      </c>
      <c r="BG247" s="200">
        <f t="shared" si="66"/>
        <v>0</v>
      </c>
      <c r="BH247" s="200">
        <f t="shared" si="67"/>
        <v>0</v>
      </c>
      <c r="BI247" s="200">
        <f t="shared" si="68"/>
        <v>0</v>
      </c>
      <c r="BJ247" s="18" t="s">
        <v>84</v>
      </c>
      <c r="BK247" s="200">
        <f t="shared" si="69"/>
        <v>0</v>
      </c>
      <c r="BL247" s="18" t="s">
        <v>207</v>
      </c>
      <c r="BM247" s="199" t="s">
        <v>1665</v>
      </c>
    </row>
    <row r="248" spans="1:65" s="2" customFormat="1" ht="16.5" customHeight="1">
      <c r="A248" s="35"/>
      <c r="B248" s="36"/>
      <c r="C248" s="188" t="s">
        <v>943</v>
      </c>
      <c r="D248" s="188" t="s">
        <v>202</v>
      </c>
      <c r="E248" s="189" t="s">
        <v>3635</v>
      </c>
      <c r="F248" s="190" t="s">
        <v>3636</v>
      </c>
      <c r="G248" s="191" t="s">
        <v>403</v>
      </c>
      <c r="H248" s="192">
        <v>48</v>
      </c>
      <c r="I248" s="193"/>
      <c r="J248" s="194">
        <f t="shared" si="60"/>
        <v>0</v>
      </c>
      <c r="K248" s="190" t="s">
        <v>1</v>
      </c>
      <c r="L248" s="40"/>
      <c r="M248" s="195" t="s">
        <v>1</v>
      </c>
      <c r="N248" s="196" t="s">
        <v>41</v>
      </c>
      <c r="O248" s="72"/>
      <c r="P248" s="197">
        <f t="shared" si="61"/>
        <v>0</v>
      </c>
      <c r="Q248" s="197">
        <v>0</v>
      </c>
      <c r="R248" s="197">
        <f t="shared" si="62"/>
        <v>0</v>
      </c>
      <c r="S248" s="197">
        <v>0</v>
      </c>
      <c r="T248" s="198">
        <f t="shared" si="63"/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199" t="s">
        <v>207</v>
      </c>
      <c r="AT248" s="199" t="s">
        <v>202</v>
      </c>
      <c r="AU248" s="199" t="s">
        <v>86</v>
      </c>
      <c r="AY248" s="18" t="s">
        <v>200</v>
      </c>
      <c r="BE248" s="200">
        <f t="shared" si="64"/>
        <v>0</v>
      </c>
      <c r="BF248" s="200">
        <f t="shared" si="65"/>
        <v>0</v>
      </c>
      <c r="BG248" s="200">
        <f t="shared" si="66"/>
        <v>0</v>
      </c>
      <c r="BH248" s="200">
        <f t="shared" si="67"/>
        <v>0</v>
      </c>
      <c r="BI248" s="200">
        <f t="shared" si="68"/>
        <v>0</v>
      </c>
      <c r="BJ248" s="18" t="s">
        <v>84</v>
      </c>
      <c r="BK248" s="200">
        <f t="shared" si="69"/>
        <v>0</v>
      </c>
      <c r="BL248" s="18" t="s">
        <v>207</v>
      </c>
      <c r="BM248" s="199" t="s">
        <v>1675</v>
      </c>
    </row>
    <row r="249" spans="1:65" s="2" customFormat="1" ht="16.5" customHeight="1">
      <c r="A249" s="35"/>
      <c r="B249" s="36"/>
      <c r="C249" s="250" t="s">
        <v>947</v>
      </c>
      <c r="D249" s="250" t="s">
        <v>302</v>
      </c>
      <c r="E249" s="251" t="s">
        <v>3637</v>
      </c>
      <c r="F249" s="252" t="s">
        <v>3638</v>
      </c>
      <c r="G249" s="253" t="s">
        <v>403</v>
      </c>
      <c r="H249" s="254">
        <v>5</v>
      </c>
      <c r="I249" s="255"/>
      <c r="J249" s="256">
        <f t="shared" si="60"/>
        <v>0</v>
      </c>
      <c r="K249" s="252" t="s">
        <v>1</v>
      </c>
      <c r="L249" s="257"/>
      <c r="M249" s="258" t="s">
        <v>1</v>
      </c>
      <c r="N249" s="259" t="s">
        <v>41</v>
      </c>
      <c r="O249" s="72"/>
      <c r="P249" s="197">
        <f t="shared" si="61"/>
        <v>0</v>
      </c>
      <c r="Q249" s="197">
        <v>0</v>
      </c>
      <c r="R249" s="197">
        <f t="shared" si="62"/>
        <v>0</v>
      </c>
      <c r="S249" s="197">
        <v>0</v>
      </c>
      <c r="T249" s="198">
        <f t="shared" si="63"/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199" t="s">
        <v>262</v>
      </c>
      <c r="AT249" s="199" t="s">
        <v>302</v>
      </c>
      <c r="AU249" s="199" t="s">
        <v>86</v>
      </c>
      <c r="AY249" s="18" t="s">
        <v>200</v>
      </c>
      <c r="BE249" s="200">
        <f t="shared" si="64"/>
        <v>0</v>
      </c>
      <c r="BF249" s="200">
        <f t="shared" si="65"/>
        <v>0</v>
      </c>
      <c r="BG249" s="200">
        <f t="shared" si="66"/>
        <v>0</v>
      </c>
      <c r="BH249" s="200">
        <f t="shared" si="67"/>
        <v>0</v>
      </c>
      <c r="BI249" s="200">
        <f t="shared" si="68"/>
        <v>0</v>
      </c>
      <c r="BJ249" s="18" t="s">
        <v>84</v>
      </c>
      <c r="BK249" s="200">
        <f t="shared" si="69"/>
        <v>0</v>
      </c>
      <c r="BL249" s="18" t="s">
        <v>207</v>
      </c>
      <c r="BM249" s="199" t="s">
        <v>1689</v>
      </c>
    </row>
    <row r="250" spans="1:65" s="2" customFormat="1" ht="24.2" customHeight="1">
      <c r="A250" s="35"/>
      <c r="B250" s="36"/>
      <c r="C250" s="250" t="s">
        <v>951</v>
      </c>
      <c r="D250" s="250" t="s">
        <v>302</v>
      </c>
      <c r="E250" s="251" t="s">
        <v>3639</v>
      </c>
      <c r="F250" s="252" t="s">
        <v>3640</v>
      </c>
      <c r="G250" s="253" t="s">
        <v>403</v>
      </c>
      <c r="H250" s="254">
        <v>10</v>
      </c>
      <c r="I250" s="255"/>
      <c r="J250" s="256">
        <f t="shared" si="60"/>
        <v>0</v>
      </c>
      <c r="K250" s="252" t="s">
        <v>1</v>
      </c>
      <c r="L250" s="257"/>
      <c r="M250" s="258" t="s">
        <v>1</v>
      </c>
      <c r="N250" s="259" t="s">
        <v>41</v>
      </c>
      <c r="O250" s="72"/>
      <c r="P250" s="197">
        <f t="shared" si="61"/>
        <v>0</v>
      </c>
      <c r="Q250" s="197">
        <v>0</v>
      </c>
      <c r="R250" s="197">
        <f t="shared" si="62"/>
        <v>0</v>
      </c>
      <c r="S250" s="197">
        <v>0</v>
      </c>
      <c r="T250" s="198">
        <f t="shared" si="63"/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199" t="s">
        <v>262</v>
      </c>
      <c r="AT250" s="199" t="s">
        <v>302</v>
      </c>
      <c r="AU250" s="199" t="s">
        <v>86</v>
      </c>
      <c r="AY250" s="18" t="s">
        <v>200</v>
      </c>
      <c r="BE250" s="200">
        <f t="shared" si="64"/>
        <v>0</v>
      </c>
      <c r="BF250" s="200">
        <f t="shared" si="65"/>
        <v>0</v>
      </c>
      <c r="BG250" s="200">
        <f t="shared" si="66"/>
        <v>0</v>
      </c>
      <c r="BH250" s="200">
        <f t="shared" si="67"/>
        <v>0</v>
      </c>
      <c r="BI250" s="200">
        <f t="shared" si="68"/>
        <v>0</v>
      </c>
      <c r="BJ250" s="18" t="s">
        <v>84</v>
      </c>
      <c r="BK250" s="200">
        <f t="shared" si="69"/>
        <v>0</v>
      </c>
      <c r="BL250" s="18" t="s">
        <v>207</v>
      </c>
      <c r="BM250" s="199" t="s">
        <v>1705</v>
      </c>
    </row>
    <row r="251" spans="1:65" s="2" customFormat="1" ht="24.2" customHeight="1">
      <c r="A251" s="35"/>
      <c r="B251" s="36"/>
      <c r="C251" s="250" t="s">
        <v>955</v>
      </c>
      <c r="D251" s="250" t="s">
        <v>302</v>
      </c>
      <c r="E251" s="251" t="s">
        <v>3641</v>
      </c>
      <c r="F251" s="252" t="s">
        <v>3642</v>
      </c>
      <c r="G251" s="253" t="s">
        <v>403</v>
      </c>
      <c r="H251" s="254">
        <v>22</v>
      </c>
      <c r="I251" s="255"/>
      <c r="J251" s="256">
        <f t="shared" si="60"/>
        <v>0</v>
      </c>
      <c r="K251" s="252" t="s">
        <v>1</v>
      </c>
      <c r="L251" s="257"/>
      <c r="M251" s="258" t="s">
        <v>1</v>
      </c>
      <c r="N251" s="259" t="s">
        <v>41</v>
      </c>
      <c r="O251" s="72"/>
      <c r="P251" s="197">
        <f t="shared" si="61"/>
        <v>0</v>
      </c>
      <c r="Q251" s="197">
        <v>0</v>
      </c>
      <c r="R251" s="197">
        <f t="shared" si="62"/>
        <v>0</v>
      </c>
      <c r="S251" s="197">
        <v>0</v>
      </c>
      <c r="T251" s="198">
        <f t="shared" si="63"/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199" t="s">
        <v>262</v>
      </c>
      <c r="AT251" s="199" t="s">
        <v>302</v>
      </c>
      <c r="AU251" s="199" t="s">
        <v>86</v>
      </c>
      <c r="AY251" s="18" t="s">
        <v>200</v>
      </c>
      <c r="BE251" s="200">
        <f t="shared" si="64"/>
        <v>0</v>
      </c>
      <c r="BF251" s="200">
        <f t="shared" si="65"/>
        <v>0</v>
      </c>
      <c r="BG251" s="200">
        <f t="shared" si="66"/>
        <v>0</v>
      </c>
      <c r="BH251" s="200">
        <f t="shared" si="67"/>
        <v>0</v>
      </c>
      <c r="BI251" s="200">
        <f t="shared" si="68"/>
        <v>0</v>
      </c>
      <c r="BJ251" s="18" t="s">
        <v>84</v>
      </c>
      <c r="BK251" s="200">
        <f t="shared" si="69"/>
        <v>0</v>
      </c>
      <c r="BL251" s="18" t="s">
        <v>207</v>
      </c>
      <c r="BM251" s="199" t="s">
        <v>1715</v>
      </c>
    </row>
    <row r="252" spans="1:65" s="2" customFormat="1" ht="24.2" customHeight="1">
      <c r="A252" s="35"/>
      <c r="B252" s="36"/>
      <c r="C252" s="250" t="s">
        <v>960</v>
      </c>
      <c r="D252" s="250" t="s">
        <v>302</v>
      </c>
      <c r="E252" s="251" t="s">
        <v>3643</v>
      </c>
      <c r="F252" s="252" t="s">
        <v>3644</v>
      </c>
      <c r="G252" s="253" t="s">
        <v>403</v>
      </c>
      <c r="H252" s="254">
        <v>11</v>
      </c>
      <c r="I252" s="255"/>
      <c r="J252" s="256">
        <f t="shared" si="60"/>
        <v>0</v>
      </c>
      <c r="K252" s="252" t="s">
        <v>1</v>
      </c>
      <c r="L252" s="257"/>
      <c r="M252" s="258" t="s">
        <v>1</v>
      </c>
      <c r="N252" s="259" t="s">
        <v>41</v>
      </c>
      <c r="O252" s="72"/>
      <c r="P252" s="197">
        <f t="shared" si="61"/>
        <v>0</v>
      </c>
      <c r="Q252" s="197">
        <v>0</v>
      </c>
      <c r="R252" s="197">
        <f t="shared" si="62"/>
        <v>0</v>
      </c>
      <c r="S252" s="197">
        <v>0</v>
      </c>
      <c r="T252" s="198">
        <f t="shared" si="63"/>
        <v>0</v>
      </c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R252" s="199" t="s">
        <v>262</v>
      </c>
      <c r="AT252" s="199" t="s">
        <v>302</v>
      </c>
      <c r="AU252" s="199" t="s">
        <v>86</v>
      </c>
      <c r="AY252" s="18" t="s">
        <v>200</v>
      </c>
      <c r="BE252" s="200">
        <f t="shared" si="64"/>
        <v>0</v>
      </c>
      <c r="BF252" s="200">
        <f t="shared" si="65"/>
        <v>0</v>
      </c>
      <c r="BG252" s="200">
        <f t="shared" si="66"/>
        <v>0</v>
      </c>
      <c r="BH252" s="200">
        <f t="shared" si="67"/>
        <v>0</v>
      </c>
      <c r="BI252" s="200">
        <f t="shared" si="68"/>
        <v>0</v>
      </c>
      <c r="BJ252" s="18" t="s">
        <v>84</v>
      </c>
      <c r="BK252" s="200">
        <f t="shared" si="69"/>
        <v>0</v>
      </c>
      <c r="BL252" s="18" t="s">
        <v>207</v>
      </c>
      <c r="BM252" s="199" t="s">
        <v>1731</v>
      </c>
    </row>
    <row r="253" spans="1:65" s="2" customFormat="1" ht="16.5" customHeight="1">
      <c r="A253" s="35"/>
      <c r="B253" s="36"/>
      <c r="C253" s="188" t="s">
        <v>964</v>
      </c>
      <c r="D253" s="188" t="s">
        <v>202</v>
      </c>
      <c r="E253" s="189" t="s">
        <v>3645</v>
      </c>
      <c r="F253" s="190" t="s">
        <v>3646</v>
      </c>
      <c r="G253" s="191" t="s">
        <v>403</v>
      </c>
      <c r="H253" s="192">
        <v>9</v>
      </c>
      <c r="I253" s="193"/>
      <c r="J253" s="194">
        <f t="shared" si="60"/>
        <v>0</v>
      </c>
      <c r="K253" s="190" t="s">
        <v>1</v>
      </c>
      <c r="L253" s="40"/>
      <c r="M253" s="195" t="s">
        <v>1</v>
      </c>
      <c r="N253" s="196" t="s">
        <v>41</v>
      </c>
      <c r="O253" s="72"/>
      <c r="P253" s="197">
        <f t="shared" si="61"/>
        <v>0</v>
      </c>
      <c r="Q253" s="197">
        <v>0</v>
      </c>
      <c r="R253" s="197">
        <f t="shared" si="62"/>
        <v>0</v>
      </c>
      <c r="S253" s="197">
        <v>0</v>
      </c>
      <c r="T253" s="198">
        <f t="shared" si="63"/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199" t="s">
        <v>207</v>
      </c>
      <c r="AT253" s="199" t="s">
        <v>202</v>
      </c>
      <c r="AU253" s="199" t="s">
        <v>86</v>
      </c>
      <c r="AY253" s="18" t="s">
        <v>200</v>
      </c>
      <c r="BE253" s="200">
        <f t="shared" si="64"/>
        <v>0</v>
      </c>
      <c r="BF253" s="200">
        <f t="shared" si="65"/>
        <v>0</v>
      </c>
      <c r="BG253" s="200">
        <f t="shared" si="66"/>
        <v>0</v>
      </c>
      <c r="BH253" s="200">
        <f t="shared" si="67"/>
        <v>0</v>
      </c>
      <c r="BI253" s="200">
        <f t="shared" si="68"/>
        <v>0</v>
      </c>
      <c r="BJ253" s="18" t="s">
        <v>84</v>
      </c>
      <c r="BK253" s="200">
        <f t="shared" si="69"/>
        <v>0</v>
      </c>
      <c r="BL253" s="18" t="s">
        <v>207</v>
      </c>
      <c r="BM253" s="199" t="s">
        <v>1744</v>
      </c>
    </row>
    <row r="254" spans="1:65" s="2" customFormat="1" ht="21.75" customHeight="1">
      <c r="A254" s="35"/>
      <c r="B254" s="36"/>
      <c r="C254" s="250" t="s">
        <v>968</v>
      </c>
      <c r="D254" s="250" t="s">
        <v>302</v>
      </c>
      <c r="E254" s="251" t="s">
        <v>3647</v>
      </c>
      <c r="F254" s="252" t="s">
        <v>3648</v>
      </c>
      <c r="G254" s="253" t="s">
        <v>403</v>
      </c>
      <c r="H254" s="254">
        <v>9</v>
      </c>
      <c r="I254" s="255"/>
      <c r="J254" s="256">
        <f t="shared" si="60"/>
        <v>0</v>
      </c>
      <c r="K254" s="252" t="s">
        <v>1</v>
      </c>
      <c r="L254" s="257"/>
      <c r="M254" s="258" t="s">
        <v>1</v>
      </c>
      <c r="N254" s="259" t="s">
        <v>41</v>
      </c>
      <c r="O254" s="72"/>
      <c r="P254" s="197">
        <f t="shared" si="61"/>
        <v>0</v>
      </c>
      <c r="Q254" s="197">
        <v>0</v>
      </c>
      <c r="R254" s="197">
        <f t="shared" si="62"/>
        <v>0</v>
      </c>
      <c r="S254" s="197">
        <v>0</v>
      </c>
      <c r="T254" s="198">
        <f t="shared" si="63"/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199" t="s">
        <v>262</v>
      </c>
      <c r="AT254" s="199" t="s">
        <v>302</v>
      </c>
      <c r="AU254" s="199" t="s">
        <v>86</v>
      </c>
      <c r="AY254" s="18" t="s">
        <v>200</v>
      </c>
      <c r="BE254" s="200">
        <f t="shared" si="64"/>
        <v>0</v>
      </c>
      <c r="BF254" s="200">
        <f t="shared" si="65"/>
        <v>0</v>
      </c>
      <c r="BG254" s="200">
        <f t="shared" si="66"/>
        <v>0</v>
      </c>
      <c r="BH254" s="200">
        <f t="shared" si="67"/>
        <v>0</v>
      </c>
      <c r="BI254" s="200">
        <f t="shared" si="68"/>
        <v>0</v>
      </c>
      <c r="BJ254" s="18" t="s">
        <v>84</v>
      </c>
      <c r="BK254" s="200">
        <f t="shared" si="69"/>
        <v>0</v>
      </c>
      <c r="BL254" s="18" t="s">
        <v>207</v>
      </c>
      <c r="BM254" s="199" t="s">
        <v>1762</v>
      </c>
    </row>
    <row r="255" spans="1:65" s="2" customFormat="1" ht="24.2" customHeight="1">
      <c r="A255" s="35"/>
      <c r="B255" s="36"/>
      <c r="C255" s="188" t="s">
        <v>972</v>
      </c>
      <c r="D255" s="188" t="s">
        <v>202</v>
      </c>
      <c r="E255" s="189" t="s">
        <v>3649</v>
      </c>
      <c r="F255" s="190" t="s">
        <v>3650</v>
      </c>
      <c r="G255" s="191" t="s">
        <v>403</v>
      </c>
      <c r="H255" s="192">
        <v>11</v>
      </c>
      <c r="I255" s="193"/>
      <c r="J255" s="194">
        <f t="shared" si="60"/>
        <v>0</v>
      </c>
      <c r="K255" s="190" t="s">
        <v>1</v>
      </c>
      <c r="L255" s="40"/>
      <c r="M255" s="195" t="s">
        <v>1</v>
      </c>
      <c r="N255" s="196" t="s">
        <v>41</v>
      </c>
      <c r="O255" s="72"/>
      <c r="P255" s="197">
        <f t="shared" si="61"/>
        <v>0</v>
      </c>
      <c r="Q255" s="197">
        <v>0</v>
      </c>
      <c r="R255" s="197">
        <f t="shared" si="62"/>
        <v>0</v>
      </c>
      <c r="S255" s="197">
        <v>0</v>
      </c>
      <c r="T255" s="198">
        <f t="shared" si="63"/>
        <v>0</v>
      </c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R255" s="199" t="s">
        <v>207</v>
      </c>
      <c r="AT255" s="199" t="s">
        <v>202</v>
      </c>
      <c r="AU255" s="199" t="s">
        <v>86</v>
      </c>
      <c r="AY255" s="18" t="s">
        <v>200</v>
      </c>
      <c r="BE255" s="200">
        <f t="shared" si="64"/>
        <v>0</v>
      </c>
      <c r="BF255" s="200">
        <f t="shared" si="65"/>
        <v>0</v>
      </c>
      <c r="BG255" s="200">
        <f t="shared" si="66"/>
        <v>0</v>
      </c>
      <c r="BH255" s="200">
        <f t="shared" si="67"/>
        <v>0</v>
      </c>
      <c r="BI255" s="200">
        <f t="shared" si="68"/>
        <v>0</v>
      </c>
      <c r="BJ255" s="18" t="s">
        <v>84</v>
      </c>
      <c r="BK255" s="200">
        <f t="shared" si="69"/>
        <v>0</v>
      </c>
      <c r="BL255" s="18" t="s">
        <v>207</v>
      </c>
      <c r="BM255" s="199" t="s">
        <v>1776</v>
      </c>
    </row>
    <row r="256" spans="1:65" s="2" customFormat="1" ht="21.75" customHeight="1">
      <c r="A256" s="35"/>
      <c r="B256" s="36"/>
      <c r="C256" s="250" t="s">
        <v>981</v>
      </c>
      <c r="D256" s="250" t="s">
        <v>302</v>
      </c>
      <c r="E256" s="251" t="s">
        <v>3651</v>
      </c>
      <c r="F256" s="252" t="s">
        <v>3652</v>
      </c>
      <c r="G256" s="253" t="s">
        <v>403</v>
      </c>
      <c r="H256" s="254">
        <v>11</v>
      </c>
      <c r="I256" s="255"/>
      <c r="J256" s="256">
        <f t="shared" si="60"/>
        <v>0</v>
      </c>
      <c r="K256" s="252" t="s">
        <v>1</v>
      </c>
      <c r="L256" s="257"/>
      <c r="M256" s="258" t="s">
        <v>1</v>
      </c>
      <c r="N256" s="259" t="s">
        <v>41</v>
      </c>
      <c r="O256" s="72"/>
      <c r="P256" s="197">
        <f t="shared" si="61"/>
        <v>0</v>
      </c>
      <c r="Q256" s="197">
        <v>0</v>
      </c>
      <c r="R256" s="197">
        <f t="shared" si="62"/>
        <v>0</v>
      </c>
      <c r="S256" s="197">
        <v>0</v>
      </c>
      <c r="T256" s="198">
        <f t="shared" si="63"/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199" t="s">
        <v>262</v>
      </c>
      <c r="AT256" s="199" t="s">
        <v>302</v>
      </c>
      <c r="AU256" s="199" t="s">
        <v>86</v>
      </c>
      <c r="AY256" s="18" t="s">
        <v>200</v>
      </c>
      <c r="BE256" s="200">
        <f t="shared" si="64"/>
        <v>0</v>
      </c>
      <c r="BF256" s="200">
        <f t="shared" si="65"/>
        <v>0</v>
      </c>
      <c r="BG256" s="200">
        <f t="shared" si="66"/>
        <v>0</v>
      </c>
      <c r="BH256" s="200">
        <f t="shared" si="67"/>
        <v>0</v>
      </c>
      <c r="BI256" s="200">
        <f t="shared" si="68"/>
        <v>0</v>
      </c>
      <c r="BJ256" s="18" t="s">
        <v>84</v>
      </c>
      <c r="BK256" s="200">
        <f t="shared" si="69"/>
        <v>0</v>
      </c>
      <c r="BL256" s="18" t="s">
        <v>207</v>
      </c>
      <c r="BM256" s="199" t="s">
        <v>1792</v>
      </c>
    </row>
    <row r="257" spans="1:65" s="2" customFormat="1" ht="21.75" customHeight="1">
      <c r="A257" s="35"/>
      <c r="B257" s="36"/>
      <c r="C257" s="188" t="s">
        <v>1005</v>
      </c>
      <c r="D257" s="188" t="s">
        <v>202</v>
      </c>
      <c r="E257" s="189" t="s">
        <v>3653</v>
      </c>
      <c r="F257" s="190" t="s">
        <v>3654</v>
      </c>
      <c r="G257" s="191" t="s">
        <v>403</v>
      </c>
      <c r="H257" s="192">
        <v>11</v>
      </c>
      <c r="I257" s="193"/>
      <c r="J257" s="194">
        <f t="shared" si="60"/>
        <v>0</v>
      </c>
      <c r="K257" s="190" t="s">
        <v>1</v>
      </c>
      <c r="L257" s="40"/>
      <c r="M257" s="195" t="s">
        <v>1</v>
      </c>
      <c r="N257" s="196" t="s">
        <v>41</v>
      </c>
      <c r="O257" s="72"/>
      <c r="P257" s="197">
        <f t="shared" si="61"/>
        <v>0</v>
      </c>
      <c r="Q257" s="197">
        <v>0</v>
      </c>
      <c r="R257" s="197">
        <f t="shared" si="62"/>
        <v>0</v>
      </c>
      <c r="S257" s="197">
        <v>0</v>
      </c>
      <c r="T257" s="198">
        <f t="shared" si="63"/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199" t="s">
        <v>207</v>
      </c>
      <c r="AT257" s="199" t="s">
        <v>202</v>
      </c>
      <c r="AU257" s="199" t="s">
        <v>86</v>
      </c>
      <c r="AY257" s="18" t="s">
        <v>200</v>
      </c>
      <c r="BE257" s="200">
        <f t="shared" si="64"/>
        <v>0</v>
      </c>
      <c r="BF257" s="200">
        <f t="shared" si="65"/>
        <v>0</v>
      </c>
      <c r="BG257" s="200">
        <f t="shared" si="66"/>
        <v>0</v>
      </c>
      <c r="BH257" s="200">
        <f t="shared" si="67"/>
        <v>0</v>
      </c>
      <c r="BI257" s="200">
        <f t="shared" si="68"/>
        <v>0</v>
      </c>
      <c r="BJ257" s="18" t="s">
        <v>84</v>
      </c>
      <c r="BK257" s="200">
        <f t="shared" si="69"/>
        <v>0</v>
      </c>
      <c r="BL257" s="18" t="s">
        <v>207</v>
      </c>
      <c r="BM257" s="199" t="s">
        <v>1803</v>
      </c>
    </row>
    <row r="258" spans="1:65" s="2" customFormat="1" ht="16.5" customHeight="1">
      <c r="A258" s="35"/>
      <c r="B258" s="36"/>
      <c r="C258" s="250" t="s">
        <v>1014</v>
      </c>
      <c r="D258" s="250" t="s">
        <v>302</v>
      </c>
      <c r="E258" s="251" t="s">
        <v>3655</v>
      </c>
      <c r="F258" s="252" t="s">
        <v>3656</v>
      </c>
      <c r="G258" s="253" t="s">
        <v>403</v>
      </c>
      <c r="H258" s="254">
        <v>11</v>
      </c>
      <c r="I258" s="255"/>
      <c r="J258" s="256">
        <f t="shared" si="60"/>
        <v>0</v>
      </c>
      <c r="K258" s="252" t="s">
        <v>1</v>
      </c>
      <c r="L258" s="257"/>
      <c r="M258" s="258" t="s">
        <v>1</v>
      </c>
      <c r="N258" s="259" t="s">
        <v>41</v>
      </c>
      <c r="O258" s="72"/>
      <c r="P258" s="197">
        <f t="shared" si="61"/>
        <v>0</v>
      </c>
      <c r="Q258" s="197">
        <v>0</v>
      </c>
      <c r="R258" s="197">
        <f t="shared" si="62"/>
        <v>0</v>
      </c>
      <c r="S258" s="197">
        <v>0</v>
      </c>
      <c r="T258" s="198">
        <f t="shared" si="63"/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199" t="s">
        <v>262</v>
      </c>
      <c r="AT258" s="199" t="s">
        <v>302</v>
      </c>
      <c r="AU258" s="199" t="s">
        <v>86</v>
      </c>
      <c r="AY258" s="18" t="s">
        <v>200</v>
      </c>
      <c r="BE258" s="200">
        <f t="shared" si="64"/>
        <v>0</v>
      </c>
      <c r="BF258" s="200">
        <f t="shared" si="65"/>
        <v>0</v>
      </c>
      <c r="BG258" s="200">
        <f t="shared" si="66"/>
        <v>0</v>
      </c>
      <c r="BH258" s="200">
        <f t="shared" si="67"/>
        <v>0</v>
      </c>
      <c r="BI258" s="200">
        <f t="shared" si="68"/>
        <v>0</v>
      </c>
      <c r="BJ258" s="18" t="s">
        <v>84</v>
      </c>
      <c r="BK258" s="200">
        <f t="shared" si="69"/>
        <v>0</v>
      </c>
      <c r="BL258" s="18" t="s">
        <v>207</v>
      </c>
      <c r="BM258" s="199" t="s">
        <v>1814</v>
      </c>
    </row>
    <row r="259" spans="1:65" s="2" customFormat="1" ht="21.75" customHeight="1">
      <c r="A259" s="35"/>
      <c r="B259" s="36"/>
      <c r="C259" s="188" t="s">
        <v>1020</v>
      </c>
      <c r="D259" s="188" t="s">
        <v>202</v>
      </c>
      <c r="E259" s="189" t="s">
        <v>3657</v>
      </c>
      <c r="F259" s="190" t="s">
        <v>3658</v>
      </c>
      <c r="G259" s="191" t="s">
        <v>403</v>
      </c>
      <c r="H259" s="192">
        <v>5</v>
      </c>
      <c r="I259" s="193"/>
      <c r="J259" s="194">
        <f t="shared" si="60"/>
        <v>0</v>
      </c>
      <c r="K259" s="190" t="s">
        <v>1</v>
      </c>
      <c r="L259" s="40"/>
      <c r="M259" s="195" t="s">
        <v>1</v>
      </c>
      <c r="N259" s="196" t="s">
        <v>41</v>
      </c>
      <c r="O259" s="72"/>
      <c r="P259" s="197">
        <f t="shared" si="61"/>
        <v>0</v>
      </c>
      <c r="Q259" s="197">
        <v>0</v>
      </c>
      <c r="R259" s="197">
        <f t="shared" si="62"/>
        <v>0</v>
      </c>
      <c r="S259" s="197">
        <v>0</v>
      </c>
      <c r="T259" s="198">
        <f t="shared" si="63"/>
        <v>0</v>
      </c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R259" s="199" t="s">
        <v>207</v>
      </c>
      <c r="AT259" s="199" t="s">
        <v>202</v>
      </c>
      <c r="AU259" s="199" t="s">
        <v>86</v>
      </c>
      <c r="AY259" s="18" t="s">
        <v>200</v>
      </c>
      <c r="BE259" s="200">
        <f t="shared" si="64"/>
        <v>0</v>
      </c>
      <c r="BF259" s="200">
        <f t="shared" si="65"/>
        <v>0</v>
      </c>
      <c r="BG259" s="200">
        <f t="shared" si="66"/>
        <v>0</v>
      </c>
      <c r="BH259" s="200">
        <f t="shared" si="67"/>
        <v>0</v>
      </c>
      <c r="BI259" s="200">
        <f t="shared" si="68"/>
        <v>0</v>
      </c>
      <c r="BJ259" s="18" t="s">
        <v>84</v>
      </c>
      <c r="BK259" s="200">
        <f t="shared" si="69"/>
        <v>0</v>
      </c>
      <c r="BL259" s="18" t="s">
        <v>207</v>
      </c>
      <c r="BM259" s="199" t="s">
        <v>1826</v>
      </c>
    </row>
    <row r="260" spans="1:65" s="2" customFormat="1" ht="16.5" customHeight="1">
      <c r="A260" s="35"/>
      <c r="B260" s="36"/>
      <c r="C260" s="250" t="s">
        <v>1028</v>
      </c>
      <c r="D260" s="250" t="s">
        <v>302</v>
      </c>
      <c r="E260" s="251" t="s">
        <v>3659</v>
      </c>
      <c r="F260" s="252" t="s">
        <v>3660</v>
      </c>
      <c r="G260" s="253" t="s">
        <v>403</v>
      </c>
      <c r="H260" s="254">
        <v>5</v>
      </c>
      <c r="I260" s="255"/>
      <c r="J260" s="256">
        <f t="shared" si="60"/>
        <v>0</v>
      </c>
      <c r="K260" s="252" t="s">
        <v>1</v>
      </c>
      <c r="L260" s="257"/>
      <c r="M260" s="258" t="s">
        <v>1</v>
      </c>
      <c r="N260" s="259" t="s">
        <v>41</v>
      </c>
      <c r="O260" s="72"/>
      <c r="P260" s="197">
        <f t="shared" si="61"/>
        <v>0</v>
      </c>
      <c r="Q260" s="197">
        <v>0</v>
      </c>
      <c r="R260" s="197">
        <f t="shared" si="62"/>
        <v>0</v>
      </c>
      <c r="S260" s="197">
        <v>0</v>
      </c>
      <c r="T260" s="198">
        <f t="shared" si="63"/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199" t="s">
        <v>262</v>
      </c>
      <c r="AT260" s="199" t="s">
        <v>302</v>
      </c>
      <c r="AU260" s="199" t="s">
        <v>86</v>
      </c>
      <c r="AY260" s="18" t="s">
        <v>200</v>
      </c>
      <c r="BE260" s="200">
        <f t="shared" si="64"/>
        <v>0</v>
      </c>
      <c r="BF260" s="200">
        <f t="shared" si="65"/>
        <v>0</v>
      </c>
      <c r="BG260" s="200">
        <f t="shared" si="66"/>
        <v>0</v>
      </c>
      <c r="BH260" s="200">
        <f t="shared" si="67"/>
        <v>0</v>
      </c>
      <c r="BI260" s="200">
        <f t="shared" si="68"/>
        <v>0</v>
      </c>
      <c r="BJ260" s="18" t="s">
        <v>84</v>
      </c>
      <c r="BK260" s="200">
        <f t="shared" si="69"/>
        <v>0</v>
      </c>
      <c r="BL260" s="18" t="s">
        <v>207</v>
      </c>
      <c r="BM260" s="199" t="s">
        <v>1839</v>
      </c>
    </row>
    <row r="261" spans="1:65" s="2" customFormat="1" ht="16.5" customHeight="1">
      <c r="A261" s="35"/>
      <c r="B261" s="36"/>
      <c r="C261" s="250" t="s">
        <v>1035</v>
      </c>
      <c r="D261" s="250" t="s">
        <v>302</v>
      </c>
      <c r="E261" s="251" t="s">
        <v>3661</v>
      </c>
      <c r="F261" s="252" t="s">
        <v>3662</v>
      </c>
      <c r="G261" s="253" t="s">
        <v>403</v>
      </c>
      <c r="H261" s="254">
        <v>5</v>
      </c>
      <c r="I261" s="255"/>
      <c r="J261" s="256">
        <f t="shared" si="60"/>
        <v>0</v>
      </c>
      <c r="K261" s="252" t="s">
        <v>1</v>
      </c>
      <c r="L261" s="257"/>
      <c r="M261" s="258" t="s">
        <v>1</v>
      </c>
      <c r="N261" s="259" t="s">
        <v>41</v>
      </c>
      <c r="O261" s="72"/>
      <c r="P261" s="197">
        <f t="shared" si="61"/>
        <v>0</v>
      </c>
      <c r="Q261" s="197">
        <v>0</v>
      </c>
      <c r="R261" s="197">
        <f t="shared" si="62"/>
        <v>0</v>
      </c>
      <c r="S261" s="197">
        <v>0</v>
      </c>
      <c r="T261" s="198">
        <f t="shared" si="63"/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199" t="s">
        <v>262</v>
      </c>
      <c r="AT261" s="199" t="s">
        <v>302</v>
      </c>
      <c r="AU261" s="199" t="s">
        <v>86</v>
      </c>
      <c r="AY261" s="18" t="s">
        <v>200</v>
      </c>
      <c r="BE261" s="200">
        <f t="shared" si="64"/>
        <v>0</v>
      </c>
      <c r="BF261" s="200">
        <f t="shared" si="65"/>
        <v>0</v>
      </c>
      <c r="BG261" s="200">
        <f t="shared" si="66"/>
        <v>0</v>
      </c>
      <c r="BH261" s="200">
        <f t="shared" si="67"/>
        <v>0</v>
      </c>
      <c r="BI261" s="200">
        <f t="shared" si="68"/>
        <v>0</v>
      </c>
      <c r="BJ261" s="18" t="s">
        <v>84</v>
      </c>
      <c r="BK261" s="200">
        <f t="shared" si="69"/>
        <v>0</v>
      </c>
      <c r="BL261" s="18" t="s">
        <v>207</v>
      </c>
      <c r="BM261" s="199" t="s">
        <v>1856</v>
      </c>
    </row>
    <row r="262" spans="1:65" s="2" customFormat="1" ht="24.2" customHeight="1">
      <c r="A262" s="35"/>
      <c r="B262" s="36"/>
      <c r="C262" s="188" t="s">
        <v>1042</v>
      </c>
      <c r="D262" s="188" t="s">
        <v>202</v>
      </c>
      <c r="E262" s="189" t="s">
        <v>3663</v>
      </c>
      <c r="F262" s="190" t="s">
        <v>3664</v>
      </c>
      <c r="G262" s="191" t="s">
        <v>3386</v>
      </c>
      <c r="H262" s="192">
        <v>1</v>
      </c>
      <c r="I262" s="193"/>
      <c r="J262" s="194">
        <f t="shared" si="60"/>
        <v>0</v>
      </c>
      <c r="K262" s="190" t="s">
        <v>1</v>
      </c>
      <c r="L262" s="40"/>
      <c r="M262" s="195" t="s">
        <v>1</v>
      </c>
      <c r="N262" s="196" t="s">
        <v>41</v>
      </c>
      <c r="O262" s="72"/>
      <c r="P262" s="197">
        <f t="shared" si="61"/>
        <v>0</v>
      </c>
      <c r="Q262" s="197">
        <v>0</v>
      </c>
      <c r="R262" s="197">
        <f t="shared" si="62"/>
        <v>0</v>
      </c>
      <c r="S262" s="197">
        <v>0</v>
      </c>
      <c r="T262" s="198">
        <f t="shared" si="63"/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199" t="s">
        <v>207</v>
      </c>
      <c r="AT262" s="199" t="s">
        <v>202</v>
      </c>
      <c r="AU262" s="199" t="s">
        <v>86</v>
      </c>
      <c r="AY262" s="18" t="s">
        <v>200</v>
      </c>
      <c r="BE262" s="200">
        <f t="shared" si="64"/>
        <v>0</v>
      </c>
      <c r="BF262" s="200">
        <f t="shared" si="65"/>
        <v>0</v>
      </c>
      <c r="BG262" s="200">
        <f t="shared" si="66"/>
        <v>0</v>
      </c>
      <c r="BH262" s="200">
        <f t="shared" si="67"/>
        <v>0</v>
      </c>
      <c r="BI262" s="200">
        <f t="shared" si="68"/>
        <v>0</v>
      </c>
      <c r="BJ262" s="18" t="s">
        <v>84</v>
      </c>
      <c r="BK262" s="200">
        <f t="shared" si="69"/>
        <v>0</v>
      </c>
      <c r="BL262" s="18" t="s">
        <v>207</v>
      </c>
      <c r="BM262" s="199" t="s">
        <v>1866</v>
      </c>
    </row>
    <row r="263" spans="1:65" s="2" customFormat="1" ht="16.5" customHeight="1">
      <c r="A263" s="35"/>
      <c r="B263" s="36"/>
      <c r="C263" s="250" t="s">
        <v>1050</v>
      </c>
      <c r="D263" s="250" t="s">
        <v>302</v>
      </c>
      <c r="E263" s="251" t="s">
        <v>3665</v>
      </c>
      <c r="F263" s="252" t="s">
        <v>3437</v>
      </c>
      <c r="G263" s="253" t="s">
        <v>3386</v>
      </c>
      <c r="H263" s="254">
        <v>1</v>
      </c>
      <c r="I263" s="255"/>
      <c r="J263" s="256">
        <f t="shared" si="60"/>
        <v>0</v>
      </c>
      <c r="K263" s="252" t="s">
        <v>1</v>
      </c>
      <c r="L263" s="257"/>
      <c r="M263" s="258" t="s">
        <v>1</v>
      </c>
      <c r="N263" s="259" t="s">
        <v>41</v>
      </c>
      <c r="O263" s="72"/>
      <c r="P263" s="197">
        <f t="shared" si="61"/>
        <v>0</v>
      </c>
      <c r="Q263" s="197">
        <v>0</v>
      </c>
      <c r="R263" s="197">
        <f t="shared" si="62"/>
        <v>0</v>
      </c>
      <c r="S263" s="197">
        <v>0</v>
      </c>
      <c r="T263" s="198">
        <f t="shared" si="63"/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199" t="s">
        <v>262</v>
      </c>
      <c r="AT263" s="199" t="s">
        <v>302</v>
      </c>
      <c r="AU263" s="199" t="s">
        <v>86</v>
      </c>
      <c r="AY263" s="18" t="s">
        <v>200</v>
      </c>
      <c r="BE263" s="200">
        <f t="shared" si="64"/>
        <v>0</v>
      </c>
      <c r="BF263" s="200">
        <f t="shared" si="65"/>
        <v>0</v>
      </c>
      <c r="BG263" s="200">
        <f t="shared" si="66"/>
        <v>0</v>
      </c>
      <c r="BH263" s="200">
        <f t="shared" si="67"/>
        <v>0</v>
      </c>
      <c r="BI263" s="200">
        <f t="shared" si="68"/>
        <v>0</v>
      </c>
      <c r="BJ263" s="18" t="s">
        <v>84</v>
      </c>
      <c r="BK263" s="200">
        <f t="shared" si="69"/>
        <v>0</v>
      </c>
      <c r="BL263" s="18" t="s">
        <v>207</v>
      </c>
      <c r="BM263" s="199" t="s">
        <v>1878</v>
      </c>
    </row>
    <row r="264" spans="1:65" s="2" customFormat="1" ht="16.5" customHeight="1">
      <c r="A264" s="35"/>
      <c r="B264" s="36"/>
      <c r="C264" s="250" t="s">
        <v>1067</v>
      </c>
      <c r="D264" s="250" t="s">
        <v>302</v>
      </c>
      <c r="E264" s="251" t="s">
        <v>3666</v>
      </c>
      <c r="F264" s="252" t="s">
        <v>3667</v>
      </c>
      <c r="G264" s="253" t="s">
        <v>2620</v>
      </c>
      <c r="H264" s="254">
        <v>1</v>
      </c>
      <c r="I264" s="255"/>
      <c r="J264" s="256">
        <f t="shared" si="60"/>
        <v>0</v>
      </c>
      <c r="K264" s="252" t="s">
        <v>1</v>
      </c>
      <c r="L264" s="257"/>
      <c r="M264" s="258" t="s">
        <v>1</v>
      </c>
      <c r="N264" s="259" t="s">
        <v>41</v>
      </c>
      <c r="O264" s="72"/>
      <c r="P264" s="197">
        <f t="shared" si="61"/>
        <v>0</v>
      </c>
      <c r="Q264" s="197">
        <v>0</v>
      </c>
      <c r="R264" s="197">
        <f t="shared" si="62"/>
        <v>0</v>
      </c>
      <c r="S264" s="197">
        <v>0</v>
      </c>
      <c r="T264" s="198">
        <f t="shared" si="63"/>
        <v>0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199" t="s">
        <v>262</v>
      </c>
      <c r="AT264" s="199" t="s">
        <v>302</v>
      </c>
      <c r="AU264" s="199" t="s">
        <v>86</v>
      </c>
      <c r="AY264" s="18" t="s">
        <v>200</v>
      </c>
      <c r="BE264" s="200">
        <f t="shared" si="64"/>
        <v>0</v>
      </c>
      <c r="BF264" s="200">
        <f t="shared" si="65"/>
        <v>0</v>
      </c>
      <c r="BG264" s="200">
        <f t="shared" si="66"/>
        <v>0</v>
      </c>
      <c r="BH264" s="200">
        <f t="shared" si="67"/>
        <v>0</v>
      </c>
      <c r="BI264" s="200">
        <f t="shared" si="68"/>
        <v>0</v>
      </c>
      <c r="BJ264" s="18" t="s">
        <v>84</v>
      </c>
      <c r="BK264" s="200">
        <f t="shared" si="69"/>
        <v>0</v>
      </c>
      <c r="BL264" s="18" t="s">
        <v>207</v>
      </c>
      <c r="BM264" s="199" t="s">
        <v>1891</v>
      </c>
    </row>
    <row r="265" spans="1:65" s="12" customFormat="1" ht="22.9" customHeight="1">
      <c r="B265" s="172"/>
      <c r="C265" s="173"/>
      <c r="D265" s="174" t="s">
        <v>75</v>
      </c>
      <c r="E265" s="186" t="s">
        <v>3668</v>
      </c>
      <c r="F265" s="186" t="s">
        <v>3669</v>
      </c>
      <c r="G265" s="173"/>
      <c r="H265" s="173"/>
      <c r="I265" s="176"/>
      <c r="J265" s="187">
        <f>BK265</f>
        <v>0</v>
      </c>
      <c r="K265" s="173"/>
      <c r="L265" s="178"/>
      <c r="M265" s="179"/>
      <c r="N265" s="180"/>
      <c r="O265" s="180"/>
      <c r="P265" s="181">
        <f>SUM(P266:P282)</f>
        <v>0</v>
      </c>
      <c r="Q265" s="180"/>
      <c r="R265" s="181">
        <f>SUM(R266:R282)</f>
        <v>0</v>
      </c>
      <c r="S265" s="180"/>
      <c r="T265" s="182">
        <f>SUM(T266:T282)</f>
        <v>0</v>
      </c>
      <c r="AR265" s="183" t="s">
        <v>86</v>
      </c>
      <c r="AT265" s="184" t="s">
        <v>75</v>
      </c>
      <c r="AU265" s="184" t="s">
        <v>84</v>
      </c>
      <c r="AY265" s="183" t="s">
        <v>200</v>
      </c>
      <c r="BK265" s="185">
        <f>SUM(BK266:BK282)</f>
        <v>0</v>
      </c>
    </row>
    <row r="266" spans="1:65" s="2" customFormat="1" ht="16.5" customHeight="1">
      <c r="A266" s="35"/>
      <c r="B266" s="36"/>
      <c r="C266" s="188" t="s">
        <v>1074</v>
      </c>
      <c r="D266" s="188" t="s">
        <v>202</v>
      </c>
      <c r="E266" s="189" t="s">
        <v>3670</v>
      </c>
      <c r="F266" s="190" t="s">
        <v>3671</v>
      </c>
      <c r="G266" s="191" t="s">
        <v>403</v>
      </c>
      <c r="H266" s="192">
        <v>1</v>
      </c>
      <c r="I266" s="193"/>
      <c r="J266" s="194">
        <f t="shared" ref="J266:J282" si="70">ROUND(I266*H266,2)</f>
        <v>0</v>
      </c>
      <c r="K266" s="190" t="s">
        <v>1</v>
      </c>
      <c r="L266" s="40"/>
      <c r="M266" s="195" t="s">
        <v>1</v>
      </c>
      <c r="N266" s="196" t="s">
        <v>41</v>
      </c>
      <c r="O266" s="72"/>
      <c r="P266" s="197">
        <f t="shared" ref="P266:P282" si="71">O266*H266</f>
        <v>0</v>
      </c>
      <c r="Q266" s="197">
        <v>0</v>
      </c>
      <c r="R266" s="197">
        <f t="shared" ref="R266:R282" si="72">Q266*H266</f>
        <v>0</v>
      </c>
      <c r="S266" s="197">
        <v>0</v>
      </c>
      <c r="T266" s="198">
        <f t="shared" ref="T266:T282" si="73">S266*H266</f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199" t="s">
        <v>314</v>
      </c>
      <c r="AT266" s="199" t="s">
        <v>202</v>
      </c>
      <c r="AU266" s="199" t="s">
        <v>86</v>
      </c>
      <c r="AY266" s="18" t="s">
        <v>200</v>
      </c>
      <c r="BE266" s="200">
        <f t="shared" ref="BE266:BE282" si="74">IF(N266="základní",J266,0)</f>
        <v>0</v>
      </c>
      <c r="BF266" s="200">
        <f t="shared" ref="BF266:BF282" si="75">IF(N266="snížená",J266,0)</f>
        <v>0</v>
      </c>
      <c r="BG266" s="200">
        <f t="shared" ref="BG266:BG282" si="76">IF(N266="zákl. přenesená",J266,0)</f>
        <v>0</v>
      </c>
      <c r="BH266" s="200">
        <f t="shared" ref="BH266:BH282" si="77">IF(N266="sníž. přenesená",J266,0)</f>
        <v>0</v>
      </c>
      <c r="BI266" s="200">
        <f t="shared" ref="BI266:BI282" si="78">IF(N266="nulová",J266,0)</f>
        <v>0</v>
      </c>
      <c r="BJ266" s="18" t="s">
        <v>84</v>
      </c>
      <c r="BK266" s="200">
        <f t="shared" ref="BK266:BK282" si="79">ROUND(I266*H266,2)</f>
        <v>0</v>
      </c>
      <c r="BL266" s="18" t="s">
        <v>314</v>
      </c>
      <c r="BM266" s="199" t="s">
        <v>1907</v>
      </c>
    </row>
    <row r="267" spans="1:65" s="2" customFormat="1" ht="24.2" customHeight="1">
      <c r="A267" s="35"/>
      <c r="B267" s="36"/>
      <c r="C267" s="250" t="s">
        <v>1083</v>
      </c>
      <c r="D267" s="250" t="s">
        <v>302</v>
      </c>
      <c r="E267" s="251" t="s">
        <v>3672</v>
      </c>
      <c r="F267" s="252" t="s">
        <v>3673</v>
      </c>
      <c r="G267" s="253" t="s">
        <v>403</v>
      </c>
      <c r="H267" s="254">
        <v>1</v>
      </c>
      <c r="I267" s="255"/>
      <c r="J267" s="256">
        <f t="shared" si="70"/>
        <v>0</v>
      </c>
      <c r="K267" s="252" t="s">
        <v>1</v>
      </c>
      <c r="L267" s="257"/>
      <c r="M267" s="258" t="s">
        <v>1</v>
      </c>
      <c r="N267" s="259" t="s">
        <v>41</v>
      </c>
      <c r="O267" s="72"/>
      <c r="P267" s="197">
        <f t="shared" si="71"/>
        <v>0</v>
      </c>
      <c r="Q267" s="197">
        <v>0</v>
      </c>
      <c r="R267" s="197">
        <f t="shared" si="72"/>
        <v>0</v>
      </c>
      <c r="S267" s="197">
        <v>0</v>
      </c>
      <c r="T267" s="198">
        <f t="shared" si="73"/>
        <v>0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199" t="s">
        <v>441</v>
      </c>
      <c r="AT267" s="199" t="s">
        <v>302</v>
      </c>
      <c r="AU267" s="199" t="s">
        <v>86</v>
      </c>
      <c r="AY267" s="18" t="s">
        <v>200</v>
      </c>
      <c r="BE267" s="200">
        <f t="shared" si="74"/>
        <v>0</v>
      </c>
      <c r="BF267" s="200">
        <f t="shared" si="75"/>
        <v>0</v>
      </c>
      <c r="BG267" s="200">
        <f t="shared" si="76"/>
        <v>0</v>
      </c>
      <c r="BH267" s="200">
        <f t="shared" si="77"/>
        <v>0</v>
      </c>
      <c r="BI267" s="200">
        <f t="shared" si="78"/>
        <v>0</v>
      </c>
      <c r="BJ267" s="18" t="s">
        <v>84</v>
      </c>
      <c r="BK267" s="200">
        <f t="shared" si="79"/>
        <v>0</v>
      </c>
      <c r="BL267" s="18" t="s">
        <v>314</v>
      </c>
      <c r="BM267" s="199" t="s">
        <v>1920</v>
      </c>
    </row>
    <row r="268" spans="1:65" s="2" customFormat="1" ht="24.2" customHeight="1">
      <c r="A268" s="35"/>
      <c r="B268" s="36"/>
      <c r="C268" s="188" t="s">
        <v>1092</v>
      </c>
      <c r="D268" s="188" t="s">
        <v>202</v>
      </c>
      <c r="E268" s="189" t="s">
        <v>3674</v>
      </c>
      <c r="F268" s="190" t="s">
        <v>3675</v>
      </c>
      <c r="G268" s="191" t="s">
        <v>403</v>
      </c>
      <c r="H268" s="192">
        <v>2</v>
      </c>
      <c r="I268" s="193"/>
      <c r="J268" s="194">
        <f t="shared" si="70"/>
        <v>0</v>
      </c>
      <c r="K268" s="190" t="s">
        <v>1</v>
      </c>
      <c r="L268" s="40"/>
      <c r="M268" s="195" t="s">
        <v>1</v>
      </c>
      <c r="N268" s="196" t="s">
        <v>41</v>
      </c>
      <c r="O268" s="72"/>
      <c r="P268" s="197">
        <f t="shared" si="71"/>
        <v>0</v>
      </c>
      <c r="Q268" s="197">
        <v>0</v>
      </c>
      <c r="R268" s="197">
        <f t="shared" si="72"/>
        <v>0</v>
      </c>
      <c r="S268" s="197">
        <v>0</v>
      </c>
      <c r="T268" s="198">
        <f t="shared" si="73"/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199" t="s">
        <v>314</v>
      </c>
      <c r="AT268" s="199" t="s">
        <v>202</v>
      </c>
      <c r="AU268" s="199" t="s">
        <v>86</v>
      </c>
      <c r="AY268" s="18" t="s">
        <v>200</v>
      </c>
      <c r="BE268" s="200">
        <f t="shared" si="74"/>
        <v>0</v>
      </c>
      <c r="BF268" s="200">
        <f t="shared" si="75"/>
        <v>0</v>
      </c>
      <c r="BG268" s="200">
        <f t="shared" si="76"/>
        <v>0</v>
      </c>
      <c r="BH268" s="200">
        <f t="shared" si="77"/>
        <v>0</v>
      </c>
      <c r="BI268" s="200">
        <f t="shared" si="78"/>
        <v>0</v>
      </c>
      <c r="BJ268" s="18" t="s">
        <v>84</v>
      </c>
      <c r="BK268" s="200">
        <f t="shared" si="79"/>
        <v>0</v>
      </c>
      <c r="BL268" s="18" t="s">
        <v>314</v>
      </c>
      <c r="BM268" s="199" t="s">
        <v>1931</v>
      </c>
    </row>
    <row r="269" spans="1:65" s="2" customFormat="1" ht="24.2" customHeight="1">
      <c r="A269" s="35"/>
      <c r="B269" s="36"/>
      <c r="C269" s="250" t="s">
        <v>1113</v>
      </c>
      <c r="D269" s="250" t="s">
        <v>302</v>
      </c>
      <c r="E269" s="251" t="s">
        <v>3676</v>
      </c>
      <c r="F269" s="252" t="s">
        <v>3677</v>
      </c>
      <c r="G269" s="253" t="s">
        <v>403</v>
      </c>
      <c r="H269" s="254">
        <v>1</v>
      </c>
      <c r="I269" s="255"/>
      <c r="J269" s="256">
        <f t="shared" si="70"/>
        <v>0</v>
      </c>
      <c r="K269" s="252" t="s">
        <v>1</v>
      </c>
      <c r="L269" s="257"/>
      <c r="M269" s="258" t="s">
        <v>1</v>
      </c>
      <c r="N269" s="259" t="s">
        <v>41</v>
      </c>
      <c r="O269" s="72"/>
      <c r="P269" s="197">
        <f t="shared" si="71"/>
        <v>0</v>
      </c>
      <c r="Q269" s="197">
        <v>0</v>
      </c>
      <c r="R269" s="197">
        <f t="shared" si="72"/>
        <v>0</v>
      </c>
      <c r="S269" s="197">
        <v>0</v>
      </c>
      <c r="T269" s="198">
        <f t="shared" si="73"/>
        <v>0</v>
      </c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R269" s="199" t="s">
        <v>441</v>
      </c>
      <c r="AT269" s="199" t="s">
        <v>302</v>
      </c>
      <c r="AU269" s="199" t="s">
        <v>86</v>
      </c>
      <c r="AY269" s="18" t="s">
        <v>200</v>
      </c>
      <c r="BE269" s="200">
        <f t="shared" si="74"/>
        <v>0</v>
      </c>
      <c r="BF269" s="200">
        <f t="shared" si="75"/>
        <v>0</v>
      </c>
      <c r="BG269" s="200">
        <f t="shared" si="76"/>
        <v>0</v>
      </c>
      <c r="BH269" s="200">
        <f t="shared" si="77"/>
        <v>0</v>
      </c>
      <c r="BI269" s="200">
        <f t="shared" si="78"/>
        <v>0</v>
      </c>
      <c r="BJ269" s="18" t="s">
        <v>84</v>
      </c>
      <c r="BK269" s="200">
        <f t="shared" si="79"/>
        <v>0</v>
      </c>
      <c r="BL269" s="18" t="s">
        <v>314</v>
      </c>
      <c r="BM269" s="199" t="s">
        <v>1944</v>
      </c>
    </row>
    <row r="270" spans="1:65" s="2" customFormat="1" ht="24.2" customHeight="1">
      <c r="A270" s="35"/>
      <c r="B270" s="36"/>
      <c r="C270" s="250" t="s">
        <v>1119</v>
      </c>
      <c r="D270" s="250" t="s">
        <v>302</v>
      </c>
      <c r="E270" s="251" t="s">
        <v>3678</v>
      </c>
      <c r="F270" s="252" t="s">
        <v>3679</v>
      </c>
      <c r="G270" s="253" t="s">
        <v>403</v>
      </c>
      <c r="H270" s="254">
        <v>1</v>
      </c>
      <c r="I270" s="255"/>
      <c r="J270" s="256">
        <f t="shared" si="70"/>
        <v>0</v>
      </c>
      <c r="K270" s="252" t="s">
        <v>1</v>
      </c>
      <c r="L270" s="257"/>
      <c r="M270" s="258" t="s">
        <v>1</v>
      </c>
      <c r="N270" s="259" t="s">
        <v>41</v>
      </c>
      <c r="O270" s="72"/>
      <c r="P270" s="197">
        <f t="shared" si="71"/>
        <v>0</v>
      </c>
      <c r="Q270" s="197">
        <v>0</v>
      </c>
      <c r="R270" s="197">
        <f t="shared" si="72"/>
        <v>0</v>
      </c>
      <c r="S270" s="197">
        <v>0</v>
      </c>
      <c r="T270" s="198">
        <f t="shared" si="73"/>
        <v>0</v>
      </c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R270" s="199" t="s">
        <v>441</v>
      </c>
      <c r="AT270" s="199" t="s">
        <v>302</v>
      </c>
      <c r="AU270" s="199" t="s">
        <v>86</v>
      </c>
      <c r="AY270" s="18" t="s">
        <v>200</v>
      </c>
      <c r="BE270" s="200">
        <f t="shared" si="74"/>
        <v>0</v>
      </c>
      <c r="BF270" s="200">
        <f t="shared" si="75"/>
        <v>0</v>
      </c>
      <c r="BG270" s="200">
        <f t="shared" si="76"/>
        <v>0</v>
      </c>
      <c r="BH270" s="200">
        <f t="shared" si="77"/>
        <v>0</v>
      </c>
      <c r="BI270" s="200">
        <f t="shared" si="78"/>
        <v>0</v>
      </c>
      <c r="BJ270" s="18" t="s">
        <v>84</v>
      </c>
      <c r="BK270" s="200">
        <f t="shared" si="79"/>
        <v>0</v>
      </c>
      <c r="BL270" s="18" t="s">
        <v>314</v>
      </c>
      <c r="BM270" s="199" t="s">
        <v>1965</v>
      </c>
    </row>
    <row r="271" spans="1:65" s="2" customFormat="1" ht="16.5" customHeight="1">
      <c r="A271" s="35"/>
      <c r="B271" s="36"/>
      <c r="C271" s="188" t="s">
        <v>1125</v>
      </c>
      <c r="D271" s="188" t="s">
        <v>202</v>
      </c>
      <c r="E271" s="189" t="s">
        <v>3680</v>
      </c>
      <c r="F271" s="190" t="s">
        <v>3681</v>
      </c>
      <c r="G271" s="191" t="s">
        <v>403</v>
      </c>
      <c r="H271" s="192">
        <v>1</v>
      </c>
      <c r="I271" s="193"/>
      <c r="J271" s="194">
        <f t="shared" si="70"/>
        <v>0</v>
      </c>
      <c r="K271" s="190" t="s">
        <v>1</v>
      </c>
      <c r="L271" s="40"/>
      <c r="M271" s="195" t="s">
        <v>1</v>
      </c>
      <c r="N271" s="196" t="s">
        <v>41</v>
      </c>
      <c r="O271" s="72"/>
      <c r="P271" s="197">
        <f t="shared" si="71"/>
        <v>0</v>
      </c>
      <c r="Q271" s="197">
        <v>0</v>
      </c>
      <c r="R271" s="197">
        <f t="shared" si="72"/>
        <v>0</v>
      </c>
      <c r="S271" s="197">
        <v>0</v>
      </c>
      <c r="T271" s="198">
        <f t="shared" si="73"/>
        <v>0</v>
      </c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R271" s="199" t="s">
        <v>314</v>
      </c>
      <c r="AT271" s="199" t="s">
        <v>202</v>
      </c>
      <c r="AU271" s="199" t="s">
        <v>86</v>
      </c>
      <c r="AY271" s="18" t="s">
        <v>200</v>
      </c>
      <c r="BE271" s="200">
        <f t="shared" si="74"/>
        <v>0</v>
      </c>
      <c r="BF271" s="200">
        <f t="shared" si="75"/>
        <v>0</v>
      </c>
      <c r="BG271" s="200">
        <f t="shared" si="76"/>
        <v>0</v>
      </c>
      <c r="BH271" s="200">
        <f t="shared" si="77"/>
        <v>0</v>
      </c>
      <c r="BI271" s="200">
        <f t="shared" si="78"/>
        <v>0</v>
      </c>
      <c r="BJ271" s="18" t="s">
        <v>84</v>
      </c>
      <c r="BK271" s="200">
        <f t="shared" si="79"/>
        <v>0</v>
      </c>
      <c r="BL271" s="18" t="s">
        <v>314</v>
      </c>
      <c r="BM271" s="199" t="s">
        <v>1975</v>
      </c>
    </row>
    <row r="272" spans="1:65" s="2" customFormat="1" ht="24.2" customHeight="1">
      <c r="A272" s="35"/>
      <c r="B272" s="36"/>
      <c r="C272" s="250" t="s">
        <v>1135</v>
      </c>
      <c r="D272" s="250" t="s">
        <v>302</v>
      </c>
      <c r="E272" s="251" t="s">
        <v>3682</v>
      </c>
      <c r="F272" s="252" t="s">
        <v>3683</v>
      </c>
      <c r="G272" s="253" t="s">
        <v>403</v>
      </c>
      <c r="H272" s="254">
        <v>1</v>
      </c>
      <c r="I272" s="255"/>
      <c r="J272" s="256">
        <f t="shared" si="70"/>
        <v>0</v>
      </c>
      <c r="K272" s="252" t="s">
        <v>1</v>
      </c>
      <c r="L272" s="257"/>
      <c r="M272" s="258" t="s">
        <v>1</v>
      </c>
      <c r="N272" s="259" t="s">
        <v>41</v>
      </c>
      <c r="O272" s="72"/>
      <c r="P272" s="197">
        <f t="shared" si="71"/>
        <v>0</v>
      </c>
      <c r="Q272" s="197">
        <v>0</v>
      </c>
      <c r="R272" s="197">
        <f t="shared" si="72"/>
        <v>0</v>
      </c>
      <c r="S272" s="197">
        <v>0</v>
      </c>
      <c r="T272" s="198">
        <f t="shared" si="73"/>
        <v>0</v>
      </c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R272" s="199" t="s">
        <v>441</v>
      </c>
      <c r="AT272" s="199" t="s">
        <v>302</v>
      </c>
      <c r="AU272" s="199" t="s">
        <v>86</v>
      </c>
      <c r="AY272" s="18" t="s">
        <v>200</v>
      </c>
      <c r="BE272" s="200">
        <f t="shared" si="74"/>
        <v>0</v>
      </c>
      <c r="BF272" s="200">
        <f t="shared" si="75"/>
        <v>0</v>
      </c>
      <c r="BG272" s="200">
        <f t="shared" si="76"/>
        <v>0</v>
      </c>
      <c r="BH272" s="200">
        <f t="shared" si="77"/>
        <v>0</v>
      </c>
      <c r="BI272" s="200">
        <f t="shared" si="78"/>
        <v>0</v>
      </c>
      <c r="BJ272" s="18" t="s">
        <v>84</v>
      </c>
      <c r="BK272" s="200">
        <f t="shared" si="79"/>
        <v>0</v>
      </c>
      <c r="BL272" s="18" t="s">
        <v>314</v>
      </c>
      <c r="BM272" s="199" t="s">
        <v>1986</v>
      </c>
    </row>
    <row r="273" spans="1:65" s="2" customFormat="1" ht="16.5" customHeight="1">
      <c r="A273" s="35"/>
      <c r="B273" s="36"/>
      <c r="C273" s="188" t="s">
        <v>1141</v>
      </c>
      <c r="D273" s="188" t="s">
        <v>202</v>
      </c>
      <c r="E273" s="189" t="s">
        <v>3684</v>
      </c>
      <c r="F273" s="190" t="s">
        <v>3685</v>
      </c>
      <c r="G273" s="191" t="s">
        <v>403</v>
      </c>
      <c r="H273" s="192">
        <v>2</v>
      </c>
      <c r="I273" s="193"/>
      <c r="J273" s="194">
        <f t="shared" si="70"/>
        <v>0</v>
      </c>
      <c r="K273" s="190" t="s">
        <v>1</v>
      </c>
      <c r="L273" s="40"/>
      <c r="M273" s="195" t="s">
        <v>1</v>
      </c>
      <c r="N273" s="196" t="s">
        <v>41</v>
      </c>
      <c r="O273" s="72"/>
      <c r="P273" s="197">
        <f t="shared" si="71"/>
        <v>0</v>
      </c>
      <c r="Q273" s="197">
        <v>0</v>
      </c>
      <c r="R273" s="197">
        <f t="shared" si="72"/>
        <v>0</v>
      </c>
      <c r="S273" s="197">
        <v>0</v>
      </c>
      <c r="T273" s="198">
        <f t="shared" si="73"/>
        <v>0</v>
      </c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R273" s="199" t="s">
        <v>314</v>
      </c>
      <c r="AT273" s="199" t="s">
        <v>202</v>
      </c>
      <c r="AU273" s="199" t="s">
        <v>86</v>
      </c>
      <c r="AY273" s="18" t="s">
        <v>200</v>
      </c>
      <c r="BE273" s="200">
        <f t="shared" si="74"/>
        <v>0</v>
      </c>
      <c r="BF273" s="200">
        <f t="shared" si="75"/>
        <v>0</v>
      </c>
      <c r="BG273" s="200">
        <f t="shared" si="76"/>
        <v>0</v>
      </c>
      <c r="BH273" s="200">
        <f t="shared" si="77"/>
        <v>0</v>
      </c>
      <c r="BI273" s="200">
        <f t="shared" si="78"/>
        <v>0</v>
      </c>
      <c r="BJ273" s="18" t="s">
        <v>84</v>
      </c>
      <c r="BK273" s="200">
        <f t="shared" si="79"/>
        <v>0</v>
      </c>
      <c r="BL273" s="18" t="s">
        <v>314</v>
      </c>
      <c r="BM273" s="199" t="s">
        <v>1996</v>
      </c>
    </row>
    <row r="274" spans="1:65" s="2" customFormat="1" ht="21.75" customHeight="1">
      <c r="A274" s="35"/>
      <c r="B274" s="36"/>
      <c r="C274" s="250" t="s">
        <v>1147</v>
      </c>
      <c r="D274" s="250" t="s">
        <v>302</v>
      </c>
      <c r="E274" s="251" t="s">
        <v>3686</v>
      </c>
      <c r="F274" s="252" t="s">
        <v>3687</v>
      </c>
      <c r="G274" s="253" t="s">
        <v>403</v>
      </c>
      <c r="H274" s="254">
        <v>2</v>
      </c>
      <c r="I274" s="255"/>
      <c r="J274" s="256">
        <f t="shared" si="70"/>
        <v>0</v>
      </c>
      <c r="K274" s="252" t="s">
        <v>1</v>
      </c>
      <c r="L274" s="257"/>
      <c r="M274" s="258" t="s">
        <v>1</v>
      </c>
      <c r="N274" s="259" t="s">
        <v>41</v>
      </c>
      <c r="O274" s="72"/>
      <c r="P274" s="197">
        <f t="shared" si="71"/>
        <v>0</v>
      </c>
      <c r="Q274" s="197">
        <v>0</v>
      </c>
      <c r="R274" s="197">
        <f t="shared" si="72"/>
        <v>0</v>
      </c>
      <c r="S274" s="197">
        <v>0</v>
      </c>
      <c r="T274" s="198">
        <f t="shared" si="73"/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199" t="s">
        <v>441</v>
      </c>
      <c r="AT274" s="199" t="s">
        <v>302</v>
      </c>
      <c r="AU274" s="199" t="s">
        <v>86</v>
      </c>
      <c r="AY274" s="18" t="s">
        <v>200</v>
      </c>
      <c r="BE274" s="200">
        <f t="shared" si="74"/>
        <v>0</v>
      </c>
      <c r="BF274" s="200">
        <f t="shared" si="75"/>
        <v>0</v>
      </c>
      <c r="BG274" s="200">
        <f t="shared" si="76"/>
        <v>0</v>
      </c>
      <c r="BH274" s="200">
        <f t="shared" si="77"/>
        <v>0</v>
      </c>
      <c r="BI274" s="200">
        <f t="shared" si="78"/>
        <v>0</v>
      </c>
      <c r="BJ274" s="18" t="s">
        <v>84</v>
      </c>
      <c r="BK274" s="200">
        <f t="shared" si="79"/>
        <v>0</v>
      </c>
      <c r="BL274" s="18" t="s">
        <v>314</v>
      </c>
      <c r="BM274" s="199" t="s">
        <v>2006</v>
      </c>
    </row>
    <row r="275" spans="1:65" s="2" customFormat="1" ht="16.5" customHeight="1">
      <c r="A275" s="35"/>
      <c r="B275" s="36"/>
      <c r="C275" s="188" t="s">
        <v>1158</v>
      </c>
      <c r="D275" s="188" t="s">
        <v>202</v>
      </c>
      <c r="E275" s="189" t="s">
        <v>3688</v>
      </c>
      <c r="F275" s="190" t="s">
        <v>3689</v>
      </c>
      <c r="G275" s="191" t="s">
        <v>403</v>
      </c>
      <c r="H275" s="192">
        <v>2</v>
      </c>
      <c r="I275" s="193"/>
      <c r="J275" s="194">
        <f t="shared" si="70"/>
        <v>0</v>
      </c>
      <c r="K275" s="190" t="s">
        <v>1</v>
      </c>
      <c r="L275" s="40"/>
      <c r="M275" s="195" t="s">
        <v>1</v>
      </c>
      <c r="N275" s="196" t="s">
        <v>41</v>
      </c>
      <c r="O275" s="72"/>
      <c r="P275" s="197">
        <f t="shared" si="71"/>
        <v>0</v>
      </c>
      <c r="Q275" s="197">
        <v>0</v>
      </c>
      <c r="R275" s="197">
        <f t="shared" si="72"/>
        <v>0</v>
      </c>
      <c r="S275" s="197">
        <v>0</v>
      </c>
      <c r="T275" s="198">
        <f t="shared" si="73"/>
        <v>0</v>
      </c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R275" s="199" t="s">
        <v>314</v>
      </c>
      <c r="AT275" s="199" t="s">
        <v>202</v>
      </c>
      <c r="AU275" s="199" t="s">
        <v>86</v>
      </c>
      <c r="AY275" s="18" t="s">
        <v>200</v>
      </c>
      <c r="BE275" s="200">
        <f t="shared" si="74"/>
        <v>0</v>
      </c>
      <c r="BF275" s="200">
        <f t="shared" si="75"/>
        <v>0</v>
      </c>
      <c r="BG275" s="200">
        <f t="shared" si="76"/>
        <v>0</v>
      </c>
      <c r="BH275" s="200">
        <f t="shared" si="77"/>
        <v>0</v>
      </c>
      <c r="BI275" s="200">
        <f t="shared" si="78"/>
        <v>0</v>
      </c>
      <c r="BJ275" s="18" t="s">
        <v>84</v>
      </c>
      <c r="BK275" s="200">
        <f t="shared" si="79"/>
        <v>0</v>
      </c>
      <c r="BL275" s="18" t="s">
        <v>314</v>
      </c>
      <c r="BM275" s="199" t="s">
        <v>2017</v>
      </c>
    </row>
    <row r="276" spans="1:65" s="2" customFormat="1" ht="16.5" customHeight="1">
      <c r="A276" s="35"/>
      <c r="B276" s="36"/>
      <c r="C276" s="250" t="s">
        <v>1186</v>
      </c>
      <c r="D276" s="250" t="s">
        <v>302</v>
      </c>
      <c r="E276" s="251" t="s">
        <v>3690</v>
      </c>
      <c r="F276" s="252" t="s">
        <v>3691</v>
      </c>
      <c r="G276" s="253" t="s">
        <v>403</v>
      </c>
      <c r="H276" s="254">
        <v>2</v>
      </c>
      <c r="I276" s="255"/>
      <c r="J276" s="256">
        <f t="shared" si="70"/>
        <v>0</v>
      </c>
      <c r="K276" s="252" t="s">
        <v>1</v>
      </c>
      <c r="L276" s="257"/>
      <c r="M276" s="258" t="s">
        <v>1</v>
      </c>
      <c r="N276" s="259" t="s">
        <v>41</v>
      </c>
      <c r="O276" s="72"/>
      <c r="P276" s="197">
        <f t="shared" si="71"/>
        <v>0</v>
      </c>
      <c r="Q276" s="197">
        <v>0</v>
      </c>
      <c r="R276" s="197">
        <f t="shared" si="72"/>
        <v>0</v>
      </c>
      <c r="S276" s="197">
        <v>0</v>
      </c>
      <c r="T276" s="198">
        <f t="shared" si="73"/>
        <v>0</v>
      </c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R276" s="199" t="s">
        <v>441</v>
      </c>
      <c r="AT276" s="199" t="s">
        <v>302</v>
      </c>
      <c r="AU276" s="199" t="s">
        <v>86</v>
      </c>
      <c r="AY276" s="18" t="s">
        <v>200</v>
      </c>
      <c r="BE276" s="200">
        <f t="shared" si="74"/>
        <v>0</v>
      </c>
      <c r="BF276" s="200">
        <f t="shared" si="75"/>
        <v>0</v>
      </c>
      <c r="BG276" s="200">
        <f t="shared" si="76"/>
        <v>0</v>
      </c>
      <c r="BH276" s="200">
        <f t="shared" si="77"/>
        <v>0</v>
      </c>
      <c r="BI276" s="200">
        <f t="shared" si="78"/>
        <v>0</v>
      </c>
      <c r="BJ276" s="18" t="s">
        <v>84</v>
      </c>
      <c r="BK276" s="200">
        <f t="shared" si="79"/>
        <v>0</v>
      </c>
      <c r="BL276" s="18" t="s">
        <v>314</v>
      </c>
      <c r="BM276" s="199" t="s">
        <v>2035</v>
      </c>
    </row>
    <row r="277" spans="1:65" s="2" customFormat="1" ht="16.5" customHeight="1">
      <c r="A277" s="35"/>
      <c r="B277" s="36"/>
      <c r="C277" s="188" t="s">
        <v>1192</v>
      </c>
      <c r="D277" s="188" t="s">
        <v>202</v>
      </c>
      <c r="E277" s="189" t="s">
        <v>3692</v>
      </c>
      <c r="F277" s="190" t="s">
        <v>3693</v>
      </c>
      <c r="G277" s="191" t="s">
        <v>403</v>
      </c>
      <c r="H277" s="192">
        <v>5</v>
      </c>
      <c r="I277" s="193"/>
      <c r="J277" s="194">
        <f t="shared" si="70"/>
        <v>0</v>
      </c>
      <c r="K277" s="190" t="s">
        <v>1</v>
      </c>
      <c r="L277" s="40"/>
      <c r="M277" s="195" t="s">
        <v>1</v>
      </c>
      <c r="N277" s="196" t="s">
        <v>41</v>
      </c>
      <c r="O277" s="72"/>
      <c r="P277" s="197">
        <f t="shared" si="71"/>
        <v>0</v>
      </c>
      <c r="Q277" s="197">
        <v>0</v>
      </c>
      <c r="R277" s="197">
        <f t="shared" si="72"/>
        <v>0</v>
      </c>
      <c r="S277" s="197">
        <v>0</v>
      </c>
      <c r="T277" s="198">
        <f t="shared" si="73"/>
        <v>0</v>
      </c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R277" s="199" t="s">
        <v>314</v>
      </c>
      <c r="AT277" s="199" t="s">
        <v>202</v>
      </c>
      <c r="AU277" s="199" t="s">
        <v>86</v>
      </c>
      <c r="AY277" s="18" t="s">
        <v>200</v>
      </c>
      <c r="BE277" s="200">
        <f t="shared" si="74"/>
        <v>0</v>
      </c>
      <c r="BF277" s="200">
        <f t="shared" si="75"/>
        <v>0</v>
      </c>
      <c r="BG277" s="200">
        <f t="shared" si="76"/>
        <v>0</v>
      </c>
      <c r="BH277" s="200">
        <f t="shared" si="77"/>
        <v>0</v>
      </c>
      <c r="BI277" s="200">
        <f t="shared" si="78"/>
        <v>0</v>
      </c>
      <c r="BJ277" s="18" t="s">
        <v>84</v>
      </c>
      <c r="BK277" s="200">
        <f t="shared" si="79"/>
        <v>0</v>
      </c>
      <c r="BL277" s="18" t="s">
        <v>314</v>
      </c>
      <c r="BM277" s="199" t="s">
        <v>2051</v>
      </c>
    </row>
    <row r="278" spans="1:65" s="2" customFormat="1" ht="24.2" customHeight="1">
      <c r="A278" s="35"/>
      <c r="B278" s="36"/>
      <c r="C278" s="250" t="s">
        <v>1200</v>
      </c>
      <c r="D278" s="250" t="s">
        <v>302</v>
      </c>
      <c r="E278" s="251" t="s">
        <v>3694</v>
      </c>
      <c r="F278" s="252" t="s">
        <v>3695</v>
      </c>
      <c r="G278" s="253" t="s">
        <v>403</v>
      </c>
      <c r="H278" s="254">
        <v>16</v>
      </c>
      <c r="I278" s="255"/>
      <c r="J278" s="256">
        <f t="shared" si="70"/>
        <v>0</v>
      </c>
      <c r="K278" s="252" t="s">
        <v>1</v>
      </c>
      <c r="L278" s="257"/>
      <c r="M278" s="258" t="s">
        <v>1</v>
      </c>
      <c r="N278" s="259" t="s">
        <v>41</v>
      </c>
      <c r="O278" s="72"/>
      <c r="P278" s="197">
        <f t="shared" si="71"/>
        <v>0</v>
      </c>
      <c r="Q278" s="197">
        <v>0</v>
      </c>
      <c r="R278" s="197">
        <f t="shared" si="72"/>
        <v>0</v>
      </c>
      <c r="S278" s="197">
        <v>0</v>
      </c>
      <c r="T278" s="198">
        <f t="shared" si="73"/>
        <v>0</v>
      </c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R278" s="199" t="s">
        <v>441</v>
      </c>
      <c r="AT278" s="199" t="s">
        <v>302</v>
      </c>
      <c r="AU278" s="199" t="s">
        <v>86</v>
      </c>
      <c r="AY278" s="18" t="s">
        <v>200</v>
      </c>
      <c r="BE278" s="200">
        <f t="shared" si="74"/>
        <v>0</v>
      </c>
      <c r="BF278" s="200">
        <f t="shared" si="75"/>
        <v>0</v>
      </c>
      <c r="BG278" s="200">
        <f t="shared" si="76"/>
        <v>0</v>
      </c>
      <c r="BH278" s="200">
        <f t="shared" si="77"/>
        <v>0</v>
      </c>
      <c r="BI278" s="200">
        <f t="shared" si="78"/>
        <v>0</v>
      </c>
      <c r="BJ278" s="18" t="s">
        <v>84</v>
      </c>
      <c r="BK278" s="200">
        <f t="shared" si="79"/>
        <v>0</v>
      </c>
      <c r="BL278" s="18" t="s">
        <v>314</v>
      </c>
      <c r="BM278" s="199" t="s">
        <v>2061</v>
      </c>
    </row>
    <row r="279" spans="1:65" s="2" customFormat="1" ht="16.5" customHeight="1">
      <c r="A279" s="35"/>
      <c r="B279" s="36"/>
      <c r="C279" s="188" t="s">
        <v>1205</v>
      </c>
      <c r="D279" s="188" t="s">
        <v>202</v>
      </c>
      <c r="E279" s="189" t="s">
        <v>3696</v>
      </c>
      <c r="F279" s="190" t="s">
        <v>3697</v>
      </c>
      <c r="G279" s="191" t="s">
        <v>403</v>
      </c>
      <c r="H279" s="192">
        <v>16</v>
      </c>
      <c r="I279" s="193"/>
      <c r="J279" s="194">
        <f t="shared" si="70"/>
        <v>0</v>
      </c>
      <c r="K279" s="190" t="s">
        <v>1</v>
      </c>
      <c r="L279" s="40"/>
      <c r="M279" s="195" t="s">
        <v>1</v>
      </c>
      <c r="N279" s="196" t="s">
        <v>41</v>
      </c>
      <c r="O279" s="72"/>
      <c r="P279" s="197">
        <f t="shared" si="71"/>
        <v>0</v>
      </c>
      <c r="Q279" s="197">
        <v>0</v>
      </c>
      <c r="R279" s="197">
        <f t="shared" si="72"/>
        <v>0</v>
      </c>
      <c r="S279" s="197">
        <v>0</v>
      </c>
      <c r="T279" s="198">
        <f t="shared" si="73"/>
        <v>0</v>
      </c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R279" s="199" t="s">
        <v>314</v>
      </c>
      <c r="AT279" s="199" t="s">
        <v>202</v>
      </c>
      <c r="AU279" s="199" t="s">
        <v>86</v>
      </c>
      <c r="AY279" s="18" t="s">
        <v>200</v>
      </c>
      <c r="BE279" s="200">
        <f t="shared" si="74"/>
        <v>0</v>
      </c>
      <c r="BF279" s="200">
        <f t="shared" si="75"/>
        <v>0</v>
      </c>
      <c r="BG279" s="200">
        <f t="shared" si="76"/>
        <v>0</v>
      </c>
      <c r="BH279" s="200">
        <f t="shared" si="77"/>
        <v>0</v>
      </c>
      <c r="BI279" s="200">
        <f t="shared" si="78"/>
        <v>0</v>
      </c>
      <c r="BJ279" s="18" t="s">
        <v>84</v>
      </c>
      <c r="BK279" s="200">
        <f t="shared" si="79"/>
        <v>0</v>
      </c>
      <c r="BL279" s="18" t="s">
        <v>314</v>
      </c>
      <c r="BM279" s="199" t="s">
        <v>2071</v>
      </c>
    </row>
    <row r="280" spans="1:65" s="2" customFormat="1" ht="24.2" customHeight="1">
      <c r="A280" s="35"/>
      <c r="B280" s="36"/>
      <c r="C280" s="250" t="s">
        <v>1215</v>
      </c>
      <c r="D280" s="250" t="s">
        <v>302</v>
      </c>
      <c r="E280" s="251" t="s">
        <v>3698</v>
      </c>
      <c r="F280" s="252" t="s">
        <v>3699</v>
      </c>
      <c r="G280" s="253" t="s">
        <v>403</v>
      </c>
      <c r="H280" s="254">
        <v>16</v>
      </c>
      <c r="I280" s="255"/>
      <c r="J280" s="256">
        <f t="shared" si="70"/>
        <v>0</v>
      </c>
      <c r="K280" s="252" t="s">
        <v>1</v>
      </c>
      <c r="L280" s="257"/>
      <c r="M280" s="258" t="s">
        <v>1</v>
      </c>
      <c r="N280" s="259" t="s">
        <v>41</v>
      </c>
      <c r="O280" s="72"/>
      <c r="P280" s="197">
        <f t="shared" si="71"/>
        <v>0</v>
      </c>
      <c r="Q280" s="197">
        <v>0</v>
      </c>
      <c r="R280" s="197">
        <f t="shared" si="72"/>
        <v>0</v>
      </c>
      <c r="S280" s="197">
        <v>0</v>
      </c>
      <c r="T280" s="198">
        <f t="shared" si="73"/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199" t="s">
        <v>441</v>
      </c>
      <c r="AT280" s="199" t="s">
        <v>302</v>
      </c>
      <c r="AU280" s="199" t="s">
        <v>86</v>
      </c>
      <c r="AY280" s="18" t="s">
        <v>200</v>
      </c>
      <c r="BE280" s="200">
        <f t="shared" si="74"/>
        <v>0</v>
      </c>
      <c r="BF280" s="200">
        <f t="shared" si="75"/>
        <v>0</v>
      </c>
      <c r="BG280" s="200">
        <f t="shared" si="76"/>
        <v>0</v>
      </c>
      <c r="BH280" s="200">
        <f t="shared" si="77"/>
        <v>0</v>
      </c>
      <c r="BI280" s="200">
        <f t="shared" si="78"/>
        <v>0</v>
      </c>
      <c r="BJ280" s="18" t="s">
        <v>84</v>
      </c>
      <c r="BK280" s="200">
        <f t="shared" si="79"/>
        <v>0</v>
      </c>
      <c r="BL280" s="18" t="s">
        <v>314</v>
      </c>
      <c r="BM280" s="199" t="s">
        <v>2084</v>
      </c>
    </row>
    <row r="281" spans="1:65" s="2" customFormat="1" ht="16.5" customHeight="1">
      <c r="A281" s="35"/>
      <c r="B281" s="36"/>
      <c r="C281" s="188" t="s">
        <v>1221</v>
      </c>
      <c r="D281" s="188" t="s">
        <v>202</v>
      </c>
      <c r="E281" s="189" t="s">
        <v>3700</v>
      </c>
      <c r="F281" s="190" t="s">
        <v>3701</v>
      </c>
      <c r="G281" s="191" t="s">
        <v>403</v>
      </c>
      <c r="H281" s="192">
        <v>3</v>
      </c>
      <c r="I281" s="193"/>
      <c r="J281" s="194">
        <f t="shared" si="70"/>
        <v>0</v>
      </c>
      <c r="K281" s="190" t="s">
        <v>1</v>
      </c>
      <c r="L281" s="40"/>
      <c r="M281" s="195" t="s">
        <v>1</v>
      </c>
      <c r="N281" s="196" t="s">
        <v>41</v>
      </c>
      <c r="O281" s="72"/>
      <c r="P281" s="197">
        <f t="shared" si="71"/>
        <v>0</v>
      </c>
      <c r="Q281" s="197">
        <v>0</v>
      </c>
      <c r="R281" s="197">
        <f t="shared" si="72"/>
        <v>0</v>
      </c>
      <c r="S281" s="197">
        <v>0</v>
      </c>
      <c r="T281" s="198">
        <f t="shared" si="73"/>
        <v>0</v>
      </c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R281" s="199" t="s">
        <v>314</v>
      </c>
      <c r="AT281" s="199" t="s">
        <v>202</v>
      </c>
      <c r="AU281" s="199" t="s">
        <v>86</v>
      </c>
      <c r="AY281" s="18" t="s">
        <v>200</v>
      </c>
      <c r="BE281" s="200">
        <f t="shared" si="74"/>
        <v>0</v>
      </c>
      <c r="BF281" s="200">
        <f t="shared" si="75"/>
        <v>0</v>
      </c>
      <c r="BG281" s="200">
        <f t="shared" si="76"/>
        <v>0</v>
      </c>
      <c r="BH281" s="200">
        <f t="shared" si="77"/>
        <v>0</v>
      </c>
      <c r="BI281" s="200">
        <f t="shared" si="78"/>
        <v>0</v>
      </c>
      <c r="BJ281" s="18" t="s">
        <v>84</v>
      </c>
      <c r="BK281" s="200">
        <f t="shared" si="79"/>
        <v>0</v>
      </c>
      <c r="BL281" s="18" t="s">
        <v>314</v>
      </c>
      <c r="BM281" s="199" t="s">
        <v>2092</v>
      </c>
    </row>
    <row r="282" spans="1:65" s="2" customFormat="1" ht="16.5" customHeight="1">
      <c r="A282" s="35"/>
      <c r="B282" s="36"/>
      <c r="C282" s="250" t="s">
        <v>1227</v>
      </c>
      <c r="D282" s="250" t="s">
        <v>302</v>
      </c>
      <c r="E282" s="251" t="s">
        <v>3702</v>
      </c>
      <c r="F282" s="252" t="s">
        <v>3703</v>
      </c>
      <c r="G282" s="253" t="s">
        <v>403</v>
      </c>
      <c r="H282" s="254">
        <v>3</v>
      </c>
      <c r="I282" s="255"/>
      <c r="J282" s="256">
        <f t="shared" si="70"/>
        <v>0</v>
      </c>
      <c r="K282" s="252" t="s">
        <v>1</v>
      </c>
      <c r="L282" s="257"/>
      <c r="M282" s="258" t="s">
        <v>1</v>
      </c>
      <c r="N282" s="259" t="s">
        <v>41</v>
      </c>
      <c r="O282" s="72"/>
      <c r="P282" s="197">
        <f t="shared" si="71"/>
        <v>0</v>
      </c>
      <c r="Q282" s="197">
        <v>0</v>
      </c>
      <c r="R282" s="197">
        <f t="shared" si="72"/>
        <v>0</v>
      </c>
      <c r="S282" s="197">
        <v>0</v>
      </c>
      <c r="T282" s="198">
        <f t="shared" si="73"/>
        <v>0</v>
      </c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R282" s="199" t="s">
        <v>441</v>
      </c>
      <c r="AT282" s="199" t="s">
        <v>302</v>
      </c>
      <c r="AU282" s="199" t="s">
        <v>86</v>
      </c>
      <c r="AY282" s="18" t="s">
        <v>200</v>
      </c>
      <c r="BE282" s="200">
        <f t="shared" si="74"/>
        <v>0</v>
      </c>
      <c r="BF282" s="200">
        <f t="shared" si="75"/>
        <v>0</v>
      </c>
      <c r="BG282" s="200">
        <f t="shared" si="76"/>
        <v>0</v>
      </c>
      <c r="BH282" s="200">
        <f t="shared" si="77"/>
        <v>0</v>
      </c>
      <c r="BI282" s="200">
        <f t="shared" si="78"/>
        <v>0</v>
      </c>
      <c r="BJ282" s="18" t="s">
        <v>84</v>
      </c>
      <c r="BK282" s="200">
        <f t="shared" si="79"/>
        <v>0</v>
      </c>
      <c r="BL282" s="18" t="s">
        <v>314</v>
      </c>
      <c r="BM282" s="199" t="s">
        <v>2103</v>
      </c>
    </row>
    <row r="283" spans="1:65" s="12" customFormat="1" ht="22.9" customHeight="1">
      <c r="B283" s="172"/>
      <c r="C283" s="173"/>
      <c r="D283" s="174" t="s">
        <v>75</v>
      </c>
      <c r="E283" s="186" t="s">
        <v>3704</v>
      </c>
      <c r="F283" s="186" t="s">
        <v>3705</v>
      </c>
      <c r="G283" s="173"/>
      <c r="H283" s="173"/>
      <c r="I283" s="176"/>
      <c r="J283" s="187">
        <f>BK283</f>
        <v>0</v>
      </c>
      <c r="K283" s="173"/>
      <c r="L283" s="178"/>
      <c r="M283" s="179"/>
      <c r="N283" s="180"/>
      <c r="O283" s="180"/>
      <c r="P283" s="181">
        <f>SUM(P284:P293)</f>
        <v>0</v>
      </c>
      <c r="Q283" s="180"/>
      <c r="R283" s="181">
        <f>SUM(R284:R293)</f>
        <v>0</v>
      </c>
      <c r="S283" s="180"/>
      <c r="T283" s="182">
        <f>SUM(T284:T293)</f>
        <v>0</v>
      </c>
      <c r="AR283" s="183" t="s">
        <v>84</v>
      </c>
      <c r="AT283" s="184" t="s">
        <v>75</v>
      </c>
      <c r="AU283" s="184" t="s">
        <v>84</v>
      </c>
      <c r="AY283" s="183" t="s">
        <v>200</v>
      </c>
      <c r="BK283" s="185">
        <f>SUM(BK284:BK293)</f>
        <v>0</v>
      </c>
    </row>
    <row r="284" spans="1:65" s="2" customFormat="1" ht="33" customHeight="1">
      <c r="A284" s="35"/>
      <c r="B284" s="36"/>
      <c r="C284" s="188" t="s">
        <v>1232</v>
      </c>
      <c r="D284" s="188" t="s">
        <v>202</v>
      </c>
      <c r="E284" s="189" t="s">
        <v>3706</v>
      </c>
      <c r="F284" s="190" t="s">
        <v>3707</v>
      </c>
      <c r="G284" s="191" t="s">
        <v>403</v>
      </c>
      <c r="H284" s="192">
        <v>1</v>
      </c>
      <c r="I284" s="193"/>
      <c r="J284" s="194">
        <f t="shared" ref="J284:J293" si="80">ROUND(I284*H284,2)</f>
        <v>0</v>
      </c>
      <c r="K284" s="190" t="s">
        <v>1</v>
      </c>
      <c r="L284" s="40"/>
      <c r="M284" s="195" t="s">
        <v>1</v>
      </c>
      <c r="N284" s="196" t="s">
        <v>41</v>
      </c>
      <c r="O284" s="72"/>
      <c r="P284" s="197">
        <f t="shared" ref="P284:P293" si="81">O284*H284</f>
        <v>0</v>
      </c>
      <c r="Q284" s="197">
        <v>0</v>
      </c>
      <c r="R284" s="197">
        <f t="shared" ref="R284:R293" si="82">Q284*H284</f>
        <v>0</v>
      </c>
      <c r="S284" s="197">
        <v>0</v>
      </c>
      <c r="T284" s="198">
        <f t="shared" ref="T284:T293" si="83">S284*H284</f>
        <v>0</v>
      </c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R284" s="199" t="s">
        <v>207</v>
      </c>
      <c r="AT284" s="199" t="s">
        <v>202</v>
      </c>
      <c r="AU284" s="199" t="s">
        <v>86</v>
      </c>
      <c r="AY284" s="18" t="s">
        <v>200</v>
      </c>
      <c r="BE284" s="200">
        <f t="shared" ref="BE284:BE293" si="84">IF(N284="základní",J284,0)</f>
        <v>0</v>
      </c>
      <c r="BF284" s="200">
        <f t="shared" ref="BF284:BF293" si="85">IF(N284="snížená",J284,0)</f>
        <v>0</v>
      </c>
      <c r="BG284" s="200">
        <f t="shared" ref="BG284:BG293" si="86">IF(N284="zákl. přenesená",J284,0)</f>
        <v>0</v>
      </c>
      <c r="BH284" s="200">
        <f t="shared" ref="BH284:BH293" si="87">IF(N284="sníž. přenesená",J284,0)</f>
        <v>0</v>
      </c>
      <c r="BI284" s="200">
        <f t="shared" ref="BI284:BI293" si="88">IF(N284="nulová",J284,0)</f>
        <v>0</v>
      </c>
      <c r="BJ284" s="18" t="s">
        <v>84</v>
      </c>
      <c r="BK284" s="200">
        <f t="shared" ref="BK284:BK293" si="89">ROUND(I284*H284,2)</f>
        <v>0</v>
      </c>
      <c r="BL284" s="18" t="s">
        <v>207</v>
      </c>
      <c r="BM284" s="199" t="s">
        <v>2117</v>
      </c>
    </row>
    <row r="285" spans="1:65" s="2" customFormat="1" ht="16.5" customHeight="1">
      <c r="A285" s="35"/>
      <c r="B285" s="36"/>
      <c r="C285" s="250" t="s">
        <v>1238</v>
      </c>
      <c r="D285" s="250" t="s">
        <v>302</v>
      </c>
      <c r="E285" s="251" t="s">
        <v>3708</v>
      </c>
      <c r="F285" s="252" t="s">
        <v>3709</v>
      </c>
      <c r="G285" s="253" t="s">
        <v>403</v>
      </c>
      <c r="H285" s="254">
        <v>1</v>
      </c>
      <c r="I285" s="255"/>
      <c r="J285" s="256">
        <f t="shared" si="80"/>
        <v>0</v>
      </c>
      <c r="K285" s="252" t="s">
        <v>1</v>
      </c>
      <c r="L285" s="257"/>
      <c r="M285" s="258" t="s">
        <v>1</v>
      </c>
      <c r="N285" s="259" t="s">
        <v>41</v>
      </c>
      <c r="O285" s="72"/>
      <c r="P285" s="197">
        <f t="shared" si="81"/>
        <v>0</v>
      </c>
      <c r="Q285" s="197">
        <v>0</v>
      </c>
      <c r="R285" s="197">
        <f t="shared" si="82"/>
        <v>0</v>
      </c>
      <c r="S285" s="197">
        <v>0</v>
      </c>
      <c r="T285" s="198">
        <f t="shared" si="83"/>
        <v>0</v>
      </c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R285" s="199" t="s">
        <v>262</v>
      </c>
      <c r="AT285" s="199" t="s">
        <v>302</v>
      </c>
      <c r="AU285" s="199" t="s">
        <v>86</v>
      </c>
      <c r="AY285" s="18" t="s">
        <v>200</v>
      </c>
      <c r="BE285" s="200">
        <f t="shared" si="84"/>
        <v>0</v>
      </c>
      <c r="BF285" s="200">
        <f t="shared" si="85"/>
        <v>0</v>
      </c>
      <c r="BG285" s="200">
        <f t="shared" si="86"/>
        <v>0</v>
      </c>
      <c r="BH285" s="200">
        <f t="shared" si="87"/>
        <v>0</v>
      </c>
      <c r="BI285" s="200">
        <f t="shared" si="88"/>
        <v>0</v>
      </c>
      <c r="BJ285" s="18" t="s">
        <v>84</v>
      </c>
      <c r="BK285" s="200">
        <f t="shared" si="89"/>
        <v>0</v>
      </c>
      <c r="BL285" s="18" t="s">
        <v>207</v>
      </c>
      <c r="BM285" s="199" t="s">
        <v>2132</v>
      </c>
    </row>
    <row r="286" spans="1:65" s="2" customFormat="1" ht="16.5" customHeight="1">
      <c r="A286" s="35"/>
      <c r="B286" s="36"/>
      <c r="C286" s="188" t="s">
        <v>1245</v>
      </c>
      <c r="D286" s="188" t="s">
        <v>202</v>
      </c>
      <c r="E286" s="189" t="s">
        <v>3710</v>
      </c>
      <c r="F286" s="190" t="s">
        <v>3711</v>
      </c>
      <c r="G286" s="191" t="s">
        <v>403</v>
      </c>
      <c r="H286" s="192">
        <v>16</v>
      </c>
      <c r="I286" s="193"/>
      <c r="J286" s="194">
        <f t="shared" si="80"/>
        <v>0</v>
      </c>
      <c r="K286" s="190" t="s">
        <v>1</v>
      </c>
      <c r="L286" s="40"/>
      <c r="M286" s="195" t="s">
        <v>1</v>
      </c>
      <c r="N286" s="196" t="s">
        <v>41</v>
      </c>
      <c r="O286" s="72"/>
      <c r="P286" s="197">
        <f t="shared" si="81"/>
        <v>0</v>
      </c>
      <c r="Q286" s="197">
        <v>0</v>
      </c>
      <c r="R286" s="197">
        <f t="shared" si="82"/>
        <v>0</v>
      </c>
      <c r="S286" s="197">
        <v>0</v>
      </c>
      <c r="T286" s="198">
        <f t="shared" si="83"/>
        <v>0</v>
      </c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R286" s="199" t="s">
        <v>207</v>
      </c>
      <c r="AT286" s="199" t="s">
        <v>202</v>
      </c>
      <c r="AU286" s="199" t="s">
        <v>86</v>
      </c>
      <c r="AY286" s="18" t="s">
        <v>200</v>
      </c>
      <c r="BE286" s="200">
        <f t="shared" si="84"/>
        <v>0</v>
      </c>
      <c r="BF286" s="200">
        <f t="shared" si="85"/>
        <v>0</v>
      </c>
      <c r="BG286" s="200">
        <f t="shared" si="86"/>
        <v>0</v>
      </c>
      <c r="BH286" s="200">
        <f t="shared" si="87"/>
        <v>0</v>
      </c>
      <c r="BI286" s="200">
        <f t="shared" si="88"/>
        <v>0</v>
      </c>
      <c r="BJ286" s="18" t="s">
        <v>84</v>
      </c>
      <c r="BK286" s="200">
        <f t="shared" si="89"/>
        <v>0</v>
      </c>
      <c r="BL286" s="18" t="s">
        <v>207</v>
      </c>
      <c r="BM286" s="199" t="s">
        <v>2145</v>
      </c>
    </row>
    <row r="287" spans="1:65" s="2" customFormat="1" ht="16.5" customHeight="1">
      <c r="A287" s="35"/>
      <c r="B287" s="36"/>
      <c r="C287" s="250" t="s">
        <v>1250</v>
      </c>
      <c r="D287" s="250" t="s">
        <v>302</v>
      </c>
      <c r="E287" s="251" t="s">
        <v>3712</v>
      </c>
      <c r="F287" s="252" t="s">
        <v>3713</v>
      </c>
      <c r="G287" s="253" t="s">
        <v>403</v>
      </c>
      <c r="H287" s="254">
        <v>16</v>
      </c>
      <c r="I287" s="255"/>
      <c r="J287" s="256">
        <f t="shared" si="80"/>
        <v>0</v>
      </c>
      <c r="K287" s="252" t="s">
        <v>1</v>
      </c>
      <c r="L287" s="257"/>
      <c r="M287" s="258" t="s">
        <v>1</v>
      </c>
      <c r="N287" s="259" t="s">
        <v>41</v>
      </c>
      <c r="O287" s="72"/>
      <c r="P287" s="197">
        <f t="shared" si="81"/>
        <v>0</v>
      </c>
      <c r="Q287" s="197">
        <v>0</v>
      </c>
      <c r="R287" s="197">
        <f t="shared" si="82"/>
        <v>0</v>
      </c>
      <c r="S287" s="197">
        <v>0</v>
      </c>
      <c r="T287" s="198">
        <f t="shared" si="83"/>
        <v>0</v>
      </c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R287" s="199" t="s">
        <v>262</v>
      </c>
      <c r="AT287" s="199" t="s">
        <v>302</v>
      </c>
      <c r="AU287" s="199" t="s">
        <v>86</v>
      </c>
      <c r="AY287" s="18" t="s">
        <v>200</v>
      </c>
      <c r="BE287" s="200">
        <f t="shared" si="84"/>
        <v>0</v>
      </c>
      <c r="BF287" s="200">
        <f t="shared" si="85"/>
        <v>0</v>
      </c>
      <c r="BG287" s="200">
        <f t="shared" si="86"/>
        <v>0</v>
      </c>
      <c r="BH287" s="200">
        <f t="shared" si="87"/>
        <v>0</v>
      </c>
      <c r="BI287" s="200">
        <f t="shared" si="88"/>
        <v>0</v>
      </c>
      <c r="BJ287" s="18" t="s">
        <v>84</v>
      </c>
      <c r="BK287" s="200">
        <f t="shared" si="89"/>
        <v>0</v>
      </c>
      <c r="BL287" s="18" t="s">
        <v>207</v>
      </c>
      <c r="BM287" s="199" t="s">
        <v>2156</v>
      </c>
    </row>
    <row r="288" spans="1:65" s="2" customFormat="1" ht="16.5" customHeight="1">
      <c r="A288" s="35"/>
      <c r="B288" s="36"/>
      <c r="C288" s="188" t="s">
        <v>1256</v>
      </c>
      <c r="D288" s="188" t="s">
        <v>202</v>
      </c>
      <c r="E288" s="189" t="s">
        <v>3714</v>
      </c>
      <c r="F288" s="190" t="s">
        <v>3715</v>
      </c>
      <c r="G288" s="191" t="s">
        <v>403</v>
      </c>
      <c r="H288" s="192">
        <v>2</v>
      </c>
      <c r="I288" s="193"/>
      <c r="J288" s="194">
        <f t="shared" si="80"/>
        <v>0</v>
      </c>
      <c r="K288" s="190" t="s">
        <v>1</v>
      </c>
      <c r="L288" s="40"/>
      <c r="M288" s="195" t="s">
        <v>1</v>
      </c>
      <c r="N288" s="196" t="s">
        <v>41</v>
      </c>
      <c r="O288" s="72"/>
      <c r="P288" s="197">
        <f t="shared" si="81"/>
        <v>0</v>
      </c>
      <c r="Q288" s="197">
        <v>0</v>
      </c>
      <c r="R288" s="197">
        <f t="shared" si="82"/>
        <v>0</v>
      </c>
      <c r="S288" s="197">
        <v>0</v>
      </c>
      <c r="T288" s="198">
        <f t="shared" si="83"/>
        <v>0</v>
      </c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R288" s="199" t="s">
        <v>207</v>
      </c>
      <c r="AT288" s="199" t="s">
        <v>202</v>
      </c>
      <c r="AU288" s="199" t="s">
        <v>86</v>
      </c>
      <c r="AY288" s="18" t="s">
        <v>200</v>
      </c>
      <c r="BE288" s="200">
        <f t="shared" si="84"/>
        <v>0</v>
      </c>
      <c r="BF288" s="200">
        <f t="shared" si="85"/>
        <v>0</v>
      </c>
      <c r="BG288" s="200">
        <f t="shared" si="86"/>
        <v>0</v>
      </c>
      <c r="BH288" s="200">
        <f t="shared" si="87"/>
        <v>0</v>
      </c>
      <c r="BI288" s="200">
        <f t="shared" si="88"/>
        <v>0</v>
      </c>
      <c r="BJ288" s="18" t="s">
        <v>84</v>
      </c>
      <c r="BK288" s="200">
        <f t="shared" si="89"/>
        <v>0</v>
      </c>
      <c r="BL288" s="18" t="s">
        <v>207</v>
      </c>
      <c r="BM288" s="199" t="s">
        <v>2182</v>
      </c>
    </row>
    <row r="289" spans="1:65" s="2" customFormat="1" ht="21.75" customHeight="1">
      <c r="A289" s="35"/>
      <c r="B289" s="36"/>
      <c r="C289" s="250" t="s">
        <v>1261</v>
      </c>
      <c r="D289" s="250" t="s">
        <v>302</v>
      </c>
      <c r="E289" s="251" t="s">
        <v>3716</v>
      </c>
      <c r="F289" s="252" t="s">
        <v>3717</v>
      </c>
      <c r="G289" s="253" t="s">
        <v>403</v>
      </c>
      <c r="H289" s="254">
        <v>2</v>
      </c>
      <c r="I289" s="255"/>
      <c r="J289" s="256">
        <f t="shared" si="80"/>
        <v>0</v>
      </c>
      <c r="K289" s="252" t="s">
        <v>1</v>
      </c>
      <c r="L289" s="257"/>
      <c r="M289" s="258" t="s">
        <v>1</v>
      </c>
      <c r="N289" s="259" t="s">
        <v>41</v>
      </c>
      <c r="O289" s="72"/>
      <c r="P289" s="197">
        <f t="shared" si="81"/>
        <v>0</v>
      </c>
      <c r="Q289" s="197">
        <v>0</v>
      </c>
      <c r="R289" s="197">
        <f t="shared" si="82"/>
        <v>0</v>
      </c>
      <c r="S289" s="197">
        <v>0</v>
      </c>
      <c r="T289" s="198">
        <f t="shared" si="83"/>
        <v>0</v>
      </c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R289" s="199" t="s">
        <v>262</v>
      </c>
      <c r="AT289" s="199" t="s">
        <v>302</v>
      </c>
      <c r="AU289" s="199" t="s">
        <v>86</v>
      </c>
      <c r="AY289" s="18" t="s">
        <v>200</v>
      </c>
      <c r="BE289" s="200">
        <f t="shared" si="84"/>
        <v>0</v>
      </c>
      <c r="BF289" s="200">
        <f t="shared" si="85"/>
        <v>0</v>
      </c>
      <c r="BG289" s="200">
        <f t="shared" si="86"/>
        <v>0</v>
      </c>
      <c r="BH289" s="200">
        <f t="shared" si="87"/>
        <v>0</v>
      </c>
      <c r="BI289" s="200">
        <f t="shared" si="88"/>
        <v>0</v>
      </c>
      <c r="BJ289" s="18" t="s">
        <v>84</v>
      </c>
      <c r="BK289" s="200">
        <f t="shared" si="89"/>
        <v>0</v>
      </c>
      <c r="BL289" s="18" t="s">
        <v>207</v>
      </c>
      <c r="BM289" s="199" t="s">
        <v>2194</v>
      </c>
    </row>
    <row r="290" spans="1:65" s="2" customFormat="1" ht="21.75" customHeight="1">
      <c r="A290" s="35"/>
      <c r="B290" s="36"/>
      <c r="C290" s="188" t="s">
        <v>1267</v>
      </c>
      <c r="D290" s="188" t="s">
        <v>202</v>
      </c>
      <c r="E290" s="189" t="s">
        <v>3718</v>
      </c>
      <c r="F290" s="190" t="s">
        <v>3719</v>
      </c>
      <c r="G290" s="191" t="s">
        <v>403</v>
      </c>
      <c r="H290" s="192">
        <v>3</v>
      </c>
      <c r="I290" s="193"/>
      <c r="J290" s="194">
        <f t="shared" si="80"/>
        <v>0</v>
      </c>
      <c r="K290" s="190" t="s">
        <v>1</v>
      </c>
      <c r="L290" s="40"/>
      <c r="M290" s="195" t="s">
        <v>1</v>
      </c>
      <c r="N290" s="196" t="s">
        <v>41</v>
      </c>
      <c r="O290" s="72"/>
      <c r="P290" s="197">
        <f t="shared" si="81"/>
        <v>0</v>
      </c>
      <c r="Q290" s="197">
        <v>0</v>
      </c>
      <c r="R290" s="197">
        <f t="shared" si="82"/>
        <v>0</v>
      </c>
      <c r="S290" s="197">
        <v>0</v>
      </c>
      <c r="T290" s="198">
        <f t="shared" si="83"/>
        <v>0</v>
      </c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R290" s="199" t="s">
        <v>207</v>
      </c>
      <c r="AT290" s="199" t="s">
        <v>202</v>
      </c>
      <c r="AU290" s="199" t="s">
        <v>86</v>
      </c>
      <c r="AY290" s="18" t="s">
        <v>200</v>
      </c>
      <c r="BE290" s="200">
        <f t="shared" si="84"/>
        <v>0</v>
      </c>
      <c r="BF290" s="200">
        <f t="shared" si="85"/>
        <v>0</v>
      </c>
      <c r="BG290" s="200">
        <f t="shared" si="86"/>
        <v>0</v>
      </c>
      <c r="BH290" s="200">
        <f t="shared" si="87"/>
        <v>0</v>
      </c>
      <c r="BI290" s="200">
        <f t="shared" si="88"/>
        <v>0</v>
      </c>
      <c r="BJ290" s="18" t="s">
        <v>84</v>
      </c>
      <c r="BK290" s="200">
        <f t="shared" si="89"/>
        <v>0</v>
      </c>
      <c r="BL290" s="18" t="s">
        <v>207</v>
      </c>
      <c r="BM290" s="199" t="s">
        <v>2204</v>
      </c>
    </row>
    <row r="291" spans="1:65" s="2" customFormat="1" ht="16.5" customHeight="1">
      <c r="A291" s="35"/>
      <c r="B291" s="36"/>
      <c r="C291" s="250" t="s">
        <v>1274</v>
      </c>
      <c r="D291" s="250" t="s">
        <v>302</v>
      </c>
      <c r="E291" s="251" t="s">
        <v>3720</v>
      </c>
      <c r="F291" s="252" t="s">
        <v>3721</v>
      </c>
      <c r="G291" s="253" t="s">
        <v>403</v>
      </c>
      <c r="H291" s="254">
        <v>3</v>
      </c>
      <c r="I291" s="255"/>
      <c r="J291" s="256">
        <f t="shared" si="80"/>
        <v>0</v>
      </c>
      <c r="K291" s="252" t="s">
        <v>1</v>
      </c>
      <c r="L291" s="257"/>
      <c r="M291" s="258" t="s">
        <v>1</v>
      </c>
      <c r="N291" s="259" t="s">
        <v>41</v>
      </c>
      <c r="O291" s="72"/>
      <c r="P291" s="197">
        <f t="shared" si="81"/>
        <v>0</v>
      </c>
      <c r="Q291" s="197">
        <v>0</v>
      </c>
      <c r="R291" s="197">
        <f t="shared" si="82"/>
        <v>0</v>
      </c>
      <c r="S291" s="197">
        <v>0</v>
      </c>
      <c r="T291" s="198">
        <f t="shared" si="83"/>
        <v>0</v>
      </c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R291" s="199" t="s">
        <v>262</v>
      </c>
      <c r="AT291" s="199" t="s">
        <v>302</v>
      </c>
      <c r="AU291" s="199" t="s">
        <v>86</v>
      </c>
      <c r="AY291" s="18" t="s">
        <v>200</v>
      </c>
      <c r="BE291" s="200">
        <f t="shared" si="84"/>
        <v>0</v>
      </c>
      <c r="BF291" s="200">
        <f t="shared" si="85"/>
        <v>0</v>
      </c>
      <c r="BG291" s="200">
        <f t="shared" si="86"/>
        <v>0</v>
      </c>
      <c r="BH291" s="200">
        <f t="shared" si="87"/>
        <v>0</v>
      </c>
      <c r="BI291" s="200">
        <f t="shared" si="88"/>
        <v>0</v>
      </c>
      <c r="BJ291" s="18" t="s">
        <v>84</v>
      </c>
      <c r="BK291" s="200">
        <f t="shared" si="89"/>
        <v>0</v>
      </c>
      <c r="BL291" s="18" t="s">
        <v>207</v>
      </c>
      <c r="BM291" s="199" t="s">
        <v>2218</v>
      </c>
    </row>
    <row r="292" spans="1:65" s="2" customFormat="1" ht="16.5" customHeight="1">
      <c r="A292" s="35"/>
      <c r="B292" s="36"/>
      <c r="C292" s="188" t="s">
        <v>1285</v>
      </c>
      <c r="D292" s="188" t="s">
        <v>202</v>
      </c>
      <c r="E292" s="189" t="s">
        <v>3722</v>
      </c>
      <c r="F292" s="190" t="s">
        <v>3723</v>
      </c>
      <c r="G292" s="191" t="s">
        <v>403</v>
      </c>
      <c r="H292" s="192">
        <v>11</v>
      </c>
      <c r="I292" s="193"/>
      <c r="J292" s="194">
        <f t="shared" si="80"/>
        <v>0</v>
      </c>
      <c r="K292" s="190" t="s">
        <v>1</v>
      </c>
      <c r="L292" s="40"/>
      <c r="M292" s="195" t="s">
        <v>1</v>
      </c>
      <c r="N292" s="196" t="s">
        <v>41</v>
      </c>
      <c r="O292" s="72"/>
      <c r="P292" s="197">
        <f t="shared" si="81"/>
        <v>0</v>
      </c>
      <c r="Q292" s="197">
        <v>0</v>
      </c>
      <c r="R292" s="197">
        <f t="shared" si="82"/>
        <v>0</v>
      </c>
      <c r="S292" s="197">
        <v>0</v>
      </c>
      <c r="T292" s="198">
        <f t="shared" si="83"/>
        <v>0</v>
      </c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R292" s="199" t="s">
        <v>207</v>
      </c>
      <c r="AT292" s="199" t="s">
        <v>202</v>
      </c>
      <c r="AU292" s="199" t="s">
        <v>86</v>
      </c>
      <c r="AY292" s="18" t="s">
        <v>200</v>
      </c>
      <c r="BE292" s="200">
        <f t="shared" si="84"/>
        <v>0</v>
      </c>
      <c r="BF292" s="200">
        <f t="shared" si="85"/>
        <v>0</v>
      </c>
      <c r="BG292" s="200">
        <f t="shared" si="86"/>
        <v>0</v>
      </c>
      <c r="BH292" s="200">
        <f t="shared" si="87"/>
        <v>0</v>
      </c>
      <c r="BI292" s="200">
        <f t="shared" si="88"/>
        <v>0</v>
      </c>
      <c r="BJ292" s="18" t="s">
        <v>84</v>
      </c>
      <c r="BK292" s="200">
        <f t="shared" si="89"/>
        <v>0</v>
      </c>
      <c r="BL292" s="18" t="s">
        <v>207</v>
      </c>
      <c r="BM292" s="199" t="s">
        <v>2229</v>
      </c>
    </row>
    <row r="293" spans="1:65" s="2" customFormat="1" ht="16.5" customHeight="1">
      <c r="A293" s="35"/>
      <c r="B293" s="36"/>
      <c r="C293" s="250" t="s">
        <v>1293</v>
      </c>
      <c r="D293" s="250" t="s">
        <v>302</v>
      </c>
      <c r="E293" s="251" t="s">
        <v>3724</v>
      </c>
      <c r="F293" s="252" t="s">
        <v>3725</v>
      </c>
      <c r="G293" s="253" t="s">
        <v>403</v>
      </c>
      <c r="H293" s="254">
        <v>11</v>
      </c>
      <c r="I293" s="255"/>
      <c r="J293" s="256">
        <f t="shared" si="80"/>
        <v>0</v>
      </c>
      <c r="K293" s="252" t="s">
        <v>1</v>
      </c>
      <c r="L293" s="257"/>
      <c r="M293" s="258" t="s">
        <v>1</v>
      </c>
      <c r="N293" s="259" t="s">
        <v>41</v>
      </c>
      <c r="O293" s="72"/>
      <c r="P293" s="197">
        <f t="shared" si="81"/>
        <v>0</v>
      </c>
      <c r="Q293" s="197">
        <v>0</v>
      </c>
      <c r="R293" s="197">
        <f t="shared" si="82"/>
        <v>0</v>
      </c>
      <c r="S293" s="197">
        <v>0</v>
      </c>
      <c r="T293" s="198">
        <f t="shared" si="83"/>
        <v>0</v>
      </c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R293" s="199" t="s">
        <v>262</v>
      </c>
      <c r="AT293" s="199" t="s">
        <v>302</v>
      </c>
      <c r="AU293" s="199" t="s">
        <v>86</v>
      </c>
      <c r="AY293" s="18" t="s">
        <v>200</v>
      </c>
      <c r="BE293" s="200">
        <f t="shared" si="84"/>
        <v>0</v>
      </c>
      <c r="BF293" s="200">
        <f t="shared" si="85"/>
        <v>0</v>
      </c>
      <c r="BG293" s="200">
        <f t="shared" si="86"/>
        <v>0</v>
      </c>
      <c r="BH293" s="200">
        <f t="shared" si="87"/>
        <v>0</v>
      </c>
      <c r="BI293" s="200">
        <f t="shared" si="88"/>
        <v>0</v>
      </c>
      <c r="BJ293" s="18" t="s">
        <v>84</v>
      </c>
      <c r="BK293" s="200">
        <f t="shared" si="89"/>
        <v>0</v>
      </c>
      <c r="BL293" s="18" t="s">
        <v>207</v>
      </c>
      <c r="BM293" s="199" t="s">
        <v>2241</v>
      </c>
    </row>
    <row r="294" spans="1:65" s="12" customFormat="1" ht="22.9" customHeight="1">
      <c r="B294" s="172"/>
      <c r="C294" s="173"/>
      <c r="D294" s="174" t="s">
        <v>75</v>
      </c>
      <c r="E294" s="186" t="s">
        <v>3726</v>
      </c>
      <c r="F294" s="186" t="s">
        <v>3727</v>
      </c>
      <c r="G294" s="173"/>
      <c r="H294" s="173"/>
      <c r="I294" s="176"/>
      <c r="J294" s="187">
        <f>BK294</f>
        <v>0</v>
      </c>
      <c r="K294" s="173"/>
      <c r="L294" s="178"/>
      <c r="M294" s="179"/>
      <c r="N294" s="180"/>
      <c r="O294" s="180"/>
      <c r="P294" s="181">
        <f>SUM(P295:P302)</f>
        <v>0</v>
      </c>
      <c r="Q294" s="180"/>
      <c r="R294" s="181">
        <f>SUM(R295:R302)</f>
        <v>0</v>
      </c>
      <c r="S294" s="180"/>
      <c r="T294" s="182">
        <f>SUM(T295:T302)</f>
        <v>0</v>
      </c>
      <c r="AR294" s="183" t="s">
        <v>84</v>
      </c>
      <c r="AT294" s="184" t="s">
        <v>75</v>
      </c>
      <c r="AU294" s="184" t="s">
        <v>84</v>
      </c>
      <c r="AY294" s="183" t="s">
        <v>200</v>
      </c>
      <c r="BK294" s="185">
        <f>SUM(BK295:BK302)</f>
        <v>0</v>
      </c>
    </row>
    <row r="295" spans="1:65" s="2" customFormat="1" ht="24.2" customHeight="1">
      <c r="A295" s="35"/>
      <c r="B295" s="36"/>
      <c r="C295" s="188" t="s">
        <v>1298</v>
      </c>
      <c r="D295" s="188" t="s">
        <v>202</v>
      </c>
      <c r="E295" s="189" t="s">
        <v>3728</v>
      </c>
      <c r="F295" s="190" t="s">
        <v>3729</v>
      </c>
      <c r="G295" s="191" t="s">
        <v>403</v>
      </c>
      <c r="H295" s="192">
        <v>1</v>
      </c>
      <c r="I295" s="193"/>
      <c r="J295" s="194">
        <f t="shared" ref="J295:J302" si="90">ROUND(I295*H295,2)</f>
        <v>0</v>
      </c>
      <c r="K295" s="190" t="s">
        <v>1</v>
      </c>
      <c r="L295" s="40"/>
      <c r="M295" s="195" t="s">
        <v>1</v>
      </c>
      <c r="N295" s="196" t="s">
        <v>41</v>
      </c>
      <c r="O295" s="72"/>
      <c r="P295" s="197">
        <f t="shared" ref="P295:P302" si="91">O295*H295</f>
        <v>0</v>
      </c>
      <c r="Q295" s="197">
        <v>0</v>
      </c>
      <c r="R295" s="197">
        <f t="shared" ref="R295:R302" si="92">Q295*H295</f>
        <v>0</v>
      </c>
      <c r="S295" s="197">
        <v>0</v>
      </c>
      <c r="T295" s="198">
        <f t="shared" ref="T295:T302" si="93">S295*H295</f>
        <v>0</v>
      </c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R295" s="199" t="s">
        <v>207</v>
      </c>
      <c r="AT295" s="199" t="s">
        <v>202</v>
      </c>
      <c r="AU295" s="199" t="s">
        <v>86</v>
      </c>
      <c r="AY295" s="18" t="s">
        <v>200</v>
      </c>
      <c r="BE295" s="200">
        <f t="shared" ref="BE295:BE302" si="94">IF(N295="základní",J295,0)</f>
        <v>0</v>
      </c>
      <c r="BF295" s="200">
        <f t="shared" ref="BF295:BF302" si="95">IF(N295="snížená",J295,0)</f>
        <v>0</v>
      </c>
      <c r="BG295" s="200">
        <f t="shared" ref="BG295:BG302" si="96">IF(N295="zákl. přenesená",J295,0)</f>
        <v>0</v>
      </c>
      <c r="BH295" s="200">
        <f t="shared" ref="BH295:BH302" si="97">IF(N295="sníž. přenesená",J295,0)</f>
        <v>0</v>
      </c>
      <c r="BI295" s="200">
        <f t="shared" ref="BI295:BI302" si="98">IF(N295="nulová",J295,0)</f>
        <v>0</v>
      </c>
      <c r="BJ295" s="18" t="s">
        <v>84</v>
      </c>
      <c r="BK295" s="200">
        <f t="shared" ref="BK295:BK302" si="99">ROUND(I295*H295,2)</f>
        <v>0</v>
      </c>
      <c r="BL295" s="18" t="s">
        <v>207</v>
      </c>
      <c r="BM295" s="199" t="s">
        <v>2253</v>
      </c>
    </row>
    <row r="296" spans="1:65" s="2" customFormat="1" ht="49.15" customHeight="1">
      <c r="A296" s="35"/>
      <c r="B296" s="36"/>
      <c r="C296" s="250" t="s">
        <v>1305</v>
      </c>
      <c r="D296" s="250" t="s">
        <v>302</v>
      </c>
      <c r="E296" s="251" t="s">
        <v>3730</v>
      </c>
      <c r="F296" s="252" t="s">
        <v>3731</v>
      </c>
      <c r="G296" s="253" t="s">
        <v>403</v>
      </c>
      <c r="H296" s="254">
        <v>1</v>
      </c>
      <c r="I296" s="255"/>
      <c r="J296" s="256">
        <f t="shared" si="90"/>
        <v>0</v>
      </c>
      <c r="K296" s="252" t="s">
        <v>1</v>
      </c>
      <c r="L296" s="257"/>
      <c r="M296" s="258" t="s">
        <v>1</v>
      </c>
      <c r="N296" s="259" t="s">
        <v>41</v>
      </c>
      <c r="O296" s="72"/>
      <c r="P296" s="197">
        <f t="shared" si="91"/>
        <v>0</v>
      </c>
      <c r="Q296" s="197">
        <v>0</v>
      </c>
      <c r="R296" s="197">
        <f t="shared" si="92"/>
        <v>0</v>
      </c>
      <c r="S296" s="197">
        <v>0</v>
      </c>
      <c r="T296" s="198">
        <f t="shared" si="93"/>
        <v>0</v>
      </c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R296" s="199" t="s">
        <v>262</v>
      </c>
      <c r="AT296" s="199" t="s">
        <v>302</v>
      </c>
      <c r="AU296" s="199" t="s">
        <v>86</v>
      </c>
      <c r="AY296" s="18" t="s">
        <v>200</v>
      </c>
      <c r="BE296" s="200">
        <f t="shared" si="94"/>
        <v>0</v>
      </c>
      <c r="BF296" s="200">
        <f t="shared" si="95"/>
        <v>0</v>
      </c>
      <c r="BG296" s="200">
        <f t="shared" si="96"/>
        <v>0</v>
      </c>
      <c r="BH296" s="200">
        <f t="shared" si="97"/>
        <v>0</v>
      </c>
      <c r="BI296" s="200">
        <f t="shared" si="98"/>
        <v>0</v>
      </c>
      <c r="BJ296" s="18" t="s">
        <v>84</v>
      </c>
      <c r="BK296" s="200">
        <f t="shared" si="99"/>
        <v>0</v>
      </c>
      <c r="BL296" s="18" t="s">
        <v>207</v>
      </c>
      <c r="BM296" s="199" t="s">
        <v>2262</v>
      </c>
    </row>
    <row r="297" spans="1:65" s="2" customFormat="1" ht="16.5" customHeight="1">
      <c r="A297" s="35"/>
      <c r="B297" s="36"/>
      <c r="C297" s="188" t="s">
        <v>1309</v>
      </c>
      <c r="D297" s="188" t="s">
        <v>202</v>
      </c>
      <c r="E297" s="189" t="s">
        <v>3732</v>
      </c>
      <c r="F297" s="190" t="s">
        <v>3733</v>
      </c>
      <c r="G297" s="191" t="s">
        <v>403</v>
      </c>
      <c r="H297" s="192">
        <v>3</v>
      </c>
      <c r="I297" s="193"/>
      <c r="J297" s="194">
        <f t="shared" si="90"/>
        <v>0</v>
      </c>
      <c r="K297" s="190" t="s">
        <v>1</v>
      </c>
      <c r="L297" s="40"/>
      <c r="M297" s="195" t="s">
        <v>1</v>
      </c>
      <c r="N297" s="196" t="s">
        <v>41</v>
      </c>
      <c r="O297" s="72"/>
      <c r="P297" s="197">
        <f t="shared" si="91"/>
        <v>0</v>
      </c>
      <c r="Q297" s="197">
        <v>0</v>
      </c>
      <c r="R297" s="197">
        <f t="shared" si="92"/>
        <v>0</v>
      </c>
      <c r="S297" s="197">
        <v>0</v>
      </c>
      <c r="T297" s="198">
        <f t="shared" si="93"/>
        <v>0</v>
      </c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R297" s="199" t="s">
        <v>207</v>
      </c>
      <c r="AT297" s="199" t="s">
        <v>202</v>
      </c>
      <c r="AU297" s="199" t="s">
        <v>86</v>
      </c>
      <c r="AY297" s="18" t="s">
        <v>200</v>
      </c>
      <c r="BE297" s="200">
        <f t="shared" si="94"/>
        <v>0</v>
      </c>
      <c r="BF297" s="200">
        <f t="shared" si="95"/>
        <v>0</v>
      </c>
      <c r="BG297" s="200">
        <f t="shared" si="96"/>
        <v>0</v>
      </c>
      <c r="BH297" s="200">
        <f t="shared" si="97"/>
        <v>0</v>
      </c>
      <c r="BI297" s="200">
        <f t="shared" si="98"/>
        <v>0</v>
      </c>
      <c r="BJ297" s="18" t="s">
        <v>84</v>
      </c>
      <c r="BK297" s="200">
        <f t="shared" si="99"/>
        <v>0</v>
      </c>
      <c r="BL297" s="18" t="s">
        <v>207</v>
      </c>
      <c r="BM297" s="199" t="s">
        <v>2274</v>
      </c>
    </row>
    <row r="298" spans="1:65" s="2" customFormat="1" ht="24.2" customHeight="1">
      <c r="A298" s="35"/>
      <c r="B298" s="36"/>
      <c r="C298" s="250" t="s">
        <v>1314</v>
      </c>
      <c r="D298" s="250" t="s">
        <v>302</v>
      </c>
      <c r="E298" s="251" t="s">
        <v>3734</v>
      </c>
      <c r="F298" s="252" t="s">
        <v>3735</v>
      </c>
      <c r="G298" s="253" t="s">
        <v>403</v>
      </c>
      <c r="H298" s="254">
        <v>3</v>
      </c>
      <c r="I298" s="255"/>
      <c r="J298" s="256">
        <f t="shared" si="90"/>
        <v>0</v>
      </c>
      <c r="K298" s="252" t="s">
        <v>1</v>
      </c>
      <c r="L298" s="257"/>
      <c r="M298" s="258" t="s">
        <v>1</v>
      </c>
      <c r="N298" s="259" t="s">
        <v>41</v>
      </c>
      <c r="O298" s="72"/>
      <c r="P298" s="197">
        <f t="shared" si="91"/>
        <v>0</v>
      </c>
      <c r="Q298" s="197">
        <v>0</v>
      </c>
      <c r="R298" s="197">
        <f t="shared" si="92"/>
        <v>0</v>
      </c>
      <c r="S298" s="197">
        <v>0</v>
      </c>
      <c r="T298" s="198">
        <f t="shared" si="93"/>
        <v>0</v>
      </c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R298" s="199" t="s">
        <v>262</v>
      </c>
      <c r="AT298" s="199" t="s">
        <v>302</v>
      </c>
      <c r="AU298" s="199" t="s">
        <v>86</v>
      </c>
      <c r="AY298" s="18" t="s">
        <v>200</v>
      </c>
      <c r="BE298" s="200">
        <f t="shared" si="94"/>
        <v>0</v>
      </c>
      <c r="BF298" s="200">
        <f t="shared" si="95"/>
        <v>0</v>
      </c>
      <c r="BG298" s="200">
        <f t="shared" si="96"/>
        <v>0</v>
      </c>
      <c r="BH298" s="200">
        <f t="shared" si="97"/>
        <v>0</v>
      </c>
      <c r="BI298" s="200">
        <f t="shared" si="98"/>
        <v>0</v>
      </c>
      <c r="BJ298" s="18" t="s">
        <v>84</v>
      </c>
      <c r="BK298" s="200">
        <f t="shared" si="99"/>
        <v>0</v>
      </c>
      <c r="BL298" s="18" t="s">
        <v>207</v>
      </c>
      <c r="BM298" s="199" t="s">
        <v>2283</v>
      </c>
    </row>
    <row r="299" spans="1:65" s="2" customFormat="1" ht="16.5" customHeight="1">
      <c r="A299" s="35"/>
      <c r="B299" s="36"/>
      <c r="C299" s="188" t="s">
        <v>1322</v>
      </c>
      <c r="D299" s="188" t="s">
        <v>202</v>
      </c>
      <c r="E299" s="189" t="s">
        <v>3736</v>
      </c>
      <c r="F299" s="190" t="s">
        <v>3737</v>
      </c>
      <c r="G299" s="191" t="s">
        <v>403</v>
      </c>
      <c r="H299" s="192">
        <v>7</v>
      </c>
      <c r="I299" s="193"/>
      <c r="J299" s="194">
        <f t="shared" si="90"/>
        <v>0</v>
      </c>
      <c r="K299" s="190" t="s">
        <v>1</v>
      </c>
      <c r="L299" s="40"/>
      <c r="M299" s="195" t="s">
        <v>1</v>
      </c>
      <c r="N299" s="196" t="s">
        <v>41</v>
      </c>
      <c r="O299" s="72"/>
      <c r="P299" s="197">
        <f t="shared" si="91"/>
        <v>0</v>
      </c>
      <c r="Q299" s="197">
        <v>0</v>
      </c>
      <c r="R299" s="197">
        <f t="shared" si="92"/>
        <v>0</v>
      </c>
      <c r="S299" s="197">
        <v>0</v>
      </c>
      <c r="T299" s="198">
        <f t="shared" si="93"/>
        <v>0</v>
      </c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R299" s="199" t="s">
        <v>207</v>
      </c>
      <c r="AT299" s="199" t="s">
        <v>202</v>
      </c>
      <c r="AU299" s="199" t="s">
        <v>86</v>
      </c>
      <c r="AY299" s="18" t="s">
        <v>200</v>
      </c>
      <c r="BE299" s="200">
        <f t="shared" si="94"/>
        <v>0</v>
      </c>
      <c r="BF299" s="200">
        <f t="shared" si="95"/>
        <v>0</v>
      </c>
      <c r="BG299" s="200">
        <f t="shared" si="96"/>
        <v>0</v>
      </c>
      <c r="BH299" s="200">
        <f t="shared" si="97"/>
        <v>0</v>
      </c>
      <c r="BI299" s="200">
        <f t="shared" si="98"/>
        <v>0</v>
      </c>
      <c r="BJ299" s="18" t="s">
        <v>84</v>
      </c>
      <c r="BK299" s="200">
        <f t="shared" si="99"/>
        <v>0</v>
      </c>
      <c r="BL299" s="18" t="s">
        <v>207</v>
      </c>
      <c r="BM299" s="199" t="s">
        <v>2294</v>
      </c>
    </row>
    <row r="300" spans="1:65" s="2" customFormat="1" ht="24.2" customHeight="1">
      <c r="A300" s="35"/>
      <c r="B300" s="36"/>
      <c r="C300" s="250" t="s">
        <v>1327</v>
      </c>
      <c r="D300" s="250" t="s">
        <v>302</v>
      </c>
      <c r="E300" s="251" t="s">
        <v>3738</v>
      </c>
      <c r="F300" s="252" t="s">
        <v>3739</v>
      </c>
      <c r="G300" s="253" t="s">
        <v>403</v>
      </c>
      <c r="H300" s="254">
        <v>7</v>
      </c>
      <c r="I300" s="255"/>
      <c r="J300" s="256">
        <f t="shared" si="90"/>
        <v>0</v>
      </c>
      <c r="K300" s="252" t="s">
        <v>1</v>
      </c>
      <c r="L300" s="257"/>
      <c r="M300" s="258" t="s">
        <v>1</v>
      </c>
      <c r="N300" s="259" t="s">
        <v>41</v>
      </c>
      <c r="O300" s="72"/>
      <c r="P300" s="197">
        <f t="shared" si="91"/>
        <v>0</v>
      </c>
      <c r="Q300" s="197">
        <v>0</v>
      </c>
      <c r="R300" s="197">
        <f t="shared" si="92"/>
        <v>0</v>
      </c>
      <c r="S300" s="197">
        <v>0</v>
      </c>
      <c r="T300" s="198">
        <f t="shared" si="93"/>
        <v>0</v>
      </c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R300" s="199" t="s">
        <v>262</v>
      </c>
      <c r="AT300" s="199" t="s">
        <v>302</v>
      </c>
      <c r="AU300" s="199" t="s">
        <v>86</v>
      </c>
      <c r="AY300" s="18" t="s">
        <v>200</v>
      </c>
      <c r="BE300" s="200">
        <f t="shared" si="94"/>
        <v>0</v>
      </c>
      <c r="BF300" s="200">
        <f t="shared" si="95"/>
        <v>0</v>
      </c>
      <c r="BG300" s="200">
        <f t="shared" si="96"/>
        <v>0</v>
      </c>
      <c r="BH300" s="200">
        <f t="shared" si="97"/>
        <v>0</v>
      </c>
      <c r="BI300" s="200">
        <f t="shared" si="98"/>
        <v>0</v>
      </c>
      <c r="BJ300" s="18" t="s">
        <v>84</v>
      </c>
      <c r="BK300" s="200">
        <f t="shared" si="99"/>
        <v>0</v>
      </c>
      <c r="BL300" s="18" t="s">
        <v>207</v>
      </c>
      <c r="BM300" s="199" t="s">
        <v>2305</v>
      </c>
    </row>
    <row r="301" spans="1:65" s="2" customFormat="1" ht="16.5" customHeight="1">
      <c r="A301" s="35"/>
      <c r="B301" s="36"/>
      <c r="C301" s="188" t="s">
        <v>1334</v>
      </c>
      <c r="D301" s="188" t="s">
        <v>202</v>
      </c>
      <c r="E301" s="189" t="s">
        <v>3740</v>
      </c>
      <c r="F301" s="190" t="s">
        <v>3741</v>
      </c>
      <c r="G301" s="191" t="s">
        <v>403</v>
      </c>
      <c r="H301" s="192">
        <v>10</v>
      </c>
      <c r="I301" s="193"/>
      <c r="J301" s="194">
        <f t="shared" si="90"/>
        <v>0</v>
      </c>
      <c r="K301" s="190" t="s">
        <v>1</v>
      </c>
      <c r="L301" s="40"/>
      <c r="M301" s="195" t="s">
        <v>1</v>
      </c>
      <c r="N301" s="196" t="s">
        <v>41</v>
      </c>
      <c r="O301" s="72"/>
      <c r="P301" s="197">
        <f t="shared" si="91"/>
        <v>0</v>
      </c>
      <c r="Q301" s="197">
        <v>0</v>
      </c>
      <c r="R301" s="197">
        <f t="shared" si="92"/>
        <v>0</v>
      </c>
      <c r="S301" s="197">
        <v>0</v>
      </c>
      <c r="T301" s="198">
        <f t="shared" si="93"/>
        <v>0</v>
      </c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R301" s="199" t="s">
        <v>207</v>
      </c>
      <c r="AT301" s="199" t="s">
        <v>202</v>
      </c>
      <c r="AU301" s="199" t="s">
        <v>86</v>
      </c>
      <c r="AY301" s="18" t="s">
        <v>200</v>
      </c>
      <c r="BE301" s="200">
        <f t="shared" si="94"/>
        <v>0</v>
      </c>
      <c r="BF301" s="200">
        <f t="shared" si="95"/>
        <v>0</v>
      </c>
      <c r="BG301" s="200">
        <f t="shared" si="96"/>
        <v>0</v>
      </c>
      <c r="BH301" s="200">
        <f t="shared" si="97"/>
        <v>0</v>
      </c>
      <c r="BI301" s="200">
        <f t="shared" si="98"/>
        <v>0</v>
      </c>
      <c r="BJ301" s="18" t="s">
        <v>84</v>
      </c>
      <c r="BK301" s="200">
        <f t="shared" si="99"/>
        <v>0</v>
      </c>
      <c r="BL301" s="18" t="s">
        <v>207</v>
      </c>
      <c r="BM301" s="199" t="s">
        <v>2317</v>
      </c>
    </row>
    <row r="302" spans="1:65" s="2" customFormat="1" ht="24.2" customHeight="1">
      <c r="A302" s="35"/>
      <c r="B302" s="36"/>
      <c r="C302" s="250" t="s">
        <v>1337</v>
      </c>
      <c r="D302" s="250" t="s">
        <v>302</v>
      </c>
      <c r="E302" s="251" t="s">
        <v>3742</v>
      </c>
      <c r="F302" s="252" t="s">
        <v>3743</v>
      </c>
      <c r="G302" s="253" t="s">
        <v>403</v>
      </c>
      <c r="H302" s="254">
        <v>10</v>
      </c>
      <c r="I302" s="255"/>
      <c r="J302" s="256">
        <f t="shared" si="90"/>
        <v>0</v>
      </c>
      <c r="K302" s="252" t="s">
        <v>1</v>
      </c>
      <c r="L302" s="257"/>
      <c r="M302" s="258" t="s">
        <v>1</v>
      </c>
      <c r="N302" s="259" t="s">
        <v>41</v>
      </c>
      <c r="O302" s="72"/>
      <c r="P302" s="197">
        <f t="shared" si="91"/>
        <v>0</v>
      </c>
      <c r="Q302" s="197">
        <v>0</v>
      </c>
      <c r="R302" s="197">
        <f t="shared" si="92"/>
        <v>0</v>
      </c>
      <c r="S302" s="197">
        <v>0</v>
      </c>
      <c r="T302" s="198">
        <f t="shared" si="93"/>
        <v>0</v>
      </c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R302" s="199" t="s">
        <v>262</v>
      </c>
      <c r="AT302" s="199" t="s">
        <v>302</v>
      </c>
      <c r="AU302" s="199" t="s">
        <v>86</v>
      </c>
      <c r="AY302" s="18" t="s">
        <v>200</v>
      </c>
      <c r="BE302" s="200">
        <f t="shared" si="94"/>
        <v>0</v>
      </c>
      <c r="BF302" s="200">
        <f t="shared" si="95"/>
        <v>0</v>
      </c>
      <c r="BG302" s="200">
        <f t="shared" si="96"/>
        <v>0</v>
      </c>
      <c r="BH302" s="200">
        <f t="shared" si="97"/>
        <v>0</v>
      </c>
      <c r="BI302" s="200">
        <f t="shared" si="98"/>
        <v>0</v>
      </c>
      <c r="BJ302" s="18" t="s">
        <v>84</v>
      </c>
      <c r="BK302" s="200">
        <f t="shared" si="99"/>
        <v>0</v>
      </c>
      <c r="BL302" s="18" t="s">
        <v>207</v>
      </c>
      <c r="BM302" s="199" t="s">
        <v>2329</v>
      </c>
    </row>
    <row r="303" spans="1:65" s="12" customFormat="1" ht="25.9" customHeight="1">
      <c r="B303" s="172"/>
      <c r="C303" s="173"/>
      <c r="D303" s="174" t="s">
        <v>75</v>
      </c>
      <c r="E303" s="175" t="s">
        <v>302</v>
      </c>
      <c r="F303" s="175" t="s">
        <v>3744</v>
      </c>
      <c r="G303" s="173"/>
      <c r="H303" s="173"/>
      <c r="I303" s="176"/>
      <c r="J303" s="177">
        <f>BK303</f>
        <v>0</v>
      </c>
      <c r="K303" s="173"/>
      <c r="L303" s="178"/>
      <c r="M303" s="179"/>
      <c r="N303" s="180"/>
      <c r="O303" s="180"/>
      <c r="P303" s="181">
        <f>P304</f>
        <v>0</v>
      </c>
      <c r="Q303" s="180"/>
      <c r="R303" s="181">
        <f>R304</f>
        <v>0</v>
      </c>
      <c r="S303" s="180"/>
      <c r="T303" s="182">
        <f>T304</f>
        <v>0</v>
      </c>
      <c r="AR303" s="183" t="s">
        <v>103</v>
      </c>
      <c r="AT303" s="184" t="s">
        <v>75</v>
      </c>
      <c r="AU303" s="184" t="s">
        <v>76</v>
      </c>
      <c r="AY303" s="183" t="s">
        <v>200</v>
      </c>
      <c r="BK303" s="185">
        <f>BK304</f>
        <v>0</v>
      </c>
    </row>
    <row r="304" spans="1:65" s="12" customFormat="1" ht="22.9" customHeight="1">
      <c r="B304" s="172"/>
      <c r="C304" s="173"/>
      <c r="D304" s="174" t="s">
        <v>75</v>
      </c>
      <c r="E304" s="186" t="s">
        <v>3745</v>
      </c>
      <c r="F304" s="186" t="s">
        <v>3746</v>
      </c>
      <c r="G304" s="173"/>
      <c r="H304" s="173"/>
      <c r="I304" s="176"/>
      <c r="J304" s="187">
        <f>BK304</f>
        <v>0</v>
      </c>
      <c r="K304" s="173"/>
      <c r="L304" s="178"/>
      <c r="M304" s="179"/>
      <c r="N304" s="180"/>
      <c r="O304" s="180"/>
      <c r="P304" s="181">
        <f>SUM(P305:P323)</f>
        <v>0</v>
      </c>
      <c r="Q304" s="180"/>
      <c r="R304" s="181">
        <f>SUM(R305:R323)</f>
        <v>0</v>
      </c>
      <c r="S304" s="180"/>
      <c r="T304" s="182">
        <f>SUM(T305:T323)</f>
        <v>0</v>
      </c>
      <c r="AR304" s="183" t="s">
        <v>103</v>
      </c>
      <c r="AT304" s="184" t="s">
        <v>75</v>
      </c>
      <c r="AU304" s="184" t="s">
        <v>84</v>
      </c>
      <c r="AY304" s="183" t="s">
        <v>200</v>
      </c>
      <c r="BK304" s="185">
        <f>SUM(BK305:BK323)</f>
        <v>0</v>
      </c>
    </row>
    <row r="305" spans="1:65" s="2" customFormat="1" ht="21.75" customHeight="1">
      <c r="A305" s="35"/>
      <c r="B305" s="36"/>
      <c r="C305" s="188" t="s">
        <v>1344</v>
      </c>
      <c r="D305" s="188" t="s">
        <v>202</v>
      </c>
      <c r="E305" s="189" t="s">
        <v>3747</v>
      </c>
      <c r="F305" s="190" t="s">
        <v>3748</v>
      </c>
      <c r="G305" s="191" t="s">
        <v>3749</v>
      </c>
      <c r="H305" s="192">
        <v>0.18</v>
      </c>
      <c r="I305" s="193"/>
      <c r="J305" s="194">
        <f>ROUND(I305*H305,2)</f>
        <v>0</v>
      </c>
      <c r="K305" s="190" t="s">
        <v>1</v>
      </c>
      <c r="L305" s="40"/>
      <c r="M305" s="195" t="s">
        <v>1</v>
      </c>
      <c r="N305" s="196" t="s">
        <v>41</v>
      </c>
      <c r="O305" s="72"/>
      <c r="P305" s="197">
        <f>O305*H305</f>
        <v>0</v>
      </c>
      <c r="Q305" s="197">
        <v>0</v>
      </c>
      <c r="R305" s="197">
        <f>Q305*H305</f>
        <v>0</v>
      </c>
      <c r="S305" s="197">
        <v>0</v>
      </c>
      <c r="T305" s="198">
        <f>S305*H305</f>
        <v>0</v>
      </c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R305" s="199" t="s">
        <v>655</v>
      </c>
      <c r="AT305" s="199" t="s">
        <v>202</v>
      </c>
      <c r="AU305" s="199" t="s">
        <v>86</v>
      </c>
      <c r="AY305" s="18" t="s">
        <v>200</v>
      </c>
      <c r="BE305" s="200">
        <f>IF(N305="základní",J305,0)</f>
        <v>0</v>
      </c>
      <c r="BF305" s="200">
        <f>IF(N305="snížená",J305,0)</f>
        <v>0</v>
      </c>
      <c r="BG305" s="200">
        <f>IF(N305="zákl. přenesená",J305,0)</f>
        <v>0</v>
      </c>
      <c r="BH305" s="200">
        <f>IF(N305="sníž. přenesená",J305,0)</f>
        <v>0</v>
      </c>
      <c r="BI305" s="200">
        <f>IF(N305="nulová",J305,0)</f>
        <v>0</v>
      </c>
      <c r="BJ305" s="18" t="s">
        <v>84</v>
      </c>
      <c r="BK305" s="200">
        <f>ROUND(I305*H305,2)</f>
        <v>0</v>
      </c>
      <c r="BL305" s="18" t="s">
        <v>655</v>
      </c>
      <c r="BM305" s="199" t="s">
        <v>2341</v>
      </c>
    </row>
    <row r="306" spans="1:65" s="2" customFormat="1" ht="24.2" customHeight="1">
      <c r="A306" s="35"/>
      <c r="B306" s="36"/>
      <c r="C306" s="188" t="s">
        <v>1349</v>
      </c>
      <c r="D306" s="188" t="s">
        <v>202</v>
      </c>
      <c r="E306" s="189" t="s">
        <v>3750</v>
      </c>
      <c r="F306" s="190" t="s">
        <v>3751</v>
      </c>
      <c r="G306" s="191" t="s">
        <v>415</v>
      </c>
      <c r="H306" s="192">
        <v>180</v>
      </c>
      <c r="I306" s="193"/>
      <c r="J306" s="194">
        <f>ROUND(I306*H306,2)</f>
        <v>0</v>
      </c>
      <c r="K306" s="190" t="s">
        <v>1</v>
      </c>
      <c r="L306" s="40"/>
      <c r="M306" s="195" t="s">
        <v>1</v>
      </c>
      <c r="N306" s="196" t="s">
        <v>41</v>
      </c>
      <c r="O306" s="72"/>
      <c r="P306" s="197">
        <f>O306*H306</f>
        <v>0</v>
      </c>
      <c r="Q306" s="197">
        <v>0</v>
      </c>
      <c r="R306" s="197">
        <f>Q306*H306</f>
        <v>0</v>
      </c>
      <c r="S306" s="197">
        <v>0</v>
      </c>
      <c r="T306" s="198">
        <f>S306*H306</f>
        <v>0</v>
      </c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R306" s="199" t="s">
        <v>655</v>
      </c>
      <c r="AT306" s="199" t="s">
        <v>202</v>
      </c>
      <c r="AU306" s="199" t="s">
        <v>86</v>
      </c>
      <c r="AY306" s="18" t="s">
        <v>200</v>
      </c>
      <c r="BE306" s="200">
        <f>IF(N306="základní",J306,0)</f>
        <v>0</v>
      </c>
      <c r="BF306" s="200">
        <f>IF(N306="snížená",J306,0)</f>
        <v>0</v>
      </c>
      <c r="BG306" s="200">
        <f>IF(N306="zákl. přenesená",J306,0)</f>
        <v>0</v>
      </c>
      <c r="BH306" s="200">
        <f>IF(N306="sníž. přenesená",J306,0)</f>
        <v>0</v>
      </c>
      <c r="BI306" s="200">
        <f>IF(N306="nulová",J306,0)</f>
        <v>0</v>
      </c>
      <c r="BJ306" s="18" t="s">
        <v>84</v>
      </c>
      <c r="BK306" s="200">
        <f>ROUND(I306*H306,2)</f>
        <v>0</v>
      </c>
      <c r="BL306" s="18" t="s">
        <v>655</v>
      </c>
      <c r="BM306" s="199" t="s">
        <v>2347</v>
      </c>
    </row>
    <row r="307" spans="1:65" s="2" customFormat="1" ht="24.2" customHeight="1">
      <c r="A307" s="35"/>
      <c r="B307" s="36"/>
      <c r="C307" s="188" t="s">
        <v>1355</v>
      </c>
      <c r="D307" s="188" t="s">
        <v>202</v>
      </c>
      <c r="E307" s="189" t="s">
        <v>3752</v>
      </c>
      <c r="F307" s="190" t="s">
        <v>3753</v>
      </c>
      <c r="G307" s="191" t="s">
        <v>415</v>
      </c>
      <c r="H307" s="192">
        <v>180</v>
      </c>
      <c r="I307" s="193"/>
      <c r="J307" s="194">
        <f>ROUND(I307*H307,2)</f>
        <v>0</v>
      </c>
      <c r="K307" s="190" t="s">
        <v>1</v>
      </c>
      <c r="L307" s="40"/>
      <c r="M307" s="195" t="s">
        <v>1</v>
      </c>
      <c r="N307" s="196" t="s">
        <v>41</v>
      </c>
      <c r="O307" s="72"/>
      <c r="P307" s="197">
        <f>O307*H307</f>
        <v>0</v>
      </c>
      <c r="Q307" s="197">
        <v>0</v>
      </c>
      <c r="R307" s="197">
        <f>Q307*H307</f>
        <v>0</v>
      </c>
      <c r="S307" s="197">
        <v>0</v>
      </c>
      <c r="T307" s="198">
        <f>S307*H307</f>
        <v>0</v>
      </c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R307" s="199" t="s">
        <v>655</v>
      </c>
      <c r="AT307" s="199" t="s">
        <v>202</v>
      </c>
      <c r="AU307" s="199" t="s">
        <v>86</v>
      </c>
      <c r="AY307" s="18" t="s">
        <v>200</v>
      </c>
      <c r="BE307" s="200">
        <f>IF(N307="základní",J307,0)</f>
        <v>0</v>
      </c>
      <c r="BF307" s="200">
        <f>IF(N307="snížená",J307,0)</f>
        <v>0</v>
      </c>
      <c r="BG307" s="200">
        <f>IF(N307="zákl. přenesená",J307,0)</f>
        <v>0</v>
      </c>
      <c r="BH307" s="200">
        <f>IF(N307="sníž. přenesená",J307,0)</f>
        <v>0</v>
      </c>
      <c r="BI307" s="200">
        <f>IF(N307="nulová",J307,0)</f>
        <v>0</v>
      </c>
      <c r="BJ307" s="18" t="s">
        <v>84</v>
      </c>
      <c r="BK307" s="200">
        <f>ROUND(I307*H307,2)</f>
        <v>0</v>
      </c>
      <c r="BL307" s="18" t="s">
        <v>655</v>
      </c>
      <c r="BM307" s="199" t="s">
        <v>2356</v>
      </c>
    </row>
    <row r="308" spans="1:65" s="2" customFormat="1" ht="29.25">
      <c r="A308" s="35"/>
      <c r="B308" s="36"/>
      <c r="C308" s="37"/>
      <c r="D308" s="208" t="s">
        <v>816</v>
      </c>
      <c r="E308" s="37"/>
      <c r="F308" s="261" t="s">
        <v>3754</v>
      </c>
      <c r="G308" s="37"/>
      <c r="H308" s="37"/>
      <c r="I308" s="203"/>
      <c r="J308" s="37"/>
      <c r="K308" s="37"/>
      <c r="L308" s="40"/>
      <c r="M308" s="204"/>
      <c r="N308" s="205"/>
      <c r="O308" s="72"/>
      <c r="P308" s="72"/>
      <c r="Q308" s="72"/>
      <c r="R308" s="72"/>
      <c r="S308" s="72"/>
      <c r="T308" s="73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T308" s="18" t="s">
        <v>816</v>
      </c>
      <c r="AU308" s="18" t="s">
        <v>86</v>
      </c>
    </row>
    <row r="309" spans="1:65" s="2" customFormat="1" ht="24.2" customHeight="1">
      <c r="A309" s="35"/>
      <c r="B309" s="36"/>
      <c r="C309" s="188" t="s">
        <v>1360</v>
      </c>
      <c r="D309" s="188" t="s">
        <v>202</v>
      </c>
      <c r="E309" s="189" t="s">
        <v>3755</v>
      </c>
      <c r="F309" s="190" t="s">
        <v>3756</v>
      </c>
      <c r="G309" s="191" t="s">
        <v>415</v>
      </c>
      <c r="H309" s="192">
        <v>180</v>
      </c>
      <c r="I309" s="193"/>
      <c r="J309" s="194">
        <f>ROUND(I309*H309,2)</f>
        <v>0</v>
      </c>
      <c r="K309" s="190" t="s">
        <v>1</v>
      </c>
      <c r="L309" s="40"/>
      <c r="M309" s="195" t="s">
        <v>1</v>
      </c>
      <c r="N309" s="196" t="s">
        <v>41</v>
      </c>
      <c r="O309" s="72"/>
      <c r="P309" s="197">
        <f>O309*H309</f>
        <v>0</v>
      </c>
      <c r="Q309" s="197">
        <v>0</v>
      </c>
      <c r="R309" s="197">
        <f>Q309*H309</f>
        <v>0</v>
      </c>
      <c r="S309" s="197">
        <v>0</v>
      </c>
      <c r="T309" s="198">
        <f>S309*H309</f>
        <v>0</v>
      </c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R309" s="199" t="s">
        <v>655</v>
      </c>
      <c r="AT309" s="199" t="s">
        <v>202</v>
      </c>
      <c r="AU309" s="199" t="s">
        <v>86</v>
      </c>
      <c r="AY309" s="18" t="s">
        <v>200</v>
      </c>
      <c r="BE309" s="200">
        <f>IF(N309="základní",J309,0)</f>
        <v>0</v>
      </c>
      <c r="BF309" s="200">
        <f>IF(N309="snížená",J309,0)</f>
        <v>0</v>
      </c>
      <c r="BG309" s="200">
        <f>IF(N309="zákl. přenesená",J309,0)</f>
        <v>0</v>
      </c>
      <c r="BH309" s="200">
        <f>IF(N309="sníž. přenesená",J309,0)</f>
        <v>0</v>
      </c>
      <c r="BI309" s="200">
        <f>IF(N309="nulová",J309,0)</f>
        <v>0</v>
      </c>
      <c r="BJ309" s="18" t="s">
        <v>84</v>
      </c>
      <c r="BK309" s="200">
        <f>ROUND(I309*H309,2)</f>
        <v>0</v>
      </c>
      <c r="BL309" s="18" t="s">
        <v>655</v>
      </c>
      <c r="BM309" s="199" t="s">
        <v>2365</v>
      </c>
    </row>
    <row r="310" spans="1:65" s="2" customFormat="1" ht="44.25" customHeight="1">
      <c r="A310" s="35"/>
      <c r="B310" s="36"/>
      <c r="C310" s="188" t="s">
        <v>1366</v>
      </c>
      <c r="D310" s="188" t="s">
        <v>202</v>
      </c>
      <c r="E310" s="189" t="s">
        <v>3757</v>
      </c>
      <c r="F310" s="190" t="s">
        <v>3758</v>
      </c>
      <c r="G310" s="191" t="s">
        <v>101</v>
      </c>
      <c r="H310" s="192">
        <v>90</v>
      </c>
      <c r="I310" s="193"/>
      <c r="J310" s="194">
        <f>ROUND(I310*H310,2)</f>
        <v>0</v>
      </c>
      <c r="K310" s="190" t="s">
        <v>1</v>
      </c>
      <c r="L310" s="40"/>
      <c r="M310" s="195" t="s">
        <v>1</v>
      </c>
      <c r="N310" s="196" t="s">
        <v>41</v>
      </c>
      <c r="O310" s="72"/>
      <c r="P310" s="197">
        <f>O310*H310</f>
        <v>0</v>
      </c>
      <c r="Q310" s="197">
        <v>0</v>
      </c>
      <c r="R310" s="197">
        <f>Q310*H310</f>
        <v>0</v>
      </c>
      <c r="S310" s="197">
        <v>0</v>
      </c>
      <c r="T310" s="198">
        <f>S310*H310</f>
        <v>0</v>
      </c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R310" s="199" t="s">
        <v>655</v>
      </c>
      <c r="AT310" s="199" t="s">
        <v>202</v>
      </c>
      <c r="AU310" s="199" t="s">
        <v>86</v>
      </c>
      <c r="AY310" s="18" t="s">
        <v>200</v>
      </c>
      <c r="BE310" s="200">
        <f>IF(N310="základní",J310,0)</f>
        <v>0</v>
      </c>
      <c r="BF310" s="200">
        <f>IF(N310="snížená",J310,0)</f>
        <v>0</v>
      </c>
      <c r="BG310" s="200">
        <f>IF(N310="zákl. přenesená",J310,0)</f>
        <v>0</v>
      </c>
      <c r="BH310" s="200">
        <f>IF(N310="sníž. přenesená",J310,0)</f>
        <v>0</v>
      </c>
      <c r="BI310" s="200">
        <f>IF(N310="nulová",J310,0)</f>
        <v>0</v>
      </c>
      <c r="BJ310" s="18" t="s">
        <v>84</v>
      </c>
      <c r="BK310" s="200">
        <f>ROUND(I310*H310,2)</f>
        <v>0</v>
      </c>
      <c r="BL310" s="18" t="s">
        <v>655</v>
      </c>
      <c r="BM310" s="199" t="s">
        <v>2373</v>
      </c>
    </row>
    <row r="311" spans="1:65" s="2" customFormat="1" ht="33" customHeight="1">
      <c r="A311" s="35"/>
      <c r="B311" s="36"/>
      <c r="C311" s="188" t="s">
        <v>1371</v>
      </c>
      <c r="D311" s="188" t="s">
        <v>202</v>
      </c>
      <c r="E311" s="189" t="s">
        <v>3759</v>
      </c>
      <c r="F311" s="190" t="s">
        <v>3760</v>
      </c>
      <c r="G311" s="191" t="s">
        <v>415</v>
      </c>
      <c r="H311" s="192">
        <v>58</v>
      </c>
      <c r="I311" s="193"/>
      <c r="J311" s="194">
        <f>ROUND(I311*H311,2)</f>
        <v>0</v>
      </c>
      <c r="K311" s="190" t="s">
        <v>1</v>
      </c>
      <c r="L311" s="40"/>
      <c r="M311" s="195" t="s">
        <v>1</v>
      </c>
      <c r="N311" s="196" t="s">
        <v>41</v>
      </c>
      <c r="O311" s="72"/>
      <c r="P311" s="197">
        <f>O311*H311</f>
        <v>0</v>
      </c>
      <c r="Q311" s="197">
        <v>0</v>
      </c>
      <c r="R311" s="197">
        <f>Q311*H311</f>
        <v>0</v>
      </c>
      <c r="S311" s="197">
        <v>0</v>
      </c>
      <c r="T311" s="198">
        <f>S311*H311</f>
        <v>0</v>
      </c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R311" s="199" t="s">
        <v>655</v>
      </c>
      <c r="AT311" s="199" t="s">
        <v>202</v>
      </c>
      <c r="AU311" s="199" t="s">
        <v>86</v>
      </c>
      <c r="AY311" s="18" t="s">
        <v>200</v>
      </c>
      <c r="BE311" s="200">
        <f>IF(N311="základní",J311,0)</f>
        <v>0</v>
      </c>
      <c r="BF311" s="200">
        <f>IF(N311="snížená",J311,0)</f>
        <v>0</v>
      </c>
      <c r="BG311" s="200">
        <f>IF(N311="zákl. přenesená",J311,0)</f>
        <v>0</v>
      </c>
      <c r="BH311" s="200">
        <f>IF(N311="sníž. přenesená",J311,0)</f>
        <v>0</v>
      </c>
      <c r="BI311" s="200">
        <f>IF(N311="nulová",J311,0)</f>
        <v>0</v>
      </c>
      <c r="BJ311" s="18" t="s">
        <v>84</v>
      </c>
      <c r="BK311" s="200">
        <f>ROUND(I311*H311,2)</f>
        <v>0</v>
      </c>
      <c r="BL311" s="18" t="s">
        <v>655</v>
      </c>
      <c r="BM311" s="199" t="s">
        <v>2382</v>
      </c>
    </row>
    <row r="312" spans="1:65" s="2" customFormat="1" ht="19.5">
      <c r="A312" s="35"/>
      <c r="B312" s="36"/>
      <c r="C312" s="37"/>
      <c r="D312" s="208" t="s">
        <v>816</v>
      </c>
      <c r="E312" s="37"/>
      <c r="F312" s="261" t="s">
        <v>3761</v>
      </c>
      <c r="G312" s="37"/>
      <c r="H312" s="37"/>
      <c r="I312" s="203"/>
      <c r="J312" s="37"/>
      <c r="K312" s="37"/>
      <c r="L312" s="40"/>
      <c r="M312" s="204"/>
      <c r="N312" s="205"/>
      <c r="O312" s="72"/>
      <c r="P312" s="72"/>
      <c r="Q312" s="72"/>
      <c r="R312" s="72"/>
      <c r="S312" s="72"/>
      <c r="T312" s="73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T312" s="18" t="s">
        <v>816</v>
      </c>
      <c r="AU312" s="18" t="s">
        <v>86</v>
      </c>
    </row>
    <row r="313" spans="1:65" s="2" customFormat="1" ht="33" customHeight="1">
      <c r="A313" s="35"/>
      <c r="B313" s="36"/>
      <c r="C313" s="188" t="s">
        <v>1376</v>
      </c>
      <c r="D313" s="188" t="s">
        <v>202</v>
      </c>
      <c r="E313" s="189" t="s">
        <v>3762</v>
      </c>
      <c r="F313" s="190" t="s">
        <v>3763</v>
      </c>
      <c r="G313" s="191" t="s">
        <v>403</v>
      </c>
      <c r="H313" s="192">
        <v>14</v>
      </c>
      <c r="I313" s="193"/>
      <c r="J313" s="194">
        <f t="shared" ref="J313:J323" si="100">ROUND(I313*H313,2)</f>
        <v>0</v>
      </c>
      <c r="K313" s="190" t="s">
        <v>1</v>
      </c>
      <c r="L313" s="40"/>
      <c r="M313" s="195" t="s">
        <v>1</v>
      </c>
      <c r="N313" s="196" t="s">
        <v>41</v>
      </c>
      <c r="O313" s="72"/>
      <c r="P313" s="197">
        <f t="shared" ref="P313:P323" si="101">O313*H313</f>
        <v>0</v>
      </c>
      <c r="Q313" s="197">
        <v>0</v>
      </c>
      <c r="R313" s="197">
        <f t="shared" ref="R313:R323" si="102">Q313*H313</f>
        <v>0</v>
      </c>
      <c r="S313" s="197">
        <v>0</v>
      </c>
      <c r="T313" s="198">
        <f t="shared" ref="T313:T323" si="103">S313*H313</f>
        <v>0</v>
      </c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R313" s="199" t="s">
        <v>655</v>
      </c>
      <c r="AT313" s="199" t="s">
        <v>202</v>
      </c>
      <c r="AU313" s="199" t="s">
        <v>86</v>
      </c>
      <c r="AY313" s="18" t="s">
        <v>200</v>
      </c>
      <c r="BE313" s="200">
        <f t="shared" ref="BE313:BE323" si="104">IF(N313="základní",J313,0)</f>
        <v>0</v>
      </c>
      <c r="BF313" s="200">
        <f t="shared" ref="BF313:BF323" si="105">IF(N313="snížená",J313,0)</f>
        <v>0</v>
      </c>
      <c r="BG313" s="200">
        <f t="shared" ref="BG313:BG323" si="106">IF(N313="zákl. přenesená",J313,0)</f>
        <v>0</v>
      </c>
      <c r="BH313" s="200">
        <f t="shared" ref="BH313:BH323" si="107">IF(N313="sníž. přenesená",J313,0)</f>
        <v>0</v>
      </c>
      <c r="BI313" s="200">
        <f t="shared" ref="BI313:BI323" si="108">IF(N313="nulová",J313,0)</f>
        <v>0</v>
      </c>
      <c r="BJ313" s="18" t="s">
        <v>84</v>
      </c>
      <c r="BK313" s="200">
        <f t="shared" ref="BK313:BK323" si="109">ROUND(I313*H313,2)</f>
        <v>0</v>
      </c>
      <c r="BL313" s="18" t="s">
        <v>655</v>
      </c>
      <c r="BM313" s="199" t="s">
        <v>2390</v>
      </c>
    </row>
    <row r="314" spans="1:65" s="2" customFormat="1" ht="33" customHeight="1">
      <c r="A314" s="35"/>
      <c r="B314" s="36"/>
      <c r="C314" s="188" t="s">
        <v>1383</v>
      </c>
      <c r="D314" s="188" t="s">
        <v>202</v>
      </c>
      <c r="E314" s="189" t="s">
        <v>3764</v>
      </c>
      <c r="F314" s="190" t="s">
        <v>3765</v>
      </c>
      <c r="G314" s="191" t="s">
        <v>403</v>
      </c>
      <c r="H314" s="192">
        <v>8</v>
      </c>
      <c r="I314" s="193"/>
      <c r="J314" s="194">
        <f t="shared" si="100"/>
        <v>0</v>
      </c>
      <c r="K314" s="190" t="s">
        <v>1</v>
      </c>
      <c r="L314" s="40"/>
      <c r="M314" s="195" t="s">
        <v>1</v>
      </c>
      <c r="N314" s="196" t="s">
        <v>41</v>
      </c>
      <c r="O314" s="72"/>
      <c r="P314" s="197">
        <f t="shared" si="101"/>
        <v>0</v>
      </c>
      <c r="Q314" s="197">
        <v>0</v>
      </c>
      <c r="R314" s="197">
        <f t="shared" si="102"/>
        <v>0</v>
      </c>
      <c r="S314" s="197">
        <v>0</v>
      </c>
      <c r="T314" s="198">
        <f t="shared" si="103"/>
        <v>0</v>
      </c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R314" s="199" t="s">
        <v>655</v>
      </c>
      <c r="AT314" s="199" t="s">
        <v>202</v>
      </c>
      <c r="AU314" s="199" t="s">
        <v>86</v>
      </c>
      <c r="AY314" s="18" t="s">
        <v>200</v>
      </c>
      <c r="BE314" s="200">
        <f t="shared" si="104"/>
        <v>0</v>
      </c>
      <c r="BF314" s="200">
        <f t="shared" si="105"/>
        <v>0</v>
      </c>
      <c r="BG314" s="200">
        <f t="shared" si="106"/>
        <v>0</v>
      </c>
      <c r="BH314" s="200">
        <f t="shared" si="107"/>
        <v>0</v>
      </c>
      <c r="BI314" s="200">
        <f t="shared" si="108"/>
        <v>0</v>
      </c>
      <c r="BJ314" s="18" t="s">
        <v>84</v>
      </c>
      <c r="BK314" s="200">
        <f t="shared" si="109"/>
        <v>0</v>
      </c>
      <c r="BL314" s="18" t="s">
        <v>655</v>
      </c>
      <c r="BM314" s="199" t="s">
        <v>2399</v>
      </c>
    </row>
    <row r="315" spans="1:65" s="2" customFormat="1" ht="24.2" customHeight="1">
      <c r="A315" s="35"/>
      <c r="B315" s="36"/>
      <c r="C315" s="188" t="s">
        <v>1391</v>
      </c>
      <c r="D315" s="188" t="s">
        <v>202</v>
      </c>
      <c r="E315" s="189" t="s">
        <v>3766</v>
      </c>
      <c r="F315" s="190" t="s">
        <v>3767</v>
      </c>
      <c r="G315" s="191" t="s">
        <v>403</v>
      </c>
      <c r="H315" s="192">
        <v>150</v>
      </c>
      <c r="I315" s="193"/>
      <c r="J315" s="194">
        <f t="shared" si="100"/>
        <v>0</v>
      </c>
      <c r="K315" s="190" t="s">
        <v>1</v>
      </c>
      <c r="L315" s="40"/>
      <c r="M315" s="195" t="s">
        <v>1</v>
      </c>
      <c r="N315" s="196" t="s">
        <v>41</v>
      </c>
      <c r="O315" s="72"/>
      <c r="P315" s="197">
        <f t="shared" si="101"/>
        <v>0</v>
      </c>
      <c r="Q315" s="197">
        <v>0</v>
      </c>
      <c r="R315" s="197">
        <f t="shared" si="102"/>
        <v>0</v>
      </c>
      <c r="S315" s="197">
        <v>0</v>
      </c>
      <c r="T315" s="198">
        <f t="shared" si="103"/>
        <v>0</v>
      </c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R315" s="199" t="s">
        <v>655</v>
      </c>
      <c r="AT315" s="199" t="s">
        <v>202</v>
      </c>
      <c r="AU315" s="199" t="s">
        <v>86</v>
      </c>
      <c r="AY315" s="18" t="s">
        <v>200</v>
      </c>
      <c r="BE315" s="200">
        <f t="shared" si="104"/>
        <v>0</v>
      </c>
      <c r="BF315" s="200">
        <f t="shared" si="105"/>
        <v>0</v>
      </c>
      <c r="BG315" s="200">
        <f t="shared" si="106"/>
        <v>0</v>
      </c>
      <c r="BH315" s="200">
        <f t="shared" si="107"/>
        <v>0</v>
      </c>
      <c r="BI315" s="200">
        <f t="shared" si="108"/>
        <v>0</v>
      </c>
      <c r="BJ315" s="18" t="s">
        <v>84</v>
      </c>
      <c r="BK315" s="200">
        <f t="shared" si="109"/>
        <v>0</v>
      </c>
      <c r="BL315" s="18" t="s">
        <v>655</v>
      </c>
      <c r="BM315" s="199" t="s">
        <v>2408</v>
      </c>
    </row>
    <row r="316" spans="1:65" s="2" customFormat="1" ht="33" customHeight="1">
      <c r="A316" s="35"/>
      <c r="B316" s="36"/>
      <c r="C316" s="188" t="s">
        <v>1396</v>
      </c>
      <c r="D316" s="188" t="s">
        <v>202</v>
      </c>
      <c r="E316" s="189" t="s">
        <v>3768</v>
      </c>
      <c r="F316" s="190" t="s">
        <v>3769</v>
      </c>
      <c r="G316" s="191" t="s">
        <v>415</v>
      </c>
      <c r="H316" s="192">
        <v>112</v>
      </c>
      <c r="I316" s="193"/>
      <c r="J316" s="194">
        <f t="shared" si="100"/>
        <v>0</v>
      </c>
      <c r="K316" s="190" t="s">
        <v>1</v>
      </c>
      <c r="L316" s="40"/>
      <c r="M316" s="195" t="s">
        <v>1</v>
      </c>
      <c r="N316" s="196" t="s">
        <v>41</v>
      </c>
      <c r="O316" s="72"/>
      <c r="P316" s="197">
        <f t="shared" si="101"/>
        <v>0</v>
      </c>
      <c r="Q316" s="197">
        <v>0</v>
      </c>
      <c r="R316" s="197">
        <f t="shared" si="102"/>
        <v>0</v>
      </c>
      <c r="S316" s="197">
        <v>0</v>
      </c>
      <c r="T316" s="198">
        <f t="shared" si="103"/>
        <v>0</v>
      </c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R316" s="199" t="s">
        <v>655</v>
      </c>
      <c r="AT316" s="199" t="s">
        <v>202</v>
      </c>
      <c r="AU316" s="199" t="s">
        <v>86</v>
      </c>
      <c r="AY316" s="18" t="s">
        <v>200</v>
      </c>
      <c r="BE316" s="200">
        <f t="shared" si="104"/>
        <v>0</v>
      </c>
      <c r="BF316" s="200">
        <f t="shared" si="105"/>
        <v>0</v>
      </c>
      <c r="BG316" s="200">
        <f t="shared" si="106"/>
        <v>0</v>
      </c>
      <c r="BH316" s="200">
        <f t="shared" si="107"/>
        <v>0</v>
      </c>
      <c r="BI316" s="200">
        <f t="shared" si="108"/>
        <v>0</v>
      </c>
      <c r="BJ316" s="18" t="s">
        <v>84</v>
      </c>
      <c r="BK316" s="200">
        <f t="shared" si="109"/>
        <v>0</v>
      </c>
      <c r="BL316" s="18" t="s">
        <v>655</v>
      </c>
      <c r="BM316" s="199" t="s">
        <v>2417</v>
      </c>
    </row>
    <row r="317" spans="1:65" s="2" customFormat="1" ht="33" customHeight="1">
      <c r="A317" s="35"/>
      <c r="B317" s="36"/>
      <c r="C317" s="188" t="s">
        <v>1403</v>
      </c>
      <c r="D317" s="188" t="s">
        <v>202</v>
      </c>
      <c r="E317" s="189" t="s">
        <v>3770</v>
      </c>
      <c r="F317" s="190" t="s">
        <v>3771</v>
      </c>
      <c r="G317" s="191" t="s">
        <v>415</v>
      </c>
      <c r="H317" s="192">
        <v>88</v>
      </c>
      <c r="I317" s="193"/>
      <c r="J317" s="194">
        <f t="shared" si="100"/>
        <v>0</v>
      </c>
      <c r="K317" s="190" t="s">
        <v>1</v>
      </c>
      <c r="L317" s="40"/>
      <c r="M317" s="195" t="s">
        <v>1</v>
      </c>
      <c r="N317" s="196" t="s">
        <v>41</v>
      </c>
      <c r="O317" s="72"/>
      <c r="P317" s="197">
        <f t="shared" si="101"/>
        <v>0</v>
      </c>
      <c r="Q317" s="197">
        <v>0</v>
      </c>
      <c r="R317" s="197">
        <f t="shared" si="102"/>
        <v>0</v>
      </c>
      <c r="S317" s="197">
        <v>0</v>
      </c>
      <c r="T317" s="198">
        <f t="shared" si="103"/>
        <v>0</v>
      </c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R317" s="199" t="s">
        <v>655</v>
      </c>
      <c r="AT317" s="199" t="s">
        <v>202</v>
      </c>
      <c r="AU317" s="199" t="s">
        <v>86</v>
      </c>
      <c r="AY317" s="18" t="s">
        <v>200</v>
      </c>
      <c r="BE317" s="200">
        <f t="shared" si="104"/>
        <v>0</v>
      </c>
      <c r="BF317" s="200">
        <f t="shared" si="105"/>
        <v>0</v>
      </c>
      <c r="BG317" s="200">
        <f t="shared" si="106"/>
        <v>0</v>
      </c>
      <c r="BH317" s="200">
        <f t="shared" si="107"/>
        <v>0</v>
      </c>
      <c r="BI317" s="200">
        <f t="shared" si="108"/>
        <v>0</v>
      </c>
      <c r="BJ317" s="18" t="s">
        <v>84</v>
      </c>
      <c r="BK317" s="200">
        <f t="shared" si="109"/>
        <v>0</v>
      </c>
      <c r="BL317" s="18" t="s">
        <v>655</v>
      </c>
      <c r="BM317" s="199" t="s">
        <v>2427</v>
      </c>
    </row>
    <row r="318" spans="1:65" s="2" customFormat="1" ht="33" customHeight="1">
      <c r="A318" s="35"/>
      <c r="B318" s="36"/>
      <c r="C318" s="188" t="s">
        <v>1409</v>
      </c>
      <c r="D318" s="188" t="s">
        <v>202</v>
      </c>
      <c r="E318" s="189" t="s">
        <v>3772</v>
      </c>
      <c r="F318" s="190" t="s">
        <v>3773</v>
      </c>
      <c r="G318" s="191" t="s">
        <v>415</v>
      </c>
      <c r="H318" s="192">
        <v>36</v>
      </c>
      <c r="I318" s="193"/>
      <c r="J318" s="194">
        <f t="shared" si="100"/>
        <v>0</v>
      </c>
      <c r="K318" s="190" t="s">
        <v>1</v>
      </c>
      <c r="L318" s="40"/>
      <c r="M318" s="195" t="s">
        <v>1</v>
      </c>
      <c r="N318" s="196" t="s">
        <v>41</v>
      </c>
      <c r="O318" s="72"/>
      <c r="P318" s="197">
        <f t="shared" si="101"/>
        <v>0</v>
      </c>
      <c r="Q318" s="197">
        <v>0</v>
      </c>
      <c r="R318" s="197">
        <f t="shared" si="102"/>
        <v>0</v>
      </c>
      <c r="S318" s="197">
        <v>0</v>
      </c>
      <c r="T318" s="198">
        <f t="shared" si="103"/>
        <v>0</v>
      </c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R318" s="199" t="s">
        <v>655</v>
      </c>
      <c r="AT318" s="199" t="s">
        <v>202</v>
      </c>
      <c r="AU318" s="199" t="s">
        <v>86</v>
      </c>
      <c r="AY318" s="18" t="s">
        <v>200</v>
      </c>
      <c r="BE318" s="200">
        <f t="shared" si="104"/>
        <v>0</v>
      </c>
      <c r="BF318" s="200">
        <f t="shared" si="105"/>
        <v>0</v>
      </c>
      <c r="BG318" s="200">
        <f t="shared" si="106"/>
        <v>0</v>
      </c>
      <c r="BH318" s="200">
        <f t="shared" si="107"/>
        <v>0</v>
      </c>
      <c r="BI318" s="200">
        <f t="shared" si="108"/>
        <v>0</v>
      </c>
      <c r="BJ318" s="18" t="s">
        <v>84</v>
      </c>
      <c r="BK318" s="200">
        <f t="shared" si="109"/>
        <v>0</v>
      </c>
      <c r="BL318" s="18" t="s">
        <v>655</v>
      </c>
      <c r="BM318" s="199" t="s">
        <v>2435</v>
      </c>
    </row>
    <row r="319" spans="1:65" s="2" customFormat="1" ht="24.2" customHeight="1">
      <c r="A319" s="35"/>
      <c r="B319" s="36"/>
      <c r="C319" s="188" t="s">
        <v>1414</v>
      </c>
      <c r="D319" s="188" t="s">
        <v>202</v>
      </c>
      <c r="E319" s="189" t="s">
        <v>3774</v>
      </c>
      <c r="F319" s="190" t="s">
        <v>3775</v>
      </c>
      <c r="G319" s="191" t="s">
        <v>283</v>
      </c>
      <c r="H319" s="192">
        <v>1.9730000000000001</v>
      </c>
      <c r="I319" s="193"/>
      <c r="J319" s="194">
        <f t="shared" si="100"/>
        <v>0</v>
      </c>
      <c r="K319" s="190" t="s">
        <v>1</v>
      </c>
      <c r="L319" s="40"/>
      <c r="M319" s="195" t="s">
        <v>1</v>
      </c>
      <c r="N319" s="196" t="s">
        <v>41</v>
      </c>
      <c r="O319" s="72"/>
      <c r="P319" s="197">
        <f t="shared" si="101"/>
        <v>0</v>
      </c>
      <c r="Q319" s="197">
        <v>0</v>
      </c>
      <c r="R319" s="197">
        <f t="shared" si="102"/>
        <v>0</v>
      </c>
      <c r="S319" s="197">
        <v>0</v>
      </c>
      <c r="T319" s="198">
        <f t="shared" si="103"/>
        <v>0</v>
      </c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R319" s="199" t="s">
        <v>655</v>
      </c>
      <c r="AT319" s="199" t="s">
        <v>202</v>
      </c>
      <c r="AU319" s="199" t="s">
        <v>86</v>
      </c>
      <c r="AY319" s="18" t="s">
        <v>200</v>
      </c>
      <c r="BE319" s="200">
        <f t="shared" si="104"/>
        <v>0</v>
      </c>
      <c r="BF319" s="200">
        <f t="shared" si="105"/>
        <v>0</v>
      </c>
      <c r="BG319" s="200">
        <f t="shared" si="106"/>
        <v>0</v>
      </c>
      <c r="BH319" s="200">
        <f t="shared" si="107"/>
        <v>0</v>
      </c>
      <c r="BI319" s="200">
        <f t="shared" si="108"/>
        <v>0</v>
      </c>
      <c r="BJ319" s="18" t="s">
        <v>84</v>
      </c>
      <c r="BK319" s="200">
        <f t="shared" si="109"/>
        <v>0</v>
      </c>
      <c r="BL319" s="18" t="s">
        <v>655</v>
      </c>
      <c r="BM319" s="199" t="s">
        <v>2443</v>
      </c>
    </row>
    <row r="320" spans="1:65" s="2" customFormat="1" ht="24.2" customHeight="1">
      <c r="A320" s="35"/>
      <c r="B320" s="36"/>
      <c r="C320" s="188" t="s">
        <v>1419</v>
      </c>
      <c r="D320" s="188" t="s">
        <v>202</v>
      </c>
      <c r="E320" s="189" t="s">
        <v>3776</v>
      </c>
      <c r="F320" s="190" t="s">
        <v>3777</v>
      </c>
      <c r="G320" s="191" t="s">
        <v>283</v>
      </c>
      <c r="H320" s="192">
        <v>1.9730000000000001</v>
      </c>
      <c r="I320" s="193"/>
      <c r="J320" s="194">
        <f t="shared" si="100"/>
        <v>0</v>
      </c>
      <c r="K320" s="190" t="s">
        <v>1</v>
      </c>
      <c r="L320" s="40"/>
      <c r="M320" s="195" t="s">
        <v>1</v>
      </c>
      <c r="N320" s="196" t="s">
        <v>41</v>
      </c>
      <c r="O320" s="72"/>
      <c r="P320" s="197">
        <f t="shared" si="101"/>
        <v>0</v>
      </c>
      <c r="Q320" s="197">
        <v>0</v>
      </c>
      <c r="R320" s="197">
        <f t="shared" si="102"/>
        <v>0</v>
      </c>
      <c r="S320" s="197">
        <v>0</v>
      </c>
      <c r="T320" s="198">
        <f t="shared" si="103"/>
        <v>0</v>
      </c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R320" s="199" t="s">
        <v>655</v>
      </c>
      <c r="AT320" s="199" t="s">
        <v>202</v>
      </c>
      <c r="AU320" s="199" t="s">
        <v>86</v>
      </c>
      <c r="AY320" s="18" t="s">
        <v>200</v>
      </c>
      <c r="BE320" s="200">
        <f t="shared" si="104"/>
        <v>0</v>
      </c>
      <c r="BF320" s="200">
        <f t="shared" si="105"/>
        <v>0</v>
      </c>
      <c r="BG320" s="200">
        <f t="shared" si="106"/>
        <v>0</v>
      </c>
      <c r="BH320" s="200">
        <f t="shared" si="107"/>
        <v>0</v>
      </c>
      <c r="BI320" s="200">
        <f t="shared" si="108"/>
        <v>0</v>
      </c>
      <c r="BJ320" s="18" t="s">
        <v>84</v>
      </c>
      <c r="BK320" s="200">
        <f t="shared" si="109"/>
        <v>0</v>
      </c>
      <c r="BL320" s="18" t="s">
        <v>655</v>
      </c>
      <c r="BM320" s="199" t="s">
        <v>2452</v>
      </c>
    </row>
    <row r="321" spans="1:65" s="2" customFormat="1" ht="24.2" customHeight="1">
      <c r="A321" s="35"/>
      <c r="B321" s="36"/>
      <c r="C321" s="188" t="s">
        <v>1424</v>
      </c>
      <c r="D321" s="188" t="s">
        <v>202</v>
      </c>
      <c r="E321" s="189" t="s">
        <v>3778</v>
      </c>
      <c r="F321" s="190" t="s">
        <v>3779</v>
      </c>
      <c r="G321" s="191" t="s">
        <v>283</v>
      </c>
      <c r="H321" s="192">
        <v>1.9730000000000001</v>
      </c>
      <c r="I321" s="193"/>
      <c r="J321" s="194">
        <f t="shared" si="100"/>
        <v>0</v>
      </c>
      <c r="K321" s="190" t="s">
        <v>1</v>
      </c>
      <c r="L321" s="40"/>
      <c r="M321" s="195" t="s">
        <v>1</v>
      </c>
      <c r="N321" s="196" t="s">
        <v>41</v>
      </c>
      <c r="O321" s="72"/>
      <c r="P321" s="197">
        <f t="shared" si="101"/>
        <v>0</v>
      </c>
      <c r="Q321" s="197">
        <v>0</v>
      </c>
      <c r="R321" s="197">
        <f t="shared" si="102"/>
        <v>0</v>
      </c>
      <c r="S321" s="197">
        <v>0</v>
      </c>
      <c r="T321" s="198">
        <f t="shared" si="103"/>
        <v>0</v>
      </c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R321" s="199" t="s">
        <v>655</v>
      </c>
      <c r="AT321" s="199" t="s">
        <v>202</v>
      </c>
      <c r="AU321" s="199" t="s">
        <v>86</v>
      </c>
      <c r="AY321" s="18" t="s">
        <v>200</v>
      </c>
      <c r="BE321" s="200">
        <f t="shared" si="104"/>
        <v>0</v>
      </c>
      <c r="BF321" s="200">
        <f t="shared" si="105"/>
        <v>0</v>
      </c>
      <c r="BG321" s="200">
        <f t="shared" si="106"/>
        <v>0</v>
      </c>
      <c r="BH321" s="200">
        <f t="shared" si="107"/>
        <v>0</v>
      </c>
      <c r="BI321" s="200">
        <f t="shared" si="108"/>
        <v>0</v>
      </c>
      <c r="BJ321" s="18" t="s">
        <v>84</v>
      </c>
      <c r="BK321" s="200">
        <f t="shared" si="109"/>
        <v>0</v>
      </c>
      <c r="BL321" s="18" t="s">
        <v>655</v>
      </c>
      <c r="BM321" s="199" t="s">
        <v>2460</v>
      </c>
    </row>
    <row r="322" spans="1:65" s="2" customFormat="1" ht="24.2" customHeight="1">
      <c r="A322" s="35"/>
      <c r="B322" s="36"/>
      <c r="C322" s="188" t="s">
        <v>1429</v>
      </c>
      <c r="D322" s="188" t="s">
        <v>202</v>
      </c>
      <c r="E322" s="189" t="s">
        <v>3780</v>
      </c>
      <c r="F322" s="190" t="s">
        <v>3781</v>
      </c>
      <c r="G322" s="191" t="s">
        <v>283</v>
      </c>
      <c r="H322" s="192">
        <v>1.9730000000000001</v>
      </c>
      <c r="I322" s="193"/>
      <c r="J322" s="194">
        <f t="shared" si="100"/>
        <v>0</v>
      </c>
      <c r="K322" s="190" t="s">
        <v>1</v>
      </c>
      <c r="L322" s="40"/>
      <c r="M322" s="195" t="s">
        <v>1</v>
      </c>
      <c r="N322" s="196" t="s">
        <v>41</v>
      </c>
      <c r="O322" s="72"/>
      <c r="P322" s="197">
        <f t="shared" si="101"/>
        <v>0</v>
      </c>
      <c r="Q322" s="197">
        <v>0</v>
      </c>
      <c r="R322" s="197">
        <f t="shared" si="102"/>
        <v>0</v>
      </c>
      <c r="S322" s="197">
        <v>0</v>
      </c>
      <c r="T322" s="198">
        <f t="shared" si="103"/>
        <v>0</v>
      </c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R322" s="199" t="s">
        <v>655</v>
      </c>
      <c r="AT322" s="199" t="s">
        <v>202</v>
      </c>
      <c r="AU322" s="199" t="s">
        <v>86</v>
      </c>
      <c r="AY322" s="18" t="s">
        <v>200</v>
      </c>
      <c r="BE322" s="200">
        <f t="shared" si="104"/>
        <v>0</v>
      </c>
      <c r="BF322" s="200">
        <f t="shared" si="105"/>
        <v>0</v>
      </c>
      <c r="BG322" s="200">
        <f t="shared" si="106"/>
        <v>0</v>
      </c>
      <c r="BH322" s="200">
        <f t="shared" si="107"/>
        <v>0</v>
      </c>
      <c r="BI322" s="200">
        <f t="shared" si="108"/>
        <v>0</v>
      </c>
      <c r="BJ322" s="18" t="s">
        <v>84</v>
      </c>
      <c r="BK322" s="200">
        <f t="shared" si="109"/>
        <v>0</v>
      </c>
      <c r="BL322" s="18" t="s">
        <v>655</v>
      </c>
      <c r="BM322" s="199" t="s">
        <v>2468</v>
      </c>
    </row>
    <row r="323" spans="1:65" s="2" customFormat="1" ht="33" customHeight="1">
      <c r="A323" s="35"/>
      <c r="B323" s="36"/>
      <c r="C323" s="188" t="s">
        <v>3598</v>
      </c>
      <c r="D323" s="188" t="s">
        <v>202</v>
      </c>
      <c r="E323" s="189" t="s">
        <v>3782</v>
      </c>
      <c r="F323" s="190" t="s">
        <v>1269</v>
      </c>
      <c r="G323" s="191" t="s">
        <v>283</v>
      </c>
      <c r="H323" s="192">
        <v>1.9730000000000001</v>
      </c>
      <c r="I323" s="193"/>
      <c r="J323" s="194">
        <f t="shared" si="100"/>
        <v>0</v>
      </c>
      <c r="K323" s="190" t="s">
        <v>1</v>
      </c>
      <c r="L323" s="40"/>
      <c r="M323" s="195" t="s">
        <v>1</v>
      </c>
      <c r="N323" s="196" t="s">
        <v>41</v>
      </c>
      <c r="O323" s="72"/>
      <c r="P323" s="197">
        <f t="shared" si="101"/>
        <v>0</v>
      </c>
      <c r="Q323" s="197">
        <v>0</v>
      </c>
      <c r="R323" s="197">
        <f t="shared" si="102"/>
        <v>0</v>
      </c>
      <c r="S323" s="197">
        <v>0</v>
      </c>
      <c r="T323" s="198">
        <f t="shared" si="103"/>
        <v>0</v>
      </c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R323" s="199" t="s">
        <v>655</v>
      </c>
      <c r="AT323" s="199" t="s">
        <v>202</v>
      </c>
      <c r="AU323" s="199" t="s">
        <v>86</v>
      </c>
      <c r="AY323" s="18" t="s">
        <v>200</v>
      </c>
      <c r="BE323" s="200">
        <f t="shared" si="104"/>
        <v>0</v>
      </c>
      <c r="BF323" s="200">
        <f t="shared" si="105"/>
        <v>0</v>
      </c>
      <c r="BG323" s="200">
        <f t="shared" si="106"/>
        <v>0</v>
      </c>
      <c r="BH323" s="200">
        <f t="shared" si="107"/>
        <v>0</v>
      </c>
      <c r="BI323" s="200">
        <f t="shared" si="108"/>
        <v>0</v>
      </c>
      <c r="BJ323" s="18" t="s">
        <v>84</v>
      </c>
      <c r="BK323" s="200">
        <f t="shared" si="109"/>
        <v>0</v>
      </c>
      <c r="BL323" s="18" t="s">
        <v>655</v>
      </c>
      <c r="BM323" s="199" t="s">
        <v>2477</v>
      </c>
    </row>
    <row r="324" spans="1:65" s="12" customFormat="1" ht="25.9" customHeight="1">
      <c r="B324" s="172"/>
      <c r="C324" s="173"/>
      <c r="D324" s="174" t="s">
        <v>75</v>
      </c>
      <c r="E324" s="175" t="s">
        <v>3783</v>
      </c>
      <c r="F324" s="175" t="s">
        <v>3784</v>
      </c>
      <c r="G324" s="173"/>
      <c r="H324" s="173"/>
      <c r="I324" s="176"/>
      <c r="J324" s="177">
        <f>BK324</f>
        <v>0</v>
      </c>
      <c r="K324" s="173"/>
      <c r="L324" s="178"/>
      <c r="M324" s="179"/>
      <c r="N324" s="180"/>
      <c r="O324" s="180"/>
      <c r="P324" s="181">
        <f>SUM(P325:P326)</f>
        <v>0</v>
      </c>
      <c r="Q324" s="180"/>
      <c r="R324" s="181">
        <f>SUM(R325:R326)</f>
        <v>0</v>
      </c>
      <c r="S324" s="180"/>
      <c r="T324" s="182">
        <f>SUM(T325:T326)</f>
        <v>0</v>
      </c>
      <c r="AR324" s="183" t="s">
        <v>207</v>
      </c>
      <c r="AT324" s="184" t="s">
        <v>75</v>
      </c>
      <c r="AU324" s="184" t="s">
        <v>76</v>
      </c>
      <c r="AY324" s="183" t="s">
        <v>200</v>
      </c>
      <c r="BK324" s="185">
        <f>SUM(BK325:BK326)</f>
        <v>0</v>
      </c>
    </row>
    <row r="325" spans="1:65" s="2" customFormat="1" ht="16.5" customHeight="1">
      <c r="A325" s="35"/>
      <c r="B325" s="36"/>
      <c r="C325" s="188" t="s">
        <v>1439</v>
      </c>
      <c r="D325" s="188" t="s">
        <v>202</v>
      </c>
      <c r="E325" s="189" t="s">
        <v>3785</v>
      </c>
      <c r="F325" s="190" t="s">
        <v>3786</v>
      </c>
      <c r="G325" s="191" t="s">
        <v>3193</v>
      </c>
      <c r="H325" s="192">
        <v>32</v>
      </c>
      <c r="I325" s="193"/>
      <c r="J325" s="194">
        <f>ROUND(I325*H325,2)</f>
        <v>0</v>
      </c>
      <c r="K325" s="190" t="s">
        <v>1</v>
      </c>
      <c r="L325" s="40"/>
      <c r="M325" s="195" t="s">
        <v>1</v>
      </c>
      <c r="N325" s="196" t="s">
        <v>41</v>
      </c>
      <c r="O325" s="72"/>
      <c r="P325" s="197">
        <f>O325*H325</f>
        <v>0</v>
      </c>
      <c r="Q325" s="197">
        <v>0</v>
      </c>
      <c r="R325" s="197">
        <f>Q325*H325</f>
        <v>0</v>
      </c>
      <c r="S325" s="197">
        <v>0</v>
      </c>
      <c r="T325" s="198">
        <f>S325*H325</f>
        <v>0</v>
      </c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R325" s="199" t="s">
        <v>3787</v>
      </c>
      <c r="AT325" s="199" t="s">
        <v>202</v>
      </c>
      <c r="AU325" s="199" t="s">
        <v>84</v>
      </c>
      <c r="AY325" s="18" t="s">
        <v>200</v>
      </c>
      <c r="BE325" s="200">
        <f>IF(N325="základní",J325,0)</f>
        <v>0</v>
      </c>
      <c r="BF325" s="200">
        <f>IF(N325="snížená",J325,0)</f>
        <v>0</v>
      </c>
      <c r="BG325" s="200">
        <f>IF(N325="zákl. přenesená",J325,0)</f>
        <v>0</v>
      </c>
      <c r="BH325" s="200">
        <f>IF(N325="sníž. přenesená",J325,0)</f>
        <v>0</v>
      </c>
      <c r="BI325" s="200">
        <f>IF(N325="nulová",J325,0)</f>
        <v>0</v>
      </c>
      <c r="BJ325" s="18" t="s">
        <v>84</v>
      </c>
      <c r="BK325" s="200">
        <f>ROUND(I325*H325,2)</f>
        <v>0</v>
      </c>
      <c r="BL325" s="18" t="s">
        <v>3787</v>
      </c>
      <c r="BM325" s="199" t="s">
        <v>2487</v>
      </c>
    </row>
    <row r="326" spans="1:65" s="2" customFormat="1" ht="21.75" customHeight="1">
      <c r="A326" s="35"/>
      <c r="B326" s="36"/>
      <c r="C326" s="188" t="s">
        <v>1444</v>
      </c>
      <c r="D326" s="188" t="s">
        <v>202</v>
      </c>
      <c r="E326" s="189" t="s">
        <v>3788</v>
      </c>
      <c r="F326" s="190" t="s">
        <v>3789</v>
      </c>
      <c r="G326" s="191" t="s">
        <v>3193</v>
      </c>
      <c r="H326" s="192">
        <v>10</v>
      </c>
      <c r="I326" s="193"/>
      <c r="J326" s="194">
        <f>ROUND(I326*H326,2)</f>
        <v>0</v>
      </c>
      <c r="K326" s="190" t="s">
        <v>1</v>
      </c>
      <c r="L326" s="40"/>
      <c r="M326" s="266" t="s">
        <v>1</v>
      </c>
      <c r="N326" s="267" t="s">
        <v>41</v>
      </c>
      <c r="O326" s="268"/>
      <c r="P326" s="269">
        <f>O326*H326</f>
        <v>0</v>
      </c>
      <c r="Q326" s="269">
        <v>0</v>
      </c>
      <c r="R326" s="269">
        <f>Q326*H326</f>
        <v>0</v>
      </c>
      <c r="S326" s="269">
        <v>0</v>
      </c>
      <c r="T326" s="270">
        <f>S326*H326</f>
        <v>0</v>
      </c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R326" s="199" t="s">
        <v>3787</v>
      </c>
      <c r="AT326" s="199" t="s">
        <v>202</v>
      </c>
      <c r="AU326" s="199" t="s">
        <v>84</v>
      </c>
      <c r="AY326" s="18" t="s">
        <v>200</v>
      </c>
      <c r="BE326" s="200">
        <f>IF(N326="základní",J326,0)</f>
        <v>0</v>
      </c>
      <c r="BF326" s="200">
        <f>IF(N326="snížená",J326,0)</f>
        <v>0</v>
      </c>
      <c r="BG326" s="200">
        <f>IF(N326="zákl. přenesená",J326,0)</f>
        <v>0</v>
      </c>
      <c r="BH326" s="200">
        <f>IF(N326="sníž. přenesená",J326,0)</f>
        <v>0</v>
      </c>
      <c r="BI326" s="200">
        <f>IF(N326="nulová",J326,0)</f>
        <v>0</v>
      </c>
      <c r="BJ326" s="18" t="s">
        <v>84</v>
      </c>
      <c r="BK326" s="200">
        <f>ROUND(I326*H326,2)</f>
        <v>0</v>
      </c>
      <c r="BL326" s="18" t="s">
        <v>3787</v>
      </c>
      <c r="BM326" s="199" t="s">
        <v>2497</v>
      </c>
    </row>
    <row r="327" spans="1:65" s="2" customFormat="1" ht="6.95" customHeight="1">
      <c r="A327" s="35"/>
      <c r="B327" s="55"/>
      <c r="C327" s="56"/>
      <c r="D327" s="56"/>
      <c r="E327" s="56"/>
      <c r="F327" s="56"/>
      <c r="G327" s="56"/>
      <c r="H327" s="56"/>
      <c r="I327" s="56"/>
      <c r="J327" s="56"/>
      <c r="K327" s="56"/>
      <c r="L327" s="40"/>
      <c r="M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</row>
  </sheetData>
  <sheetProtection algorithmName="SHA-512" hashValue="Wnpsi6+ktjR0x9ysQg1/wfwsplX9q42HVUdDj5m54aqp+gdRCLwG76O8/btaBQPiABq1cJro1copcdr9rUTqhA==" saltValue="opTWxo1uRE6Apj1Fs6Xn5mClCesQAfUr4Et/YfaY5KXz/3ruqzME48x86y0ncbYpGYbR4CtjOEFEiWvSap2uKg==" spinCount="100000" sheet="1" objects="1" scenarios="1" formatColumns="0" formatRows="0" autoFilter="0"/>
  <autoFilter ref="C130:K326" xr:uid="{00000000-0009-0000-0000-000004000000}"/>
  <mergeCells count="9">
    <mergeCell ref="E87:H87"/>
    <mergeCell ref="E121:H121"/>
    <mergeCell ref="E123:H12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BM158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28"/>
      <c r="M2" s="328"/>
      <c r="N2" s="328"/>
      <c r="O2" s="328"/>
      <c r="P2" s="328"/>
      <c r="Q2" s="328"/>
      <c r="R2" s="328"/>
      <c r="S2" s="328"/>
      <c r="T2" s="328"/>
      <c r="U2" s="328"/>
      <c r="V2" s="328"/>
      <c r="AT2" s="18" t="s">
        <v>98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1"/>
      <c r="AT3" s="18" t="s">
        <v>86</v>
      </c>
    </row>
    <row r="4" spans="1:46" s="1" customFormat="1" ht="24.95" customHeight="1">
      <c r="B4" s="21"/>
      <c r="D4" s="112" t="s">
        <v>107</v>
      </c>
      <c r="L4" s="21"/>
      <c r="M4" s="113" t="s">
        <v>10</v>
      </c>
      <c r="AT4" s="18" t="s">
        <v>4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114" t="s">
        <v>16</v>
      </c>
      <c r="L6" s="21"/>
    </row>
    <row r="7" spans="1:46" s="1" customFormat="1" ht="26.25" customHeight="1">
      <c r="B7" s="21"/>
      <c r="E7" s="329" t="str">
        <f>'Rekapitulace stavby'!K6</f>
        <v>Návštěvnické centrum – stavební úpravy Malého dělostřeleckého skladu na Korunní pevnůstce v Olomouci</v>
      </c>
      <c r="F7" s="330"/>
      <c r="G7" s="330"/>
      <c r="H7" s="330"/>
      <c r="L7" s="21"/>
    </row>
    <row r="8" spans="1:46" s="2" customFormat="1" ht="12" customHeight="1">
      <c r="A8" s="35"/>
      <c r="B8" s="40"/>
      <c r="C8" s="35"/>
      <c r="D8" s="114" t="s">
        <v>120</v>
      </c>
      <c r="E8" s="35"/>
      <c r="F8" s="35"/>
      <c r="G8" s="35"/>
      <c r="H8" s="35"/>
      <c r="I8" s="35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31" t="s">
        <v>3790</v>
      </c>
      <c r="F9" s="332"/>
      <c r="G9" s="332"/>
      <c r="H9" s="332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40"/>
      <c r="C10" s="35"/>
      <c r="D10" s="35"/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4" t="s">
        <v>18</v>
      </c>
      <c r="E11" s="35"/>
      <c r="F11" s="115" t="s">
        <v>1</v>
      </c>
      <c r="G11" s="35"/>
      <c r="H11" s="35"/>
      <c r="I11" s="114" t="s">
        <v>19</v>
      </c>
      <c r="J11" s="115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4" t="s">
        <v>20</v>
      </c>
      <c r="E12" s="35"/>
      <c r="F12" s="115" t="s">
        <v>21</v>
      </c>
      <c r="G12" s="35"/>
      <c r="H12" s="35"/>
      <c r="I12" s="114" t="s">
        <v>22</v>
      </c>
      <c r="J12" s="116" t="str">
        <f>'Rekapitulace stavby'!AN8</f>
        <v>1. 5. 2024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4" t="s">
        <v>24</v>
      </c>
      <c r="E14" s="35"/>
      <c r="F14" s="35"/>
      <c r="G14" s="35"/>
      <c r="H14" s="35"/>
      <c r="I14" s="114" t="s">
        <v>25</v>
      </c>
      <c r="J14" s="115" t="s">
        <v>1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15" t="s">
        <v>26</v>
      </c>
      <c r="F15" s="35"/>
      <c r="G15" s="35"/>
      <c r="H15" s="35"/>
      <c r="I15" s="114" t="s">
        <v>27</v>
      </c>
      <c r="J15" s="115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35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4" t="s">
        <v>28</v>
      </c>
      <c r="E17" s="35"/>
      <c r="F17" s="35"/>
      <c r="G17" s="35"/>
      <c r="H17" s="35"/>
      <c r="I17" s="114" t="s">
        <v>25</v>
      </c>
      <c r="J17" s="31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33" t="str">
        <f>'Rekapitulace stavby'!E14</f>
        <v>Vyplň údaj</v>
      </c>
      <c r="F18" s="334"/>
      <c r="G18" s="334"/>
      <c r="H18" s="334"/>
      <c r="I18" s="114" t="s">
        <v>27</v>
      </c>
      <c r="J18" s="31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35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4" t="s">
        <v>30</v>
      </c>
      <c r="E20" s="35"/>
      <c r="F20" s="35"/>
      <c r="G20" s="35"/>
      <c r="H20" s="35"/>
      <c r="I20" s="114" t="s">
        <v>25</v>
      </c>
      <c r="J20" s="115" t="str">
        <f>IF('Rekapitulace stavby'!AN16="","",'Rekapitulace stavby'!AN16)</f>
        <v/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15" t="str">
        <f>IF('Rekapitulace stavby'!E17="","",'Rekapitulace stavby'!E17)</f>
        <v>Ing. arch. Michal Bednařík, ČKA 03306</v>
      </c>
      <c r="F21" s="35"/>
      <c r="G21" s="35"/>
      <c r="H21" s="35"/>
      <c r="I21" s="114" t="s">
        <v>27</v>
      </c>
      <c r="J21" s="115" t="str">
        <f>IF('Rekapitulace stavby'!AN17="","",'Rekapitulace stavby'!AN17)</f>
        <v/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35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4" t="s">
        <v>33</v>
      </c>
      <c r="E23" s="35"/>
      <c r="F23" s="35"/>
      <c r="G23" s="35"/>
      <c r="H23" s="35"/>
      <c r="I23" s="114" t="s">
        <v>25</v>
      </c>
      <c r="J23" s="115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15" t="s">
        <v>153</v>
      </c>
      <c r="F24" s="35"/>
      <c r="G24" s="35"/>
      <c r="H24" s="35"/>
      <c r="I24" s="114" t="s">
        <v>27</v>
      </c>
      <c r="J24" s="115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35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4" t="s">
        <v>35</v>
      </c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17"/>
      <c r="B27" s="118"/>
      <c r="C27" s="117"/>
      <c r="D27" s="117"/>
      <c r="E27" s="335" t="s">
        <v>1</v>
      </c>
      <c r="F27" s="335"/>
      <c r="G27" s="335"/>
      <c r="H27" s="335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20"/>
      <c r="E29" s="120"/>
      <c r="F29" s="120"/>
      <c r="G29" s="120"/>
      <c r="H29" s="120"/>
      <c r="I29" s="120"/>
      <c r="J29" s="120"/>
      <c r="K29" s="120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1" t="s">
        <v>36</v>
      </c>
      <c r="E30" s="35"/>
      <c r="F30" s="35"/>
      <c r="G30" s="35"/>
      <c r="H30" s="35"/>
      <c r="I30" s="35"/>
      <c r="J30" s="122">
        <f>ROUND(J119,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0"/>
      <c r="E31" s="120"/>
      <c r="F31" s="120"/>
      <c r="G31" s="120"/>
      <c r="H31" s="120"/>
      <c r="I31" s="120"/>
      <c r="J31" s="120"/>
      <c r="K31" s="120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3" t="s">
        <v>38</v>
      </c>
      <c r="G32" s="35"/>
      <c r="H32" s="35"/>
      <c r="I32" s="123" t="s">
        <v>37</v>
      </c>
      <c r="J32" s="123" t="s">
        <v>39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24" t="s">
        <v>40</v>
      </c>
      <c r="E33" s="114" t="s">
        <v>41</v>
      </c>
      <c r="F33" s="125">
        <f>ROUND((SUM(BE119:BE157)),  2)</f>
        <v>0</v>
      </c>
      <c r="G33" s="35"/>
      <c r="H33" s="35"/>
      <c r="I33" s="126">
        <v>0.21</v>
      </c>
      <c r="J33" s="125">
        <f>ROUND(((SUM(BE119:BE157))*I33),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4" t="s">
        <v>42</v>
      </c>
      <c r="F34" s="125">
        <f>ROUND((SUM(BF119:BF157)),  2)</f>
        <v>0</v>
      </c>
      <c r="G34" s="35"/>
      <c r="H34" s="35"/>
      <c r="I34" s="126">
        <v>0.12</v>
      </c>
      <c r="J34" s="125">
        <f>ROUND(((SUM(BF119:BF157))*I34),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4" t="s">
        <v>43</v>
      </c>
      <c r="F35" s="125">
        <f>ROUND((SUM(BG119:BG157)),  2)</f>
        <v>0</v>
      </c>
      <c r="G35" s="35"/>
      <c r="H35" s="35"/>
      <c r="I35" s="126">
        <v>0.21</v>
      </c>
      <c r="J35" s="125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4" t="s">
        <v>44</v>
      </c>
      <c r="F36" s="125">
        <f>ROUND((SUM(BH119:BH157)),  2)</f>
        <v>0</v>
      </c>
      <c r="G36" s="35"/>
      <c r="H36" s="35"/>
      <c r="I36" s="126">
        <v>0.12</v>
      </c>
      <c r="J36" s="125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4" t="s">
        <v>45</v>
      </c>
      <c r="F37" s="125">
        <f>ROUND((SUM(BI119:BI157)),  2)</f>
        <v>0</v>
      </c>
      <c r="G37" s="35"/>
      <c r="H37" s="35"/>
      <c r="I37" s="126">
        <v>0</v>
      </c>
      <c r="J37" s="125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35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27"/>
      <c r="D39" s="128" t="s">
        <v>46</v>
      </c>
      <c r="E39" s="129"/>
      <c r="F39" s="129"/>
      <c r="G39" s="130" t="s">
        <v>47</v>
      </c>
      <c r="H39" s="131" t="s">
        <v>48</v>
      </c>
      <c r="I39" s="129"/>
      <c r="J39" s="132">
        <f>SUM(J30:J37)</f>
        <v>0</v>
      </c>
      <c r="K39" s="133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52"/>
      <c r="D50" s="134" t="s">
        <v>49</v>
      </c>
      <c r="E50" s="135"/>
      <c r="F50" s="135"/>
      <c r="G50" s="134" t="s">
        <v>50</v>
      </c>
      <c r="H50" s="135"/>
      <c r="I50" s="135"/>
      <c r="J50" s="135"/>
      <c r="K50" s="135"/>
      <c r="L50" s="52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40"/>
      <c r="C61" s="35"/>
      <c r="D61" s="136" t="s">
        <v>51</v>
      </c>
      <c r="E61" s="137"/>
      <c r="F61" s="138" t="s">
        <v>52</v>
      </c>
      <c r="G61" s="136" t="s">
        <v>51</v>
      </c>
      <c r="H61" s="137"/>
      <c r="I61" s="137"/>
      <c r="J61" s="139" t="s">
        <v>52</v>
      </c>
      <c r="K61" s="137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40"/>
      <c r="C65" s="35"/>
      <c r="D65" s="134" t="s">
        <v>53</v>
      </c>
      <c r="E65" s="140"/>
      <c r="F65" s="140"/>
      <c r="G65" s="134" t="s">
        <v>54</v>
      </c>
      <c r="H65" s="140"/>
      <c r="I65" s="140"/>
      <c r="J65" s="140"/>
      <c r="K65" s="140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40"/>
      <c r="C76" s="35"/>
      <c r="D76" s="136" t="s">
        <v>51</v>
      </c>
      <c r="E76" s="137"/>
      <c r="F76" s="138" t="s">
        <v>52</v>
      </c>
      <c r="G76" s="136" t="s">
        <v>51</v>
      </c>
      <c r="H76" s="137"/>
      <c r="I76" s="137"/>
      <c r="J76" s="139" t="s">
        <v>52</v>
      </c>
      <c r="K76" s="137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41"/>
      <c r="C77" s="142"/>
      <c r="D77" s="142"/>
      <c r="E77" s="142"/>
      <c r="F77" s="142"/>
      <c r="G77" s="142"/>
      <c r="H77" s="142"/>
      <c r="I77" s="142"/>
      <c r="J77" s="142"/>
      <c r="K77" s="142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143"/>
      <c r="C81" s="144"/>
      <c r="D81" s="144"/>
      <c r="E81" s="144"/>
      <c r="F81" s="144"/>
      <c r="G81" s="144"/>
      <c r="H81" s="144"/>
      <c r="I81" s="144"/>
      <c r="J81" s="144"/>
      <c r="K81" s="144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4" t="s">
        <v>154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26.25" customHeight="1">
      <c r="A85" s="35"/>
      <c r="B85" s="36"/>
      <c r="C85" s="37"/>
      <c r="D85" s="37"/>
      <c r="E85" s="336" t="str">
        <f>E7</f>
        <v>Návštěvnické centrum – stavební úpravy Malého dělostřeleckého skladu na Korunní pevnůstce v Olomouci</v>
      </c>
      <c r="F85" s="337"/>
      <c r="G85" s="337"/>
      <c r="H85" s="337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30" t="s">
        <v>120</v>
      </c>
      <c r="D86" s="37"/>
      <c r="E86" s="37"/>
      <c r="F86" s="37"/>
      <c r="G86" s="37"/>
      <c r="H86" s="37"/>
      <c r="I86" s="37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7"/>
      <c r="D87" s="37"/>
      <c r="E87" s="288" t="str">
        <f>E9</f>
        <v>VRN - Ostatní a vedlejší náklady</v>
      </c>
      <c r="F87" s="338"/>
      <c r="G87" s="338"/>
      <c r="H87" s="338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30" t="s">
        <v>20</v>
      </c>
      <c r="D89" s="37"/>
      <c r="E89" s="37"/>
      <c r="F89" s="28" t="str">
        <f>F12</f>
        <v>Olomouc - město</v>
      </c>
      <c r="G89" s="37"/>
      <c r="H89" s="37"/>
      <c r="I89" s="30" t="s">
        <v>22</v>
      </c>
      <c r="J89" s="67" t="str">
        <f>IF(J12="","",J12)</f>
        <v>1. 5. 2024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25.7" customHeight="1">
      <c r="A91" s="35"/>
      <c r="B91" s="36"/>
      <c r="C91" s="30" t="s">
        <v>24</v>
      </c>
      <c r="D91" s="37"/>
      <c r="E91" s="37"/>
      <c r="F91" s="28" t="str">
        <f>E15</f>
        <v xml:space="preserve">Muzeum Olomoucké pevnosti, z.s., Sokolská 536/22, </v>
      </c>
      <c r="G91" s="37"/>
      <c r="H91" s="37"/>
      <c r="I91" s="30" t="s">
        <v>30</v>
      </c>
      <c r="J91" s="33" t="str">
        <f>E21</f>
        <v>Ing. arch. Michal Bednařík, ČKA 03306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25.7" customHeight="1">
      <c r="A92" s="35"/>
      <c r="B92" s="36"/>
      <c r="C92" s="30" t="s">
        <v>28</v>
      </c>
      <c r="D92" s="37"/>
      <c r="E92" s="37"/>
      <c r="F92" s="28" t="str">
        <f>IF(E18="","",E18)</f>
        <v>Vyplň údaj</v>
      </c>
      <c r="G92" s="37"/>
      <c r="H92" s="37"/>
      <c r="I92" s="30" t="s">
        <v>33</v>
      </c>
      <c r="J92" s="33" t="str">
        <f>E24</f>
        <v>Mgr. Martina Věženský a kolektiv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45" t="s">
        <v>155</v>
      </c>
      <c r="D94" s="146"/>
      <c r="E94" s="146"/>
      <c r="F94" s="146"/>
      <c r="G94" s="146"/>
      <c r="H94" s="146"/>
      <c r="I94" s="146"/>
      <c r="J94" s="147" t="s">
        <v>156</v>
      </c>
      <c r="K94" s="146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148" t="s">
        <v>157</v>
      </c>
      <c r="D96" s="37"/>
      <c r="E96" s="37"/>
      <c r="F96" s="37"/>
      <c r="G96" s="37"/>
      <c r="H96" s="37"/>
      <c r="I96" s="37"/>
      <c r="J96" s="85">
        <f>J119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158</v>
      </c>
    </row>
    <row r="97" spans="1:31" s="9" customFormat="1" ht="24.95" customHeight="1">
      <c r="B97" s="149"/>
      <c r="C97" s="150"/>
      <c r="D97" s="151" t="s">
        <v>3791</v>
      </c>
      <c r="E97" s="152"/>
      <c r="F97" s="152"/>
      <c r="G97" s="152"/>
      <c r="H97" s="152"/>
      <c r="I97" s="152"/>
      <c r="J97" s="153">
        <f>J120</f>
        <v>0</v>
      </c>
      <c r="K97" s="150"/>
      <c r="L97" s="154"/>
    </row>
    <row r="98" spans="1:31" s="9" customFormat="1" ht="24.95" customHeight="1">
      <c r="B98" s="149"/>
      <c r="C98" s="150"/>
      <c r="D98" s="151" t="s">
        <v>3792</v>
      </c>
      <c r="E98" s="152"/>
      <c r="F98" s="152"/>
      <c r="G98" s="152"/>
      <c r="H98" s="152"/>
      <c r="I98" s="152"/>
      <c r="J98" s="153">
        <f>J123</f>
        <v>0</v>
      </c>
      <c r="K98" s="150"/>
      <c r="L98" s="154"/>
    </row>
    <row r="99" spans="1:31" s="9" customFormat="1" ht="24.95" customHeight="1">
      <c r="B99" s="149"/>
      <c r="C99" s="150"/>
      <c r="D99" s="151" t="s">
        <v>3793</v>
      </c>
      <c r="E99" s="152"/>
      <c r="F99" s="152"/>
      <c r="G99" s="152"/>
      <c r="H99" s="152"/>
      <c r="I99" s="152"/>
      <c r="J99" s="153">
        <f>J142</f>
        <v>0</v>
      </c>
      <c r="K99" s="150"/>
      <c r="L99" s="154"/>
    </row>
    <row r="100" spans="1:31" s="2" customFormat="1" ht="21.75" customHeight="1">
      <c r="A100" s="35"/>
      <c r="B100" s="36"/>
      <c r="C100" s="37"/>
      <c r="D100" s="37"/>
      <c r="E100" s="37"/>
      <c r="F100" s="37"/>
      <c r="G100" s="37"/>
      <c r="H100" s="37"/>
      <c r="I100" s="37"/>
      <c r="J100" s="37"/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pans="1:31" s="2" customFormat="1" ht="6.95" customHeight="1">
      <c r="A101" s="35"/>
      <c r="B101" s="55"/>
      <c r="C101" s="56"/>
      <c r="D101" s="56"/>
      <c r="E101" s="56"/>
      <c r="F101" s="56"/>
      <c r="G101" s="56"/>
      <c r="H101" s="56"/>
      <c r="I101" s="56"/>
      <c r="J101" s="56"/>
      <c r="K101" s="56"/>
      <c r="L101" s="52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5" spans="1:31" s="2" customFormat="1" ht="6.95" customHeight="1">
      <c r="A105" s="35"/>
      <c r="B105" s="57"/>
      <c r="C105" s="58"/>
      <c r="D105" s="58"/>
      <c r="E105" s="58"/>
      <c r="F105" s="58"/>
      <c r="G105" s="58"/>
      <c r="H105" s="58"/>
      <c r="I105" s="58"/>
      <c r="J105" s="58"/>
      <c r="K105" s="58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31" s="2" customFormat="1" ht="24.95" customHeight="1">
      <c r="A106" s="35"/>
      <c r="B106" s="36"/>
      <c r="C106" s="24" t="s">
        <v>185</v>
      </c>
      <c r="D106" s="37"/>
      <c r="E106" s="37"/>
      <c r="F106" s="37"/>
      <c r="G106" s="37"/>
      <c r="H106" s="37"/>
      <c r="I106" s="37"/>
      <c r="J106" s="37"/>
      <c r="K106" s="37"/>
      <c r="L106" s="52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31" s="2" customFormat="1" ht="6.95" customHeight="1">
      <c r="A107" s="35"/>
      <c r="B107" s="36"/>
      <c r="C107" s="37"/>
      <c r="D107" s="37"/>
      <c r="E107" s="37"/>
      <c r="F107" s="37"/>
      <c r="G107" s="37"/>
      <c r="H107" s="37"/>
      <c r="I107" s="37"/>
      <c r="J107" s="37"/>
      <c r="K107" s="37"/>
      <c r="L107" s="52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31" s="2" customFormat="1" ht="12" customHeight="1">
      <c r="A108" s="35"/>
      <c r="B108" s="36"/>
      <c r="C108" s="30" t="s">
        <v>16</v>
      </c>
      <c r="D108" s="37"/>
      <c r="E108" s="37"/>
      <c r="F108" s="37"/>
      <c r="G108" s="37"/>
      <c r="H108" s="37"/>
      <c r="I108" s="37"/>
      <c r="J108" s="37"/>
      <c r="K108" s="37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31" s="2" customFormat="1" ht="26.25" customHeight="1">
      <c r="A109" s="35"/>
      <c r="B109" s="36"/>
      <c r="C109" s="37"/>
      <c r="D109" s="37"/>
      <c r="E109" s="336" t="str">
        <f>E7</f>
        <v>Návštěvnické centrum – stavební úpravy Malého dělostřeleckého skladu na Korunní pevnůstce v Olomouci</v>
      </c>
      <c r="F109" s="337"/>
      <c r="G109" s="337"/>
      <c r="H109" s="337"/>
      <c r="I109" s="37"/>
      <c r="J109" s="37"/>
      <c r="K109" s="37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31" s="2" customFormat="1" ht="12" customHeight="1">
      <c r="A110" s="35"/>
      <c r="B110" s="36"/>
      <c r="C110" s="30" t="s">
        <v>120</v>
      </c>
      <c r="D110" s="37"/>
      <c r="E110" s="37"/>
      <c r="F110" s="37"/>
      <c r="G110" s="37"/>
      <c r="H110" s="37"/>
      <c r="I110" s="37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31" s="2" customFormat="1" ht="16.5" customHeight="1">
      <c r="A111" s="35"/>
      <c r="B111" s="36"/>
      <c r="C111" s="37"/>
      <c r="D111" s="37"/>
      <c r="E111" s="288" t="str">
        <f>E9</f>
        <v>VRN - Ostatní a vedlejší náklady</v>
      </c>
      <c r="F111" s="338"/>
      <c r="G111" s="338"/>
      <c r="H111" s="338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s="2" customFormat="1" ht="6.95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12" customHeight="1">
      <c r="A113" s="35"/>
      <c r="B113" s="36"/>
      <c r="C113" s="30" t="s">
        <v>20</v>
      </c>
      <c r="D113" s="37"/>
      <c r="E113" s="37"/>
      <c r="F113" s="28" t="str">
        <f>F12</f>
        <v>Olomouc - město</v>
      </c>
      <c r="G113" s="37"/>
      <c r="H113" s="37"/>
      <c r="I113" s="30" t="s">
        <v>22</v>
      </c>
      <c r="J113" s="67" t="str">
        <f>IF(J12="","",J12)</f>
        <v>1. 5. 2024</v>
      </c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6.95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25.7" customHeight="1">
      <c r="A115" s="35"/>
      <c r="B115" s="36"/>
      <c r="C115" s="30" t="s">
        <v>24</v>
      </c>
      <c r="D115" s="37"/>
      <c r="E115" s="37"/>
      <c r="F115" s="28" t="str">
        <f>E15</f>
        <v xml:space="preserve">Muzeum Olomoucké pevnosti, z.s., Sokolská 536/22, </v>
      </c>
      <c r="G115" s="37"/>
      <c r="H115" s="37"/>
      <c r="I115" s="30" t="s">
        <v>30</v>
      </c>
      <c r="J115" s="33" t="str">
        <f>E21</f>
        <v>Ing. arch. Michal Bednařík, ČKA 03306</v>
      </c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25.7" customHeight="1">
      <c r="A116" s="35"/>
      <c r="B116" s="36"/>
      <c r="C116" s="30" t="s">
        <v>28</v>
      </c>
      <c r="D116" s="37"/>
      <c r="E116" s="37"/>
      <c r="F116" s="28" t="str">
        <f>IF(E18="","",E18)</f>
        <v>Vyplň údaj</v>
      </c>
      <c r="G116" s="37"/>
      <c r="H116" s="37"/>
      <c r="I116" s="30" t="s">
        <v>33</v>
      </c>
      <c r="J116" s="33" t="str">
        <f>E24</f>
        <v>Mgr. Martina Věženský a kolektiv</v>
      </c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10.35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11" customFormat="1" ht="29.25" customHeight="1">
      <c r="A118" s="161"/>
      <c r="B118" s="162"/>
      <c r="C118" s="163" t="s">
        <v>186</v>
      </c>
      <c r="D118" s="164" t="s">
        <v>61</v>
      </c>
      <c r="E118" s="164" t="s">
        <v>57</v>
      </c>
      <c r="F118" s="164" t="s">
        <v>58</v>
      </c>
      <c r="G118" s="164" t="s">
        <v>187</v>
      </c>
      <c r="H118" s="164" t="s">
        <v>188</v>
      </c>
      <c r="I118" s="164" t="s">
        <v>189</v>
      </c>
      <c r="J118" s="164" t="s">
        <v>156</v>
      </c>
      <c r="K118" s="165" t="s">
        <v>190</v>
      </c>
      <c r="L118" s="166"/>
      <c r="M118" s="76" t="s">
        <v>1</v>
      </c>
      <c r="N118" s="77" t="s">
        <v>40</v>
      </c>
      <c r="O118" s="77" t="s">
        <v>191</v>
      </c>
      <c r="P118" s="77" t="s">
        <v>192</v>
      </c>
      <c r="Q118" s="77" t="s">
        <v>193</v>
      </c>
      <c r="R118" s="77" t="s">
        <v>194</v>
      </c>
      <c r="S118" s="77" t="s">
        <v>195</v>
      </c>
      <c r="T118" s="78" t="s">
        <v>196</v>
      </c>
      <c r="U118" s="161"/>
      <c r="V118" s="161"/>
      <c r="W118" s="161"/>
      <c r="X118" s="161"/>
      <c r="Y118" s="161"/>
      <c r="Z118" s="161"/>
      <c r="AA118" s="161"/>
      <c r="AB118" s="161"/>
      <c r="AC118" s="161"/>
      <c r="AD118" s="161"/>
      <c r="AE118" s="161"/>
    </row>
    <row r="119" spans="1:65" s="2" customFormat="1" ht="22.9" customHeight="1">
      <c r="A119" s="35"/>
      <c r="B119" s="36"/>
      <c r="C119" s="83" t="s">
        <v>197</v>
      </c>
      <c r="D119" s="37"/>
      <c r="E119" s="37"/>
      <c r="F119" s="37"/>
      <c r="G119" s="37"/>
      <c r="H119" s="37"/>
      <c r="I119" s="37"/>
      <c r="J119" s="167">
        <f>BK119</f>
        <v>0</v>
      </c>
      <c r="K119" s="37"/>
      <c r="L119" s="40"/>
      <c r="M119" s="79"/>
      <c r="N119" s="168"/>
      <c r="O119" s="80"/>
      <c r="P119" s="169">
        <f>P120+P123+P142</f>
        <v>0</v>
      </c>
      <c r="Q119" s="80"/>
      <c r="R119" s="169">
        <f>R120+R123+R142</f>
        <v>0</v>
      </c>
      <c r="S119" s="80"/>
      <c r="T119" s="170">
        <f>T120+T123+T142</f>
        <v>0</v>
      </c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T119" s="18" t="s">
        <v>75</v>
      </c>
      <c r="AU119" s="18" t="s">
        <v>158</v>
      </c>
      <c r="BK119" s="171">
        <f>BK120+BK123+BK142</f>
        <v>0</v>
      </c>
    </row>
    <row r="120" spans="1:65" s="12" customFormat="1" ht="25.9" customHeight="1">
      <c r="B120" s="172"/>
      <c r="C120" s="173"/>
      <c r="D120" s="174" t="s">
        <v>75</v>
      </c>
      <c r="E120" s="175" t="s">
        <v>3794</v>
      </c>
      <c r="F120" s="175" t="s">
        <v>3795</v>
      </c>
      <c r="G120" s="173"/>
      <c r="H120" s="173"/>
      <c r="I120" s="176"/>
      <c r="J120" s="177">
        <f>BK120</f>
        <v>0</v>
      </c>
      <c r="K120" s="173"/>
      <c r="L120" s="178"/>
      <c r="M120" s="179"/>
      <c r="N120" s="180"/>
      <c r="O120" s="180"/>
      <c r="P120" s="181">
        <f>SUM(P121:P122)</f>
        <v>0</v>
      </c>
      <c r="Q120" s="180"/>
      <c r="R120" s="181">
        <f>SUM(R121:R122)</f>
        <v>0</v>
      </c>
      <c r="S120" s="180"/>
      <c r="T120" s="182">
        <f>SUM(T121:T122)</f>
        <v>0</v>
      </c>
      <c r="AR120" s="183" t="s">
        <v>207</v>
      </c>
      <c r="AT120" s="184" t="s">
        <v>75</v>
      </c>
      <c r="AU120" s="184" t="s">
        <v>76</v>
      </c>
      <c r="AY120" s="183" t="s">
        <v>200</v>
      </c>
      <c r="BK120" s="185">
        <f>SUM(BK121:BK122)</f>
        <v>0</v>
      </c>
    </row>
    <row r="121" spans="1:65" s="2" customFormat="1" ht="24.2" customHeight="1">
      <c r="A121" s="35"/>
      <c r="B121" s="36"/>
      <c r="C121" s="188" t="s">
        <v>84</v>
      </c>
      <c r="D121" s="188" t="s">
        <v>202</v>
      </c>
      <c r="E121" s="189" t="s">
        <v>3796</v>
      </c>
      <c r="F121" s="190" t="s">
        <v>3797</v>
      </c>
      <c r="G121" s="191" t="s">
        <v>390</v>
      </c>
      <c r="H121" s="192">
        <v>1</v>
      </c>
      <c r="I121" s="193"/>
      <c r="J121" s="194">
        <f>ROUND(I121*H121,2)</f>
        <v>0</v>
      </c>
      <c r="K121" s="190" t="s">
        <v>1</v>
      </c>
      <c r="L121" s="40"/>
      <c r="M121" s="195" t="s">
        <v>1</v>
      </c>
      <c r="N121" s="196" t="s">
        <v>41</v>
      </c>
      <c r="O121" s="72"/>
      <c r="P121" s="197">
        <f>O121*H121</f>
        <v>0</v>
      </c>
      <c r="Q121" s="197">
        <v>0</v>
      </c>
      <c r="R121" s="197">
        <f>Q121*H121</f>
        <v>0</v>
      </c>
      <c r="S121" s="197">
        <v>0</v>
      </c>
      <c r="T121" s="198">
        <f>S121*H121</f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R121" s="199" t="s">
        <v>3798</v>
      </c>
      <c r="AT121" s="199" t="s">
        <v>202</v>
      </c>
      <c r="AU121" s="199" t="s">
        <v>84</v>
      </c>
      <c r="AY121" s="18" t="s">
        <v>200</v>
      </c>
      <c r="BE121" s="200">
        <f>IF(N121="základní",J121,0)</f>
        <v>0</v>
      </c>
      <c r="BF121" s="200">
        <f>IF(N121="snížená",J121,0)</f>
        <v>0</v>
      </c>
      <c r="BG121" s="200">
        <f>IF(N121="zákl. přenesená",J121,0)</f>
        <v>0</v>
      </c>
      <c r="BH121" s="200">
        <f>IF(N121="sníž. přenesená",J121,0)</f>
        <v>0</v>
      </c>
      <c r="BI121" s="200">
        <f>IF(N121="nulová",J121,0)</f>
        <v>0</v>
      </c>
      <c r="BJ121" s="18" t="s">
        <v>84</v>
      </c>
      <c r="BK121" s="200">
        <f>ROUND(I121*H121,2)</f>
        <v>0</v>
      </c>
      <c r="BL121" s="18" t="s">
        <v>3798</v>
      </c>
      <c r="BM121" s="199" t="s">
        <v>3799</v>
      </c>
    </row>
    <row r="122" spans="1:65" s="2" customFormat="1" ht="48.75">
      <c r="A122" s="35"/>
      <c r="B122" s="36"/>
      <c r="C122" s="37"/>
      <c r="D122" s="208" t="s">
        <v>816</v>
      </c>
      <c r="E122" s="37"/>
      <c r="F122" s="261" t="s">
        <v>3800</v>
      </c>
      <c r="G122" s="37"/>
      <c r="H122" s="37"/>
      <c r="I122" s="203"/>
      <c r="J122" s="37"/>
      <c r="K122" s="37"/>
      <c r="L122" s="40"/>
      <c r="M122" s="204"/>
      <c r="N122" s="205"/>
      <c r="O122" s="72"/>
      <c r="P122" s="72"/>
      <c r="Q122" s="72"/>
      <c r="R122" s="72"/>
      <c r="S122" s="72"/>
      <c r="T122" s="73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T122" s="18" t="s">
        <v>816</v>
      </c>
      <c r="AU122" s="18" t="s">
        <v>84</v>
      </c>
    </row>
    <row r="123" spans="1:65" s="12" customFormat="1" ht="25.9" customHeight="1">
      <c r="B123" s="172"/>
      <c r="C123" s="173"/>
      <c r="D123" s="174" t="s">
        <v>75</v>
      </c>
      <c r="E123" s="175" t="s">
        <v>3801</v>
      </c>
      <c r="F123" s="175" t="s">
        <v>3802</v>
      </c>
      <c r="G123" s="173"/>
      <c r="H123" s="173"/>
      <c r="I123" s="176"/>
      <c r="J123" s="177">
        <f>BK123</f>
        <v>0</v>
      </c>
      <c r="K123" s="173"/>
      <c r="L123" s="178"/>
      <c r="M123" s="179"/>
      <c r="N123" s="180"/>
      <c r="O123" s="180"/>
      <c r="P123" s="181">
        <f>SUM(P124:P141)</f>
        <v>0</v>
      </c>
      <c r="Q123" s="180"/>
      <c r="R123" s="181">
        <f>SUM(R124:R141)</f>
        <v>0</v>
      </c>
      <c r="S123" s="180"/>
      <c r="T123" s="182">
        <f>SUM(T124:T141)</f>
        <v>0</v>
      </c>
      <c r="AR123" s="183" t="s">
        <v>207</v>
      </c>
      <c r="AT123" s="184" t="s">
        <v>75</v>
      </c>
      <c r="AU123" s="184" t="s">
        <v>76</v>
      </c>
      <c r="AY123" s="183" t="s">
        <v>200</v>
      </c>
      <c r="BK123" s="185">
        <f>SUM(BK124:BK141)</f>
        <v>0</v>
      </c>
    </row>
    <row r="124" spans="1:65" s="2" customFormat="1" ht="16.5" customHeight="1">
      <c r="A124" s="35"/>
      <c r="B124" s="36"/>
      <c r="C124" s="188" t="s">
        <v>86</v>
      </c>
      <c r="D124" s="188" t="s">
        <v>202</v>
      </c>
      <c r="E124" s="189" t="s">
        <v>3803</v>
      </c>
      <c r="F124" s="190" t="s">
        <v>3804</v>
      </c>
      <c r="G124" s="191" t="s">
        <v>390</v>
      </c>
      <c r="H124" s="192">
        <v>1</v>
      </c>
      <c r="I124" s="193"/>
      <c r="J124" s="194">
        <f>ROUND(I124*H124,2)</f>
        <v>0</v>
      </c>
      <c r="K124" s="190" t="s">
        <v>1</v>
      </c>
      <c r="L124" s="40"/>
      <c r="M124" s="195" t="s">
        <v>1</v>
      </c>
      <c r="N124" s="196" t="s">
        <v>41</v>
      </c>
      <c r="O124" s="72"/>
      <c r="P124" s="197">
        <f>O124*H124</f>
        <v>0</v>
      </c>
      <c r="Q124" s="197">
        <v>0</v>
      </c>
      <c r="R124" s="197">
        <f>Q124*H124</f>
        <v>0</v>
      </c>
      <c r="S124" s="197">
        <v>0</v>
      </c>
      <c r="T124" s="198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199" t="s">
        <v>3805</v>
      </c>
      <c r="AT124" s="199" t="s">
        <v>202</v>
      </c>
      <c r="AU124" s="199" t="s">
        <v>84</v>
      </c>
      <c r="AY124" s="18" t="s">
        <v>200</v>
      </c>
      <c r="BE124" s="200">
        <f>IF(N124="základní",J124,0)</f>
        <v>0</v>
      </c>
      <c r="BF124" s="200">
        <f>IF(N124="snížená",J124,0)</f>
        <v>0</v>
      </c>
      <c r="BG124" s="200">
        <f>IF(N124="zákl. přenesená",J124,0)</f>
        <v>0</v>
      </c>
      <c r="BH124" s="200">
        <f>IF(N124="sníž. přenesená",J124,0)</f>
        <v>0</v>
      </c>
      <c r="BI124" s="200">
        <f>IF(N124="nulová",J124,0)</f>
        <v>0</v>
      </c>
      <c r="BJ124" s="18" t="s">
        <v>84</v>
      </c>
      <c r="BK124" s="200">
        <f>ROUND(I124*H124,2)</f>
        <v>0</v>
      </c>
      <c r="BL124" s="18" t="s">
        <v>3805</v>
      </c>
      <c r="BM124" s="199" t="s">
        <v>3806</v>
      </c>
    </row>
    <row r="125" spans="1:65" s="2" customFormat="1" ht="243.75">
      <c r="A125" s="35"/>
      <c r="B125" s="36"/>
      <c r="C125" s="37"/>
      <c r="D125" s="208" t="s">
        <v>816</v>
      </c>
      <c r="E125" s="37"/>
      <c r="F125" s="261" t="s">
        <v>3807</v>
      </c>
      <c r="G125" s="37"/>
      <c r="H125" s="37"/>
      <c r="I125" s="203"/>
      <c r="J125" s="37"/>
      <c r="K125" s="37"/>
      <c r="L125" s="40"/>
      <c r="M125" s="204"/>
      <c r="N125" s="205"/>
      <c r="O125" s="72"/>
      <c r="P125" s="72"/>
      <c r="Q125" s="72"/>
      <c r="R125" s="72"/>
      <c r="S125" s="72"/>
      <c r="T125" s="73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8" t="s">
        <v>816</v>
      </c>
      <c r="AU125" s="18" t="s">
        <v>84</v>
      </c>
    </row>
    <row r="126" spans="1:65" s="2" customFormat="1" ht="21.75" customHeight="1">
      <c r="A126" s="35"/>
      <c r="B126" s="36"/>
      <c r="C126" s="188" t="s">
        <v>103</v>
      </c>
      <c r="D126" s="188" t="s">
        <v>202</v>
      </c>
      <c r="E126" s="189" t="s">
        <v>3808</v>
      </c>
      <c r="F126" s="190" t="s">
        <v>3809</v>
      </c>
      <c r="G126" s="191" t="s">
        <v>390</v>
      </c>
      <c r="H126" s="192">
        <v>1</v>
      </c>
      <c r="I126" s="193"/>
      <c r="J126" s="194">
        <f>ROUND(I126*H126,2)</f>
        <v>0</v>
      </c>
      <c r="K126" s="190" t="s">
        <v>1</v>
      </c>
      <c r="L126" s="40"/>
      <c r="M126" s="195" t="s">
        <v>1</v>
      </c>
      <c r="N126" s="196" t="s">
        <v>41</v>
      </c>
      <c r="O126" s="72"/>
      <c r="P126" s="197">
        <f>O126*H126</f>
        <v>0</v>
      </c>
      <c r="Q126" s="197">
        <v>0</v>
      </c>
      <c r="R126" s="197">
        <f>Q126*H126</f>
        <v>0</v>
      </c>
      <c r="S126" s="197">
        <v>0</v>
      </c>
      <c r="T126" s="198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199" t="s">
        <v>3805</v>
      </c>
      <c r="AT126" s="199" t="s">
        <v>202</v>
      </c>
      <c r="AU126" s="199" t="s">
        <v>84</v>
      </c>
      <c r="AY126" s="18" t="s">
        <v>200</v>
      </c>
      <c r="BE126" s="200">
        <f>IF(N126="základní",J126,0)</f>
        <v>0</v>
      </c>
      <c r="BF126" s="200">
        <f>IF(N126="snížená",J126,0)</f>
        <v>0</v>
      </c>
      <c r="BG126" s="200">
        <f>IF(N126="zákl. přenesená",J126,0)</f>
        <v>0</v>
      </c>
      <c r="BH126" s="200">
        <f>IF(N126="sníž. přenesená",J126,0)</f>
        <v>0</v>
      </c>
      <c r="BI126" s="200">
        <f>IF(N126="nulová",J126,0)</f>
        <v>0</v>
      </c>
      <c r="BJ126" s="18" t="s">
        <v>84</v>
      </c>
      <c r="BK126" s="200">
        <f>ROUND(I126*H126,2)</f>
        <v>0</v>
      </c>
      <c r="BL126" s="18" t="s">
        <v>3805</v>
      </c>
      <c r="BM126" s="199" t="s">
        <v>3810</v>
      </c>
    </row>
    <row r="127" spans="1:65" s="2" customFormat="1" ht="195">
      <c r="A127" s="35"/>
      <c r="B127" s="36"/>
      <c r="C127" s="37"/>
      <c r="D127" s="208" t="s">
        <v>816</v>
      </c>
      <c r="E127" s="37"/>
      <c r="F127" s="261" t="s">
        <v>3811</v>
      </c>
      <c r="G127" s="37"/>
      <c r="H127" s="37"/>
      <c r="I127" s="203"/>
      <c r="J127" s="37"/>
      <c r="K127" s="37"/>
      <c r="L127" s="40"/>
      <c r="M127" s="204"/>
      <c r="N127" s="205"/>
      <c r="O127" s="72"/>
      <c r="P127" s="72"/>
      <c r="Q127" s="72"/>
      <c r="R127" s="72"/>
      <c r="S127" s="72"/>
      <c r="T127" s="73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T127" s="18" t="s">
        <v>816</v>
      </c>
      <c r="AU127" s="18" t="s">
        <v>84</v>
      </c>
    </row>
    <row r="128" spans="1:65" s="2" customFormat="1" ht="16.5" customHeight="1">
      <c r="A128" s="35"/>
      <c r="B128" s="36"/>
      <c r="C128" s="188" t="s">
        <v>207</v>
      </c>
      <c r="D128" s="188" t="s">
        <v>202</v>
      </c>
      <c r="E128" s="189" t="s">
        <v>3812</v>
      </c>
      <c r="F128" s="190" t="s">
        <v>3813</v>
      </c>
      <c r="G128" s="191" t="s">
        <v>390</v>
      </c>
      <c r="H128" s="192">
        <v>1</v>
      </c>
      <c r="I128" s="193"/>
      <c r="J128" s="194">
        <f>ROUND(I128*H128,2)</f>
        <v>0</v>
      </c>
      <c r="K128" s="190" t="s">
        <v>1</v>
      </c>
      <c r="L128" s="40"/>
      <c r="M128" s="195" t="s">
        <v>1</v>
      </c>
      <c r="N128" s="196" t="s">
        <v>41</v>
      </c>
      <c r="O128" s="72"/>
      <c r="P128" s="197">
        <f>O128*H128</f>
        <v>0</v>
      </c>
      <c r="Q128" s="197">
        <v>0</v>
      </c>
      <c r="R128" s="197">
        <f>Q128*H128</f>
        <v>0</v>
      </c>
      <c r="S128" s="197">
        <v>0</v>
      </c>
      <c r="T128" s="198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199" t="s">
        <v>3805</v>
      </c>
      <c r="AT128" s="199" t="s">
        <v>202</v>
      </c>
      <c r="AU128" s="199" t="s">
        <v>84</v>
      </c>
      <c r="AY128" s="18" t="s">
        <v>200</v>
      </c>
      <c r="BE128" s="200">
        <f>IF(N128="základní",J128,0)</f>
        <v>0</v>
      </c>
      <c r="BF128" s="200">
        <f>IF(N128="snížená",J128,0)</f>
        <v>0</v>
      </c>
      <c r="BG128" s="200">
        <f>IF(N128="zákl. přenesená",J128,0)</f>
        <v>0</v>
      </c>
      <c r="BH128" s="200">
        <f>IF(N128="sníž. přenesená",J128,0)</f>
        <v>0</v>
      </c>
      <c r="BI128" s="200">
        <f>IF(N128="nulová",J128,0)</f>
        <v>0</v>
      </c>
      <c r="BJ128" s="18" t="s">
        <v>84</v>
      </c>
      <c r="BK128" s="200">
        <f>ROUND(I128*H128,2)</f>
        <v>0</v>
      </c>
      <c r="BL128" s="18" t="s">
        <v>3805</v>
      </c>
      <c r="BM128" s="199" t="s">
        <v>3814</v>
      </c>
    </row>
    <row r="129" spans="1:65" s="2" customFormat="1" ht="195">
      <c r="A129" s="35"/>
      <c r="B129" s="36"/>
      <c r="C129" s="37"/>
      <c r="D129" s="208" t="s">
        <v>816</v>
      </c>
      <c r="E129" s="37"/>
      <c r="F129" s="261" t="s">
        <v>3811</v>
      </c>
      <c r="G129" s="37"/>
      <c r="H129" s="37"/>
      <c r="I129" s="203"/>
      <c r="J129" s="37"/>
      <c r="K129" s="37"/>
      <c r="L129" s="40"/>
      <c r="M129" s="204"/>
      <c r="N129" s="205"/>
      <c r="O129" s="72"/>
      <c r="P129" s="72"/>
      <c r="Q129" s="72"/>
      <c r="R129" s="72"/>
      <c r="S129" s="72"/>
      <c r="T129" s="73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T129" s="18" t="s">
        <v>816</v>
      </c>
      <c r="AU129" s="18" t="s">
        <v>84</v>
      </c>
    </row>
    <row r="130" spans="1:65" s="2" customFormat="1" ht="16.5" customHeight="1">
      <c r="A130" s="35"/>
      <c r="B130" s="36"/>
      <c r="C130" s="188" t="s">
        <v>243</v>
      </c>
      <c r="D130" s="188" t="s">
        <v>202</v>
      </c>
      <c r="E130" s="189" t="s">
        <v>3815</v>
      </c>
      <c r="F130" s="190" t="s">
        <v>3816</v>
      </c>
      <c r="G130" s="191" t="s">
        <v>390</v>
      </c>
      <c r="H130" s="192">
        <v>1</v>
      </c>
      <c r="I130" s="193"/>
      <c r="J130" s="194">
        <f>ROUND(I130*H130,2)</f>
        <v>0</v>
      </c>
      <c r="K130" s="190" t="s">
        <v>1</v>
      </c>
      <c r="L130" s="40"/>
      <c r="M130" s="195" t="s">
        <v>1</v>
      </c>
      <c r="N130" s="196" t="s">
        <v>41</v>
      </c>
      <c r="O130" s="72"/>
      <c r="P130" s="197">
        <f>O130*H130</f>
        <v>0</v>
      </c>
      <c r="Q130" s="197">
        <v>0</v>
      </c>
      <c r="R130" s="197">
        <f>Q130*H130</f>
        <v>0</v>
      </c>
      <c r="S130" s="197">
        <v>0</v>
      </c>
      <c r="T130" s="198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199" t="s">
        <v>3798</v>
      </c>
      <c r="AT130" s="199" t="s">
        <v>202</v>
      </c>
      <c r="AU130" s="199" t="s">
        <v>84</v>
      </c>
      <c r="AY130" s="18" t="s">
        <v>200</v>
      </c>
      <c r="BE130" s="200">
        <f>IF(N130="základní",J130,0)</f>
        <v>0</v>
      </c>
      <c r="BF130" s="200">
        <f>IF(N130="snížená",J130,0)</f>
        <v>0</v>
      </c>
      <c r="BG130" s="200">
        <f>IF(N130="zákl. přenesená",J130,0)</f>
        <v>0</v>
      </c>
      <c r="BH130" s="200">
        <f>IF(N130="sníž. přenesená",J130,0)</f>
        <v>0</v>
      </c>
      <c r="BI130" s="200">
        <f>IF(N130="nulová",J130,0)</f>
        <v>0</v>
      </c>
      <c r="BJ130" s="18" t="s">
        <v>84</v>
      </c>
      <c r="BK130" s="200">
        <f>ROUND(I130*H130,2)</f>
        <v>0</v>
      </c>
      <c r="BL130" s="18" t="s">
        <v>3798</v>
      </c>
      <c r="BM130" s="199" t="s">
        <v>3817</v>
      </c>
    </row>
    <row r="131" spans="1:65" s="2" customFormat="1" ht="29.25">
      <c r="A131" s="35"/>
      <c r="B131" s="36"/>
      <c r="C131" s="37"/>
      <c r="D131" s="208" t="s">
        <v>816</v>
      </c>
      <c r="E131" s="37"/>
      <c r="F131" s="261" t="s">
        <v>3818</v>
      </c>
      <c r="G131" s="37"/>
      <c r="H131" s="37"/>
      <c r="I131" s="203"/>
      <c r="J131" s="37"/>
      <c r="K131" s="37"/>
      <c r="L131" s="40"/>
      <c r="M131" s="204"/>
      <c r="N131" s="205"/>
      <c r="O131" s="72"/>
      <c r="P131" s="72"/>
      <c r="Q131" s="72"/>
      <c r="R131" s="72"/>
      <c r="S131" s="72"/>
      <c r="T131" s="73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8" t="s">
        <v>816</v>
      </c>
      <c r="AU131" s="18" t="s">
        <v>84</v>
      </c>
    </row>
    <row r="132" spans="1:65" s="2" customFormat="1" ht="16.5" customHeight="1">
      <c r="A132" s="35"/>
      <c r="B132" s="36"/>
      <c r="C132" s="188" t="s">
        <v>251</v>
      </c>
      <c r="D132" s="188" t="s">
        <v>202</v>
      </c>
      <c r="E132" s="189" t="s">
        <v>3819</v>
      </c>
      <c r="F132" s="190" t="s">
        <v>3820</v>
      </c>
      <c r="G132" s="191" t="s">
        <v>390</v>
      </c>
      <c r="H132" s="192">
        <v>1</v>
      </c>
      <c r="I132" s="193"/>
      <c r="J132" s="194">
        <f>ROUND(I132*H132,2)</f>
        <v>0</v>
      </c>
      <c r="K132" s="190" t="s">
        <v>1</v>
      </c>
      <c r="L132" s="40"/>
      <c r="M132" s="195" t="s">
        <v>1</v>
      </c>
      <c r="N132" s="196" t="s">
        <v>41</v>
      </c>
      <c r="O132" s="72"/>
      <c r="P132" s="197">
        <f>O132*H132</f>
        <v>0</v>
      </c>
      <c r="Q132" s="197">
        <v>0</v>
      </c>
      <c r="R132" s="197">
        <f>Q132*H132</f>
        <v>0</v>
      </c>
      <c r="S132" s="197">
        <v>0</v>
      </c>
      <c r="T132" s="198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199" t="s">
        <v>3798</v>
      </c>
      <c r="AT132" s="199" t="s">
        <v>202</v>
      </c>
      <c r="AU132" s="199" t="s">
        <v>84</v>
      </c>
      <c r="AY132" s="18" t="s">
        <v>200</v>
      </c>
      <c r="BE132" s="200">
        <f>IF(N132="základní",J132,0)</f>
        <v>0</v>
      </c>
      <c r="BF132" s="200">
        <f>IF(N132="snížená",J132,0)</f>
        <v>0</v>
      </c>
      <c r="BG132" s="200">
        <f>IF(N132="zákl. přenesená",J132,0)</f>
        <v>0</v>
      </c>
      <c r="BH132" s="200">
        <f>IF(N132="sníž. přenesená",J132,0)</f>
        <v>0</v>
      </c>
      <c r="BI132" s="200">
        <f>IF(N132="nulová",J132,0)</f>
        <v>0</v>
      </c>
      <c r="BJ132" s="18" t="s">
        <v>84</v>
      </c>
      <c r="BK132" s="200">
        <f>ROUND(I132*H132,2)</f>
        <v>0</v>
      </c>
      <c r="BL132" s="18" t="s">
        <v>3798</v>
      </c>
      <c r="BM132" s="199" t="s">
        <v>3821</v>
      </c>
    </row>
    <row r="133" spans="1:65" s="2" customFormat="1" ht="29.25">
      <c r="A133" s="35"/>
      <c r="B133" s="36"/>
      <c r="C133" s="37"/>
      <c r="D133" s="208" t="s">
        <v>816</v>
      </c>
      <c r="E133" s="37"/>
      <c r="F133" s="261" t="s">
        <v>3822</v>
      </c>
      <c r="G133" s="37"/>
      <c r="H133" s="37"/>
      <c r="I133" s="203"/>
      <c r="J133" s="37"/>
      <c r="K133" s="37"/>
      <c r="L133" s="40"/>
      <c r="M133" s="204"/>
      <c r="N133" s="205"/>
      <c r="O133" s="72"/>
      <c r="P133" s="72"/>
      <c r="Q133" s="72"/>
      <c r="R133" s="72"/>
      <c r="S133" s="72"/>
      <c r="T133" s="73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8" t="s">
        <v>816</v>
      </c>
      <c r="AU133" s="18" t="s">
        <v>84</v>
      </c>
    </row>
    <row r="134" spans="1:65" s="2" customFormat="1" ht="16.5" customHeight="1">
      <c r="A134" s="35"/>
      <c r="B134" s="36"/>
      <c r="C134" s="188" t="s">
        <v>257</v>
      </c>
      <c r="D134" s="188" t="s">
        <v>202</v>
      </c>
      <c r="E134" s="189" t="s">
        <v>3823</v>
      </c>
      <c r="F134" s="190" t="s">
        <v>3824</v>
      </c>
      <c r="G134" s="191" t="s">
        <v>390</v>
      </c>
      <c r="H134" s="192">
        <v>1</v>
      </c>
      <c r="I134" s="193"/>
      <c r="J134" s="194">
        <f>ROUND(I134*H134,2)</f>
        <v>0</v>
      </c>
      <c r="K134" s="190" t="s">
        <v>1</v>
      </c>
      <c r="L134" s="40"/>
      <c r="M134" s="195" t="s">
        <v>1</v>
      </c>
      <c r="N134" s="196" t="s">
        <v>41</v>
      </c>
      <c r="O134" s="72"/>
      <c r="P134" s="197">
        <f>O134*H134</f>
        <v>0</v>
      </c>
      <c r="Q134" s="197">
        <v>0</v>
      </c>
      <c r="R134" s="197">
        <f>Q134*H134</f>
        <v>0</v>
      </c>
      <c r="S134" s="197">
        <v>0</v>
      </c>
      <c r="T134" s="198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199" t="s">
        <v>3798</v>
      </c>
      <c r="AT134" s="199" t="s">
        <v>202</v>
      </c>
      <c r="AU134" s="199" t="s">
        <v>84</v>
      </c>
      <c r="AY134" s="18" t="s">
        <v>200</v>
      </c>
      <c r="BE134" s="200">
        <f>IF(N134="základní",J134,0)</f>
        <v>0</v>
      </c>
      <c r="BF134" s="200">
        <f>IF(N134="snížená",J134,0)</f>
        <v>0</v>
      </c>
      <c r="BG134" s="200">
        <f>IF(N134="zákl. přenesená",J134,0)</f>
        <v>0</v>
      </c>
      <c r="BH134" s="200">
        <f>IF(N134="sníž. přenesená",J134,0)</f>
        <v>0</v>
      </c>
      <c r="BI134" s="200">
        <f>IF(N134="nulová",J134,0)</f>
        <v>0</v>
      </c>
      <c r="BJ134" s="18" t="s">
        <v>84</v>
      </c>
      <c r="BK134" s="200">
        <f>ROUND(I134*H134,2)</f>
        <v>0</v>
      </c>
      <c r="BL134" s="18" t="s">
        <v>3798</v>
      </c>
      <c r="BM134" s="199" t="s">
        <v>3825</v>
      </c>
    </row>
    <row r="135" spans="1:65" s="2" customFormat="1" ht="48.75">
      <c r="A135" s="35"/>
      <c r="B135" s="36"/>
      <c r="C135" s="37"/>
      <c r="D135" s="208" t="s">
        <v>816</v>
      </c>
      <c r="E135" s="37"/>
      <c r="F135" s="261" t="s">
        <v>3826</v>
      </c>
      <c r="G135" s="37"/>
      <c r="H135" s="37"/>
      <c r="I135" s="203"/>
      <c r="J135" s="37"/>
      <c r="K135" s="37"/>
      <c r="L135" s="40"/>
      <c r="M135" s="204"/>
      <c r="N135" s="205"/>
      <c r="O135" s="72"/>
      <c r="P135" s="72"/>
      <c r="Q135" s="72"/>
      <c r="R135" s="72"/>
      <c r="S135" s="72"/>
      <c r="T135" s="73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T135" s="18" t="s">
        <v>816</v>
      </c>
      <c r="AU135" s="18" t="s">
        <v>84</v>
      </c>
    </row>
    <row r="136" spans="1:65" s="2" customFormat="1" ht="16.5" customHeight="1">
      <c r="A136" s="35"/>
      <c r="B136" s="36"/>
      <c r="C136" s="188" t="s">
        <v>262</v>
      </c>
      <c r="D136" s="188" t="s">
        <v>202</v>
      </c>
      <c r="E136" s="189" t="s">
        <v>3827</v>
      </c>
      <c r="F136" s="190" t="s">
        <v>3828</v>
      </c>
      <c r="G136" s="191" t="s">
        <v>390</v>
      </c>
      <c r="H136" s="192">
        <v>1</v>
      </c>
      <c r="I136" s="193"/>
      <c r="J136" s="194">
        <f>ROUND(I136*H136,2)</f>
        <v>0</v>
      </c>
      <c r="K136" s="190" t="s">
        <v>1</v>
      </c>
      <c r="L136" s="40"/>
      <c r="M136" s="195" t="s">
        <v>1</v>
      </c>
      <c r="N136" s="196" t="s">
        <v>41</v>
      </c>
      <c r="O136" s="72"/>
      <c r="P136" s="197">
        <f>O136*H136</f>
        <v>0</v>
      </c>
      <c r="Q136" s="197">
        <v>0</v>
      </c>
      <c r="R136" s="197">
        <f>Q136*H136</f>
        <v>0</v>
      </c>
      <c r="S136" s="197">
        <v>0</v>
      </c>
      <c r="T136" s="198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199" t="s">
        <v>3798</v>
      </c>
      <c r="AT136" s="199" t="s">
        <v>202</v>
      </c>
      <c r="AU136" s="199" t="s">
        <v>84</v>
      </c>
      <c r="AY136" s="18" t="s">
        <v>200</v>
      </c>
      <c r="BE136" s="200">
        <f>IF(N136="základní",J136,0)</f>
        <v>0</v>
      </c>
      <c r="BF136" s="200">
        <f>IF(N136="snížená",J136,0)</f>
        <v>0</v>
      </c>
      <c r="BG136" s="200">
        <f>IF(N136="zákl. přenesená",J136,0)</f>
        <v>0</v>
      </c>
      <c r="BH136" s="200">
        <f>IF(N136="sníž. přenesená",J136,0)</f>
        <v>0</v>
      </c>
      <c r="BI136" s="200">
        <f>IF(N136="nulová",J136,0)</f>
        <v>0</v>
      </c>
      <c r="BJ136" s="18" t="s">
        <v>84</v>
      </c>
      <c r="BK136" s="200">
        <f>ROUND(I136*H136,2)</f>
        <v>0</v>
      </c>
      <c r="BL136" s="18" t="s">
        <v>3798</v>
      </c>
      <c r="BM136" s="199" t="s">
        <v>3829</v>
      </c>
    </row>
    <row r="137" spans="1:65" s="2" customFormat="1" ht="48.75">
      <c r="A137" s="35"/>
      <c r="B137" s="36"/>
      <c r="C137" s="37"/>
      <c r="D137" s="208" t="s">
        <v>816</v>
      </c>
      <c r="E137" s="37"/>
      <c r="F137" s="261" t="s">
        <v>3830</v>
      </c>
      <c r="G137" s="37"/>
      <c r="H137" s="37"/>
      <c r="I137" s="203"/>
      <c r="J137" s="37"/>
      <c r="K137" s="37"/>
      <c r="L137" s="40"/>
      <c r="M137" s="204"/>
      <c r="N137" s="205"/>
      <c r="O137" s="72"/>
      <c r="P137" s="72"/>
      <c r="Q137" s="72"/>
      <c r="R137" s="72"/>
      <c r="S137" s="72"/>
      <c r="T137" s="73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T137" s="18" t="s">
        <v>816</v>
      </c>
      <c r="AU137" s="18" t="s">
        <v>84</v>
      </c>
    </row>
    <row r="138" spans="1:65" s="2" customFormat="1" ht="21.75" customHeight="1">
      <c r="A138" s="35"/>
      <c r="B138" s="36"/>
      <c r="C138" s="188" t="s">
        <v>270</v>
      </c>
      <c r="D138" s="188" t="s">
        <v>202</v>
      </c>
      <c r="E138" s="189" t="s">
        <v>3831</v>
      </c>
      <c r="F138" s="190" t="s">
        <v>3832</v>
      </c>
      <c r="G138" s="191" t="s">
        <v>390</v>
      </c>
      <c r="H138" s="192">
        <v>1</v>
      </c>
      <c r="I138" s="193"/>
      <c r="J138" s="194">
        <f>ROUND(I138*H138,2)</f>
        <v>0</v>
      </c>
      <c r="K138" s="190" t="s">
        <v>1</v>
      </c>
      <c r="L138" s="40"/>
      <c r="M138" s="195" t="s">
        <v>1</v>
      </c>
      <c r="N138" s="196" t="s">
        <v>41</v>
      </c>
      <c r="O138" s="72"/>
      <c r="P138" s="197">
        <f>O138*H138</f>
        <v>0</v>
      </c>
      <c r="Q138" s="197">
        <v>0</v>
      </c>
      <c r="R138" s="197">
        <f>Q138*H138</f>
        <v>0</v>
      </c>
      <c r="S138" s="197">
        <v>0</v>
      </c>
      <c r="T138" s="198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199" t="s">
        <v>3787</v>
      </c>
      <c r="AT138" s="199" t="s">
        <v>202</v>
      </c>
      <c r="AU138" s="199" t="s">
        <v>84</v>
      </c>
      <c r="AY138" s="18" t="s">
        <v>200</v>
      </c>
      <c r="BE138" s="200">
        <f>IF(N138="základní",J138,0)</f>
        <v>0</v>
      </c>
      <c r="BF138" s="200">
        <f>IF(N138="snížená",J138,0)</f>
        <v>0</v>
      </c>
      <c r="BG138" s="200">
        <f>IF(N138="zákl. přenesená",J138,0)</f>
        <v>0</v>
      </c>
      <c r="BH138" s="200">
        <f>IF(N138="sníž. přenesená",J138,0)</f>
        <v>0</v>
      </c>
      <c r="BI138" s="200">
        <f>IF(N138="nulová",J138,0)</f>
        <v>0</v>
      </c>
      <c r="BJ138" s="18" t="s">
        <v>84</v>
      </c>
      <c r="BK138" s="200">
        <f>ROUND(I138*H138,2)</f>
        <v>0</v>
      </c>
      <c r="BL138" s="18" t="s">
        <v>3787</v>
      </c>
      <c r="BM138" s="199" t="s">
        <v>3833</v>
      </c>
    </row>
    <row r="139" spans="1:65" s="2" customFormat="1" ht="29.25">
      <c r="A139" s="35"/>
      <c r="B139" s="36"/>
      <c r="C139" s="37"/>
      <c r="D139" s="208" t="s">
        <v>816</v>
      </c>
      <c r="E139" s="37"/>
      <c r="F139" s="261" t="s">
        <v>3834</v>
      </c>
      <c r="G139" s="37"/>
      <c r="H139" s="37"/>
      <c r="I139" s="203"/>
      <c r="J139" s="37"/>
      <c r="K139" s="37"/>
      <c r="L139" s="40"/>
      <c r="M139" s="204"/>
      <c r="N139" s="205"/>
      <c r="O139" s="72"/>
      <c r="P139" s="72"/>
      <c r="Q139" s="72"/>
      <c r="R139" s="72"/>
      <c r="S139" s="72"/>
      <c r="T139" s="73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T139" s="18" t="s">
        <v>816</v>
      </c>
      <c r="AU139" s="18" t="s">
        <v>84</v>
      </c>
    </row>
    <row r="140" spans="1:65" s="2" customFormat="1" ht="16.5" customHeight="1">
      <c r="A140" s="35"/>
      <c r="B140" s="36"/>
      <c r="C140" s="188" t="s">
        <v>276</v>
      </c>
      <c r="D140" s="188" t="s">
        <v>202</v>
      </c>
      <c r="E140" s="189" t="s">
        <v>3835</v>
      </c>
      <c r="F140" s="190" t="s">
        <v>3836</v>
      </c>
      <c r="G140" s="191" t="s">
        <v>390</v>
      </c>
      <c r="H140" s="192">
        <v>1</v>
      </c>
      <c r="I140" s="193"/>
      <c r="J140" s="194">
        <f>ROUND(I140*H140,2)</f>
        <v>0</v>
      </c>
      <c r="K140" s="190" t="s">
        <v>1</v>
      </c>
      <c r="L140" s="40"/>
      <c r="M140" s="195" t="s">
        <v>1</v>
      </c>
      <c r="N140" s="196" t="s">
        <v>41</v>
      </c>
      <c r="O140" s="72"/>
      <c r="P140" s="197">
        <f>O140*H140</f>
        <v>0</v>
      </c>
      <c r="Q140" s="197">
        <v>0</v>
      </c>
      <c r="R140" s="197">
        <f>Q140*H140</f>
        <v>0</v>
      </c>
      <c r="S140" s="197">
        <v>0</v>
      </c>
      <c r="T140" s="198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99" t="s">
        <v>3787</v>
      </c>
      <c r="AT140" s="199" t="s">
        <v>202</v>
      </c>
      <c r="AU140" s="199" t="s">
        <v>84</v>
      </c>
      <c r="AY140" s="18" t="s">
        <v>200</v>
      </c>
      <c r="BE140" s="200">
        <f>IF(N140="základní",J140,0)</f>
        <v>0</v>
      </c>
      <c r="BF140" s="200">
        <f>IF(N140="snížená",J140,0)</f>
        <v>0</v>
      </c>
      <c r="BG140" s="200">
        <f>IF(N140="zákl. přenesená",J140,0)</f>
        <v>0</v>
      </c>
      <c r="BH140" s="200">
        <f>IF(N140="sníž. přenesená",J140,0)</f>
        <v>0</v>
      </c>
      <c r="BI140" s="200">
        <f>IF(N140="nulová",J140,0)</f>
        <v>0</v>
      </c>
      <c r="BJ140" s="18" t="s">
        <v>84</v>
      </c>
      <c r="BK140" s="200">
        <f>ROUND(I140*H140,2)</f>
        <v>0</v>
      </c>
      <c r="BL140" s="18" t="s">
        <v>3787</v>
      </c>
      <c r="BM140" s="199" t="s">
        <v>3837</v>
      </c>
    </row>
    <row r="141" spans="1:65" s="2" customFormat="1" ht="78">
      <c r="A141" s="35"/>
      <c r="B141" s="36"/>
      <c r="C141" s="37"/>
      <c r="D141" s="208" t="s">
        <v>816</v>
      </c>
      <c r="E141" s="37"/>
      <c r="F141" s="261" t="s">
        <v>3838</v>
      </c>
      <c r="G141" s="37"/>
      <c r="H141" s="37"/>
      <c r="I141" s="203"/>
      <c r="J141" s="37"/>
      <c r="K141" s="37"/>
      <c r="L141" s="40"/>
      <c r="M141" s="204"/>
      <c r="N141" s="205"/>
      <c r="O141" s="72"/>
      <c r="P141" s="72"/>
      <c r="Q141" s="72"/>
      <c r="R141" s="72"/>
      <c r="S141" s="72"/>
      <c r="T141" s="73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T141" s="18" t="s">
        <v>816</v>
      </c>
      <c r="AU141" s="18" t="s">
        <v>84</v>
      </c>
    </row>
    <row r="142" spans="1:65" s="12" customFormat="1" ht="25.9" customHeight="1">
      <c r="B142" s="172"/>
      <c r="C142" s="173"/>
      <c r="D142" s="174" t="s">
        <v>75</v>
      </c>
      <c r="E142" s="175" t="s">
        <v>76</v>
      </c>
      <c r="F142" s="175" t="s">
        <v>3839</v>
      </c>
      <c r="G142" s="173"/>
      <c r="H142" s="173"/>
      <c r="I142" s="176"/>
      <c r="J142" s="177">
        <f>BK142</f>
        <v>0</v>
      </c>
      <c r="K142" s="173"/>
      <c r="L142" s="178"/>
      <c r="M142" s="179"/>
      <c r="N142" s="180"/>
      <c r="O142" s="180"/>
      <c r="P142" s="181">
        <f>SUM(P143:P157)</f>
        <v>0</v>
      </c>
      <c r="Q142" s="180"/>
      <c r="R142" s="181">
        <f>SUM(R143:R157)</f>
        <v>0</v>
      </c>
      <c r="S142" s="180"/>
      <c r="T142" s="182">
        <f>SUM(T143:T157)</f>
        <v>0</v>
      </c>
      <c r="AR142" s="183" t="s">
        <v>243</v>
      </c>
      <c r="AT142" s="184" t="s">
        <v>75</v>
      </c>
      <c r="AU142" s="184" t="s">
        <v>76</v>
      </c>
      <c r="AY142" s="183" t="s">
        <v>200</v>
      </c>
      <c r="BK142" s="185">
        <f>SUM(BK143:BK157)</f>
        <v>0</v>
      </c>
    </row>
    <row r="143" spans="1:65" s="2" customFormat="1" ht="16.5" customHeight="1">
      <c r="A143" s="35"/>
      <c r="B143" s="36"/>
      <c r="C143" s="188" t="s">
        <v>130</v>
      </c>
      <c r="D143" s="188" t="s">
        <v>202</v>
      </c>
      <c r="E143" s="189" t="s">
        <v>3840</v>
      </c>
      <c r="F143" s="190" t="s">
        <v>3841</v>
      </c>
      <c r="G143" s="191" t="s">
        <v>390</v>
      </c>
      <c r="H143" s="192">
        <v>1</v>
      </c>
      <c r="I143" s="193"/>
      <c r="J143" s="194">
        <f>ROUND(I143*H143,2)</f>
        <v>0</v>
      </c>
      <c r="K143" s="190" t="s">
        <v>1</v>
      </c>
      <c r="L143" s="40"/>
      <c r="M143" s="195" t="s">
        <v>1</v>
      </c>
      <c r="N143" s="196" t="s">
        <v>41</v>
      </c>
      <c r="O143" s="72"/>
      <c r="P143" s="197">
        <f>O143*H143</f>
        <v>0</v>
      </c>
      <c r="Q143" s="197">
        <v>0</v>
      </c>
      <c r="R143" s="197">
        <f>Q143*H143</f>
        <v>0</v>
      </c>
      <c r="S143" s="197">
        <v>0</v>
      </c>
      <c r="T143" s="198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199" t="s">
        <v>207</v>
      </c>
      <c r="AT143" s="199" t="s">
        <v>202</v>
      </c>
      <c r="AU143" s="199" t="s">
        <v>84</v>
      </c>
      <c r="AY143" s="18" t="s">
        <v>200</v>
      </c>
      <c r="BE143" s="200">
        <f>IF(N143="základní",J143,0)</f>
        <v>0</v>
      </c>
      <c r="BF143" s="200">
        <f>IF(N143="snížená",J143,0)</f>
        <v>0</v>
      </c>
      <c r="BG143" s="200">
        <f>IF(N143="zákl. přenesená",J143,0)</f>
        <v>0</v>
      </c>
      <c r="BH143" s="200">
        <f>IF(N143="sníž. přenesená",J143,0)</f>
        <v>0</v>
      </c>
      <c r="BI143" s="200">
        <f>IF(N143="nulová",J143,0)</f>
        <v>0</v>
      </c>
      <c r="BJ143" s="18" t="s">
        <v>84</v>
      </c>
      <c r="BK143" s="200">
        <f>ROUND(I143*H143,2)</f>
        <v>0</v>
      </c>
      <c r="BL143" s="18" t="s">
        <v>207</v>
      </c>
      <c r="BM143" s="199" t="s">
        <v>3842</v>
      </c>
    </row>
    <row r="144" spans="1:65" s="2" customFormat="1" ht="21.75" customHeight="1">
      <c r="A144" s="35"/>
      <c r="B144" s="36"/>
      <c r="C144" s="188" t="s">
        <v>8</v>
      </c>
      <c r="D144" s="188" t="s">
        <v>202</v>
      </c>
      <c r="E144" s="189" t="s">
        <v>3843</v>
      </c>
      <c r="F144" s="190" t="s">
        <v>3844</v>
      </c>
      <c r="G144" s="191" t="s">
        <v>390</v>
      </c>
      <c r="H144" s="192">
        <v>1</v>
      </c>
      <c r="I144" s="193"/>
      <c r="J144" s="194">
        <f>ROUND(I144*H144,2)</f>
        <v>0</v>
      </c>
      <c r="K144" s="190" t="s">
        <v>1</v>
      </c>
      <c r="L144" s="40"/>
      <c r="M144" s="195" t="s">
        <v>1</v>
      </c>
      <c r="N144" s="196" t="s">
        <v>41</v>
      </c>
      <c r="O144" s="72"/>
      <c r="P144" s="197">
        <f>O144*H144</f>
        <v>0</v>
      </c>
      <c r="Q144" s="197">
        <v>0</v>
      </c>
      <c r="R144" s="197">
        <f>Q144*H144</f>
        <v>0</v>
      </c>
      <c r="S144" s="197">
        <v>0</v>
      </c>
      <c r="T144" s="198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199" t="s">
        <v>3798</v>
      </c>
      <c r="AT144" s="199" t="s">
        <v>202</v>
      </c>
      <c r="AU144" s="199" t="s">
        <v>84</v>
      </c>
      <c r="AY144" s="18" t="s">
        <v>200</v>
      </c>
      <c r="BE144" s="200">
        <f>IF(N144="základní",J144,0)</f>
        <v>0</v>
      </c>
      <c r="BF144" s="200">
        <f>IF(N144="snížená",J144,0)</f>
        <v>0</v>
      </c>
      <c r="BG144" s="200">
        <f>IF(N144="zákl. přenesená",J144,0)</f>
        <v>0</v>
      </c>
      <c r="BH144" s="200">
        <f>IF(N144="sníž. přenesená",J144,0)</f>
        <v>0</v>
      </c>
      <c r="BI144" s="200">
        <f>IF(N144="nulová",J144,0)</f>
        <v>0</v>
      </c>
      <c r="BJ144" s="18" t="s">
        <v>84</v>
      </c>
      <c r="BK144" s="200">
        <f>ROUND(I144*H144,2)</f>
        <v>0</v>
      </c>
      <c r="BL144" s="18" t="s">
        <v>3798</v>
      </c>
      <c r="BM144" s="199" t="s">
        <v>3845</v>
      </c>
    </row>
    <row r="145" spans="1:65" s="2" customFormat="1" ht="48.75">
      <c r="A145" s="35"/>
      <c r="B145" s="36"/>
      <c r="C145" s="37"/>
      <c r="D145" s="208" t="s">
        <v>816</v>
      </c>
      <c r="E145" s="37"/>
      <c r="F145" s="261" t="s">
        <v>3846</v>
      </c>
      <c r="G145" s="37"/>
      <c r="H145" s="37"/>
      <c r="I145" s="203"/>
      <c r="J145" s="37"/>
      <c r="K145" s="37"/>
      <c r="L145" s="40"/>
      <c r="M145" s="204"/>
      <c r="N145" s="205"/>
      <c r="O145" s="72"/>
      <c r="P145" s="72"/>
      <c r="Q145" s="72"/>
      <c r="R145" s="72"/>
      <c r="S145" s="72"/>
      <c r="T145" s="73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T145" s="18" t="s">
        <v>816</v>
      </c>
      <c r="AU145" s="18" t="s">
        <v>84</v>
      </c>
    </row>
    <row r="146" spans="1:65" s="2" customFormat="1" ht="16.5" customHeight="1">
      <c r="A146" s="35"/>
      <c r="B146" s="36"/>
      <c r="C146" s="188" t="s">
        <v>292</v>
      </c>
      <c r="D146" s="188" t="s">
        <v>202</v>
      </c>
      <c r="E146" s="189" t="s">
        <v>3847</v>
      </c>
      <c r="F146" s="190" t="s">
        <v>3848</v>
      </c>
      <c r="G146" s="191" t="s">
        <v>390</v>
      </c>
      <c r="H146" s="192">
        <v>1</v>
      </c>
      <c r="I146" s="193"/>
      <c r="J146" s="194">
        <f>ROUND(I146*H146,2)</f>
        <v>0</v>
      </c>
      <c r="K146" s="190" t="s">
        <v>1</v>
      </c>
      <c r="L146" s="40"/>
      <c r="M146" s="195" t="s">
        <v>1</v>
      </c>
      <c r="N146" s="196" t="s">
        <v>41</v>
      </c>
      <c r="O146" s="72"/>
      <c r="P146" s="197">
        <f>O146*H146</f>
        <v>0</v>
      </c>
      <c r="Q146" s="197">
        <v>0</v>
      </c>
      <c r="R146" s="197">
        <f>Q146*H146</f>
        <v>0</v>
      </c>
      <c r="S146" s="197">
        <v>0</v>
      </c>
      <c r="T146" s="198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199" t="s">
        <v>3798</v>
      </c>
      <c r="AT146" s="199" t="s">
        <v>202</v>
      </c>
      <c r="AU146" s="199" t="s">
        <v>84</v>
      </c>
      <c r="AY146" s="18" t="s">
        <v>200</v>
      </c>
      <c r="BE146" s="200">
        <f>IF(N146="základní",J146,0)</f>
        <v>0</v>
      </c>
      <c r="BF146" s="200">
        <f>IF(N146="snížená",J146,0)</f>
        <v>0</v>
      </c>
      <c r="BG146" s="200">
        <f>IF(N146="zákl. přenesená",J146,0)</f>
        <v>0</v>
      </c>
      <c r="BH146" s="200">
        <f>IF(N146="sníž. přenesená",J146,0)</f>
        <v>0</v>
      </c>
      <c r="BI146" s="200">
        <f>IF(N146="nulová",J146,0)</f>
        <v>0</v>
      </c>
      <c r="BJ146" s="18" t="s">
        <v>84</v>
      </c>
      <c r="BK146" s="200">
        <f>ROUND(I146*H146,2)</f>
        <v>0</v>
      </c>
      <c r="BL146" s="18" t="s">
        <v>3798</v>
      </c>
      <c r="BM146" s="199" t="s">
        <v>3849</v>
      </c>
    </row>
    <row r="147" spans="1:65" s="2" customFormat="1" ht="39">
      <c r="A147" s="35"/>
      <c r="B147" s="36"/>
      <c r="C147" s="37"/>
      <c r="D147" s="208" t="s">
        <v>816</v>
      </c>
      <c r="E147" s="37"/>
      <c r="F147" s="261" t="s">
        <v>3850</v>
      </c>
      <c r="G147" s="37"/>
      <c r="H147" s="37"/>
      <c r="I147" s="203"/>
      <c r="J147" s="37"/>
      <c r="K147" s="37"/>
      <c r="L147" s="40"/>
      <c r="M147" s="204"/>
      <c r="N147" s="205"/>
      <c r="O147" s="72"/>
      <c r="P147" s="72"/>
      <c r="Q147" s="72"/>
      <c r="R147" s="72"/>
      <c r="S147" s="72"/>
      <c r="T147" s="73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T147" s="18" t="s">
        <v>816</v>
      </c>
      <c r="AU147" s="18" t="s">
        <v>84</v>
      </c>
    </row>
    <row r="148" spans="1:65" s="2" customFormat="1" ht="16.5" customHeight="1">
      <c r="A148" s="35"/>
      <c r="B148" s="36"/>
      <c r="C148" s="188" t="s">
        <v>301</v>
      </c>
      <c r="D148" s="188" t="s">
        <v>202</v>
      </c>
      <c r="E148" s="189" t="s">
        <v>3851</v>
      </c>
      <c r="F148" s="190" t="s">
        <v>3852</v>
      </c>
      <c r="G148" s="191" t="s">
        <v>390</v>
      </c>
      <c r="H148" s="192">
        <v>1</v>
      </c>
      <c r="I148" s="193"/>
      <c r="J148" s="194">
        <f>ROUND(I148*H148,2)</f>
        <v>0</v>
      </c>
      <c r="K148" s="190" t="s">
        <v>1</v>
      </c>
      <c r="L148" s="40"/>
      <c r="M148" s="195" t="s">
        <v>1</v>
      </c>
      <c r="N148" s="196" t="s">
        <v>41</v>
      </c>
      <c r="O148" s="72"/>
      <c r="P148" s="197">
        <f>O148*H148</f>
        <v>0</v>
      </c>
      <c r="Q148" s="197">
        <v>0</v>
      </c>
      <c r="R148" s="197">
        <f>Q148*H148</f>
        <v>0</v>
      </c>
      <c r="S148" s="197">
        <v>0</v>
      </c>
      <c r="T148" s="198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199" t="s">
        <v>3798</v>
      </c>
      <c r="AT148" s="199" t="s">
        <v>202</v>
      </c>
      <c r="AU148" s="199" t="s">
        <v>84</v>
      </c>
      <c r="AY148" s="18" t="s">
        <v>200</v>
      </c>
      <c r="BE148" s="200">
        <f>IF(N148="základní",J148,0)</f>
        <v>0</v>
      </c>
      <c r="BF148" s="200">
        <f>IF(N148="snížená",J148,0)</f>
        <v>0</v>
      </c>
      <c r="BG148" s="200">
        <f>IF(N148="zákl. přenesená",J148,0)</f>
        <v>0</v>
      </c>
      <c r="BH148" s="200">
        <f>IF(N148="sníž. přenesená",J148,0)</f>
        <v>0</v>
      </c>
      <c r="BI148" s="200">
        <f>IF(N148="nulová",J148,0)</f>
        <v>0</v>
      </c>
      <c r="BJ148" s="18" t="s">
        <v>84</v>
      </c>
      <c r="BK148" s="200">
        <f>ROUND(I148*H148,2)</f>
        <v>0</v>
      </c>
      <c r="BL148" s="18" t="s">
        <v>3798</v>
      </c>
      <c r="BM148" s="199" t="s">
        <v>3853</v>
      </c>
    </row>
    <row r="149" spans="1:65" s="2" customFormat="1" ht="29.25">
      <c r="A149" s="35"/>
      <c r="B149" s="36"/>
      <c r="C149" s="37"/>
      <c r="D149" s="208" t="s">
        <v>816</v>
      </c>
      <c r="E149" s="37"/>
      <c r="F149" s="261" t="s">
        <v>3854</v>
      </c>
      <c r="G149" s="37"/>
      <c r="H149" s="37"/>
      <c r="I149" s="203"/>
      <c r="J149" s="37"/>
      <c r="K149" s="37"/>
      <c r="L149" s="40"/>
      <c r="M149" s="204"/>
      <c r="N149" s="205"/>
      <c r="O149" s="72"/>
      <c r="P149" s="72"/>
      <c r="Q149" s="72"/>
      <c r="R149" s="72"/>
      <c r="S149" s="72"/>
      <c r="T149" s="73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T149" s="18" t="s">
        <v>816</v>
      </c>
      <c r="AU149" s="18" t="s">
        <v>84</v>
      </c>
    </row>
    <row r="150" spans="1:65" s="2" customFormat="1" ht="16.5" customHeight="1">
      <c r="A150" s="35"/>
      <c r="B150" s="36"/>
      <c r="C150" s="188" t="s">
        <v>307</v>
      </c>
      <c r="D150" s="188" t="s">
        <v>202</v>
      </c>
      <c r="E150" s="189" t="s">
        <v>3855</v>
      </c>
      <c r="F150" s="190" t="s">
        <v>3856</v>
      </c>
      <c r="G150" s="191" t="s">
        <v>390</v>
      </c>
      <c r="H150" s="192">
        <v>1</v>
      </c>
      <c r="I150" s="193"/>
      <c r="J150" s="194">
        <f>ROUND(I150*H150,2)</f>
        <v>0</v>
      </c>
      <c r="K150" s="190" t="s">
        <v>1</v>
      </c>
      <c r="L150" s="40"/>
      <c r="M150" s="195" t="s">
        <v>1</v>
      </c>
      <c r="N150" s="196" t="s">
        <v>41</v>
      </c>
      <c r="O150" s="72"/>
      <c r="P150" s="197">
        <f>O150*H150</f>
        <v>0</v>
      </c>
      <c r="Q150" s="197">
        <v>0</v>
      </c>
      <c r="R150" s="197">
        <f>Q150*H150</f>
        <v>0</v>
      </c>
      <c r="S150" s="197">
        <v>0</v>
      </c>
      <c r="T150" s="198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199" t="s">
        <v>3798</v>
      </c>
      <c r="AT150" s="199" t="s">
        <v>202</v>
      </c>
      <c r="AU150" s="199" t="s">
        <v>84</v>
      </c>
      <c r="AY150" s="18" t="s">
        <v>200</v>
      </c>
      <c r="BE150" s="200">
        <f>IF(N150="základní",J150,0)</f>
        <v>0</v>
      </c>
      <c r="BF150" s="200">
        <f>IF(N150="snížená",J150,0)</f>
        <v>0</v>
      </c>
      <c r="BG150" s="200">
        <f>IF(N150="zákl. přenesená",J150,0)</f>
        <v>0</v>
      </c>
      <c r="BH150" s="200">
        <f>IF(N150="sníž. přenesená",J150,0)</f>
        <v>0</v>
      </c>
      <c r="BI150" s="200">
        <f>IF(N150="nulová",J150,0)</f>
        <v>0</v>
      </c>
      <c r="BJ150" s="18" t="s">
        <v>84</v>
      </c>
      <c r="BK150" s="200">
        <f>ROUND(I150*H150,2)</f>
        <v>0</v>
      </c>
      <c r="BL150" s="18" t="s">
        <v>3798</v>
      </c>
      <c r="BM150" s="199" t="s">
        <v>3857</v>
      </c>
    </row>
    <row r="151" spans="1:65" s="2" customFormat="1" ht="58.5">
      <c r="A151" s="35"/>
      <c r="B151" s="36"/>
      <c r="C151" s="37"/>
      <c r="D151" s="208" t="s">
        <v>816</v>
      </c>
      <c r="E151" s="37"/>
      <c r="F151" s="261" t="s">
        <v>3858</v>
      </c>
      <c r="G151" s="37"/>
      <c r="H151" s="37"/>
      <c r="I151" s="203"/>
      <c r="J151" s="37"/>
      <c r="K151" s="37"/>
      <c r="L151" s="40"/>
      <c r="M151" s="204"/>
      <c r="N151" s="205"/>
      <c r="O151" s="72"/>
      <c r="P151" s="72"/>
      <c r="Q151" s="72"/>
      <c r="R151" s="72"/>
      <c r="S151" s="72"/>
      <c r="T151" s="73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T151" s="18" t="s">
        <v>816</v>
      </c>
      <c r="AU151" s="18" t="s">
        <v>84</v>
      </c>
    </row>
    <row r="152" spans="1:65" s="2" customFormat="1" ht="24.2" customHeight="1">
      <c r="A152" s="35"/>
      <c r="B152" s="36"/>
      <c r="C152" s="188" t="s">
        <v>314</v>
      </c>
      <c r="D152" s="188" t="s">
        <v>202</v>
      </c>
      <c r="E152" s="189" t="s">
        <v>3859</v>
      </c>
      <c r="F152" s="190" t="s">
        <v>3860</v>
      </c>
      <c r="G152" s="191" t="s">
        <v>390</v>
      </c>
      <c r="H152" s="192">
        <v>1</v>
      </c>
      <c r="I152" s="193"/>
      <c r="J152" s="194">
        <f>ROUND(I152*H152,2)</f>
        <v>0</v>
      </c>
      <c r="K152" s="190" t="s">
        <v>1</v>
      </c>
      <c r="L152" s="40"/>
      <c r="M152" s="195" t="s">
        <v>1</v>
      </c>
      <c r="N152" s="196" t="s">
        <v>41</v>
      </c>
      <c r="O152" s="72"/>
      <c r="P152" s="197">
        <f>O152*H152</f>
        <v>0</v>
      </c>
      <c r="Q152" s="197">
        <v>0</v>
      </c>
      <c r="R152" s="197">
        <f>Q152*H152</f>
        <v>0</v>
      </c>
      <c r="S152" s="197">
        <v>0</v>
      </c>
      <c r="T152" s="198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199" t="s">
        <v>3798</v>
      </c>
      <c r="AT152" s="199" t="s">
        <v>202</v>
      </c>
      <c r="AU152" s="199" t="s">
        <v>84</v>
      </c>
      <c r="AY152" s="18" t="s">
        <v>200</v>
      </c>
      <c r="BE152" s="200">
        <f>IF(N152="základní",J152,0)</f>
        <v>0</v>
      </c>
      <c r="BF152" s="200">
        <f>IF(N152="snížená",J152,0)</f>
        <v>0</v>
      </c>
      <c r="BG152" s="200">
        <f>IF(N152="zákl. přenesená",J152,0)</f>
        <v>0</v>
      </c>
      <c r="BH152" s="200">
        <f>IF(N152="sníž. přenesená",J152,0)</f>
        <v>0</v>
      </c>
      <c r="BI152" s="200">
        <f>IF(N152="nulová",J152,0)</f>
        <v>0</v>
      </c>
      <c r="BJ152" s="18" t="s">
        <v>84</v>
      </c>
      <c r="BK152" s="200">
        <f>ROUND(I152*H152,2)</f>
        <v>0</v>
      </c>
      <c r="BL152" s="18" t="s">
        <v>3798</v>
      </c>
      <c r="BM152" s="199" t="s">
        <v>3861</v>
      </c>
    </row>
    <row r="153" spans="1:65" s="2" customFormat="1" ht="117">
      <c r="A153" s="35"/>
      <c r="B153" s="36"/>
      <c r="C153" s="37"/>
      <c r="D153" s="208" t="s">
        <v>816</v>
      </c>
      <c r="E153" s="37"/>
      <c r="F153" s="261" t="s">
        <v>3862</v>
      </c>
      <c r="G153" s="37"/>
      <c r="H153" s="37"/>
      <c r="I153" s="203"/>
      <c r="J153" s="37"/>
      <c r="K153" s="37"/>
      <c r="L153" s="40"/>
      <c r="M153" s="204"/>
      <c r="N153" s="205"/>
      <c r="O153" s="72"/>
      <c r="P153" s="72"/>
      <c r="Q153" s="72"/>
      <c r="R153" s="72"/>
      <c r="S153" s="72"/>
      <c r="T153" s="73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T153" s="18" t="s">
        <v>816</v>
      </c>
      <c r="AU153" s="18" t="s">
        <v>84</v>
      </c>
    </row>
    <row r="154" spans="1:65" s="2" customFormat="1" ht="16.5" customHeight="1">
      <c r="A154" s="35"/>
      <c r="B154" s="36"/>
      <c r="C154" s="188" t="s">
        <v>320</v>
      </c>
      <c r="D154" s="188" t="s">
        <v>202</v>
      </c>
      <c r="E154" s="189" t="s">
        <v>3863</v>
      </c>
      <c r="F154" s="190" t="s">
        <v>3864</v>
      </c>
      <c r="G154" s="191" t="s">
        <v>390</v>
      </c>
      <c r="H154" s="192">
        <v>1</v>
      </c>
      <c r="I154" s="193"/>
      <c r="J154" s="194">
        <f>ROUND(I154*H154,2)</f>
        <v>0</v>
      </c>
      <c r="K154" s="190" t="s">
        <v>1</v>
      </c>
      <c r="L154" s="40"/>
      <c r="M154" s="195" t="s">
        <v>1</v>
      </c>
      <c r="N154" s="196" t="s">
        <v>41</v>
      </c>
      <c r="O154" s="72"/>
      <c r="P154" s="197">
        <f>O154*H154</f>
        <v>0</v>
      </c>
      <c r="Q154" s="197">
        <v>0</v>
      </c>
      <c r="R154" s="197">
        <f>Q154*H154</f>
        <v>0</v>
      </c>
      <c r="S154" s="197">
        <v>0</v>
      </c>
      <c r="T154" s="198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199" t="s">
        <v>3798</v>
      </c>
      <c r="AT154" s="199" t="s">
        <v>202</v>
      </c>
      <c r="AU154" s="199" t="s">
        <v>84</v>
      </c>
      <c r="AY154" s="18" t="s">
        <v>200</v>
      </c>
      <c r="BE154" s="200">
        <f>IF(N154="základní",J154,0)</f>
        <v>0</v>
      </c>
      <c r="BF154" s="200">
        <f>IF(N154="snížená",J154,0)</f>
        <v>0</v>
      </c>
      <c r="BG154" s="200">
        <f>IF(N154="zákl. přenesená",J154,0)</f>
        <v>0</v>
      </c>
      <c r="BH154" s="200">
        <f>IF(N154="sníž. přenesená",J154,0)</f>
        <v>0</v>
      </c>
      <c r="BI154" s="200">
        <f>IF(N154="nulová",J154,0)</f>
        <v>0</v>
      </c>
      <c r="BJ154" s="18" t="s">
        <v>84</v>
      </c>
      <c r="BK154" s="200">
        <f>ROUND(I154*H154,2)</f>
        <v>0</v>
      </c>
      <c r="BL154" s="18" t="s">
        <v>3798</v>
      </c>
      <c r="BM154" s="199" t="s">
        <v>3865</v>
      </c>
    </row>
    <row r="155" spans="1:65" s="2" customFormat="1" ht="117">
      <c r="A155" s="35"/>
      <c r="B155" s="36"/>
      <c r="C155" s="37"/>
      <c r="D155" s="208" t="s">
        <v>816</v>
      </c>
      <c r="E155" s="37"/>
      <c r="F155" s="261" t="s">
        <v>3866</v>
      </c>
      <c r="G155" s="37"/>
      <c r="H155" s="37"/>
      <c r="I155" s="203"/>
      <c r="J155" s="37"/>
      <c r="K155" s="37"/>
      <c r="L155" s="40"/>
      <c r="M155" s="204"/>
      <c r="N155" s="205"/>
      <c r="O155" s="72"/>
      <c r="P155" s="72"/>
      <c r="Q155" s="72"/>
      <c r="R155" s="72"/>
      <c r="S155" s="72"/>
      <c r="T155" s="73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T155" s="18" t="s">
        <v>816</v>
      </c>
      <c r="AU155" s="18" t="s">
        <v>84</v>
      </c>
    </row>
    <row r="156" spans="1:65" s="2" customFormat="1" ht="16.5" customHeight="1">
      <c r="A156" s="35"/>
      <c r="B156" s="36"/>
      <c r="C156" s="188" t="s">
        <v>333</v>
      </c>
      <c r="D156" s="188" t="s">
        <v>202</v>
      </c>
      <c r="E156" s="189" t="s">
        <v>3867</v>
      </c>
      <c r="F156" s="190" t="s">
        <v>3868</v>
      </c>
      <c r="G156" s="191" t="s">
        <v>390</v>
      </c>
      <c r="H156" s="192">
        <v>1</v>
      </c>
      <c r="I156" s="193"/>
      <c r="J156" s="194">
        <f>ROUND(I156*H156,2)</f>
        <v>0</v>
      </c>
      <c r="K156" s="190" t="s">
        <v>1</v>
      </c>
      <c r="L156" s="40"/>
      <c r="M156" s="195" t="s">
        <v>1</v>
      </c>
      <c r="N156" s="196" t="s">
        <v>41</v>
      </c>
      <c r="O156" s="72"/>
      <c r="P156" s="197">
        <f>O156*H156</f>
        <v>0</v>
      </c>
      <c r="Q156" s="197">
        <v>0</v>
      </c>
      <c r="R156" s="197">
        <f>Q156*H156</f>
        <v>0</v>
      </c>
      <c r="S156" s="197">
        <v>0</v>
      </c>
      <c r="T156" s="198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199" t="s">
        <v>3798</v>
      </c>
      <c r="AT156" s="199" t="s">
        <v>202</v>
      </c>
      <c r="AU156" s="199" t="s">
        <v>84</v>
      </c>
      <c r="AY156" s="18" t="s">
        <v>200</v>
      </c>
      <c r="BE156" s="200">
        <f>IF(N156="základní",J156,0)</f>
        <v>0</v>
      </c>
      <c r="BF156" s="200">
        <f>IF(N156="snížená",J156,0)</f>
        <v>0</v>
      </c>
      <c r="BG156" s="200">
        <f>IF(N156="zákl. přenesená",J156,0)</f>
        <v>0</v>
      </c>
      <c r="BH156" s="200">
        <f>IF(N156="sníž. přenesená",J156,0)</f>
        <v>0</v>
      </c>
      <c r="BI156" s="200">
        <f>IF(N156="nulová",J156,0)</f>
        <v>0</v>
      </c>
      <c r="BJ156" s="18" t="s">
        <v>84</v>
      </c>
      <c r="BK156" s="200">
        <f>ROUND(I156*H156,2)</f>
        <v>0</v>
      </c>
      <c r="BL156" s="18" t="s">
        <v>3798</v>
      </c>
      <c r="BM156" s="199" t="s">
        <v>3869</v>
      </c>
    </row>
    <row r="157" spans="1:65" s="2" customFormat="1" ht="97.5">
      <c r="A157" s="35"/>
      <c r="B157" s="36"/>
      <c r="C157" s="37"/>
      <c r="D157" s="208" t="s">
        <v>816</v>
      </c>
      <c r="E157" s="37"/>
      <c r="F157" s="261" t="s">
        <v>3870</v>
      </c>
      <c r="G157" s="37"/>
      <c r="H157" s="37"/>
      <c r="I157" s="203"/>
      <c r="J157" s="37"/>
      <c r="K157" s="37"/>
      <c r="L157" s="40"/>
      <c r="M157" s="271"/>
      <c r="N157" s="272"/>
      <c r="O157" s="268"/>
      <c r="P157" s="268"/>
      <c r="Q157" s="268"/>
      <c r="R157" s="268"/>
      <c r="S157" s="268"/>
      <c r="T157" s="273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T157" s="18" t="s">
        <v>816</v>
      </c>
      <c r="AU157" s="18" t="s">
        <v>84</v>
      </c>
    </row>
    <row r="158" spans="1:65" s="2" customFormat="1" ht="6.95" customHeight="1">
      <c r="A158" s="35"/>
      <c r="B158" s="55"/>
      <c r="C158" s="56"/>
      <c r="D158" s="56"/>
      <c r="E158" s="56"/>
      <c r="F158" s="56"/>
      <c r="G158" s="56"/>
      <c r="H158" s="56"/>
      <c r="I158" s="56"/>
      <c r="J158" s="56"/>
      <c r="K158" s="56"/>
      <c r="L158" s="40"/>
      <c r="M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</row>
  </sheetData>
  <sheetProtection algorithmName="SHA-512" hashValue="AfPu/75FzHvzEzIuziBi3hPRigq5yZK5CpGkjwaDlmd1UIllMtZTd5Zgd2fIy44D70MB1riL6G41bDjMh3Z+qw==" saltValue="A9isSpDuvJk+2g6lecF9FvF1V6cFsN8+fcbw0ZyD0jSd0PC49fKj8Hu2lulYi7ucr04HqynmqaXfgbV4HfnANw==" spinCount="100000" sheet="1" objects="1" scenarios="1" formatColumns="0" formatRows="0" autoFilter="0"/>
  <autoFilter ref="C118:K157" xr:uid="{00000000-0009-0000-0000-000005000000}"/>
  <mergeCells count="9">
    <mergeCell ref="E87:H87"/>
    <mergeCell ref="E109:H109"/>
    <mergeCell ref="E111:H111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425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25" style="1" customWidth="1"/>
    <col min="4" max="4" width="75.83203125" style="1" customWidth="1"/>
    <col min="5" max="5" width="13.33203125" style="1" customWidth="1"/>
    <col min="6" max="6" width="20" style="1" customWidth="1"/>
    <col min="7" max="7" width="1.6640625" style="1" customWidth="1"/>
    <col min="8" max="8" width="8.33203125" style="1" customWidth="1"/>
  </cols>
  <sheetData>
    <row r="1" spans="1:8" s="1" customFormat="1" ht="11.25" customHeight="1"/>
    <row r="2" spans="1:8" s="1" customFormat="1" ht="36.950000000000003" customHeight="1"/>
    <row r="3" spans="1:8" s="1" customFormat="1" ht="6.95" customHeight="1">
      <c r="B3" s="110"/>
      <c r="C3" s="111"/>
      <c r="D3" s="111"/>
      <c r="E3" s="111"/>
      <c r="F3" s="111"/>
      <c r="G3" s="111"/>
      <c r="H3" s="21"/>
    </row>
    <row r="4" spans="1:8" s="1" customFormat="1" ht="24.95" customHeight="1">
      <c r="B4" s="21"/>
      <c r="C4" s="112" t="s">
        <v>3871</v>
      </c>
      <c r="H4" s="21"/>
    </row>
    <row r="5" spans="1:8" s="1" customFormat="1" ht="12" customHeight="1">
      <c r="B5" s="21"/>
      <c r="C5" s="274" t="s">
        <v>13</v>
      </c>
      <c r="D5" s="335" t="s">
        <v>14</v>
      </c>
      <c r="E5" s="328"/>
      <c r="F5" s="328"/>
      <c r="H5" s="21"/>
    </row>
    <row r="6" spans="1:8" s="1" customFormat="1" ht="36.950000000000003" customHeight="1">
      <c r="B6" s="21"/>
      <c r="C6" s="275" t="s">
        <v>16</v>
      </c>
      <c r="D6" s="339" t="s">
        <v>17</v>
      </c>
      <c r="E6" s="328"/>
      <c r="F6" s="328"/>
      <c r="H6" s="21"/>
    </row>
    <row r="7" spans="1:8" s="1" customFormat="1" ht="24.75" customHeight="1">
      <c r="B7" s="21"/>
      <c r="C7" s="114" t="s">
        <v>22</v>
      </c>
      <c r="D7" s="116" t="str">
        <f>'Rekapitulace stavby'!AN8</f>
        <v>1. 5. 2024</v>
      </c>
      <c r="H7" s="21"/>
    </row>
    <row r="8" spans="1:8" s="2" customFormat="1" ht="10.9" customHeight="1">
      <c r="A8" s="35"/>
      <c r="B8" s="40"/>
      <c r="C8" s="35"/>
      <c r="D8" s="35"/>
      <c r="E8" s="35"/>
      <c r="F8" s="35"/>
      <c r="G8" s="35"/>
      <c r="H8" s="40"/>
    </row>
    <row r="9" spans="1:8" s="11" customFormat="1" ht="29.25" customHeight="1">
      <c r="A9" s="161"/>
      <c r="B9" s="276"/>
      <c r="C9" s="277" t="s">
        <v>57</v>
      </c>
      <c r="D9" s="278" t="s">
        <v>58</v>
      </c>
      <c r="E9" s="278" t="s">
        <v>187</v>
      </c>
      <c r="F9" s="279" t="s">
        <v>3872</v>
      </c>
      <c r="G9" s="161"/>
      <c r="H9" s="276"/>
    </row>
    <row r="10" spans="1:8" s="2" customFormat="1" ht="26.45" customHeight="1">
      <c r="A10" s="35"/>
      <c r="B10" s="40"/>
      <c r="C10" s="280" t="s">
        <v>14</v>
      </c>
      <c r="D10" s="280" t="s">
        <v>17</v>
      </c>
      <c r="E10" s="35"/>
      <c r="F10" s="35"/>
      <c r="G10" s="35"/>
      <c r="H10" s="40"/>
    </row>
    <row r="11" spans="1:8" s="2" customFormat="1" ht="16.899999999999999" customHeight="1">
      <c r="A11" s="35"/>
      <c r="B11" s="40"/>
      <c r="C11" s="281" t="s">
        <v>146</v>
      </c>
      <c r="D11" s="282" t="s">
        <v>147</v>
      </c>
      <c r="E11" s="283" t="s">
        <v>101</v>
      </c>
      <c r="F11" s="284">
        <v>536</v>
      </c>
      <c r="G11" s="35"/>
      <c r="H11" s="40"/>
    </row>
    <row r="12" spans="1:8" s="2" customFormat="1" ht="16.899999999999999" customHeight="1">
      <c r="A12" s="35"/>
      <c r="B12" s="40"/>
      <c r="C12" s="285" t="s">
        <v>1</v>
      </c>
      <c r="D12" s="285" t="s">
        <v>148</v>
      </c>
      <c r="E12" s="18" t="s">
        <v>1</v>
      </c>
      <c r="F12" s="286">
        <v>536</v>
      </c>
      <c r="G12" s="35"/>
      <c r="H12" s="40"/>
    </row>
    <row r="13" spans="1:8" s="2" customFormat="1" ht="16.899999999999999" customHeight="1">
      <c r="A13" s="35"/>
      <c r="B13" s="40"/>
      <c r="C13" s="281" t="s">
        <v>149</v>
      </c>
      <c r="D13" s="282" t="s">
        <v>150</v>
      </c>
      <c r="E13" s="283" t="s">
        <v>101</v>
      </c>
      <c r="F13" s="284">
        <v>78</v>
      </c>
      <c r="G13" s="35"/>
      <c r="H13" s="40"/>
    </row>
    <row r="14" spans="1:8" s="2" customFormat="1" ht="16.899999999999999" customHeight="1">
      <c r="A14" s="35"/>
      <c r="B14" s="40"/>
      <c r="C14" s="285" t="s">
        <v>1</v>
      </c>
      <c r="D14" s="285" t="s">
        <v>151</v>
      </c>
      <c r="E14" s="18" t="s">
        <v>1</v>
      </c>
      <c r="F14" s="286">
        <v>78</v>
      </c>
      <c r="G14" s="35"/>
      <c r="H14" s="40"/>
    </row>
    <row r="15" spans="1:8" s="2" customFormat="1" ht="16.899999999999999" customHeight="1">
      <c r="A15" s="35"/>
      <c r="B15" s="40"/>
      <c r="C15" s="281" t="s">
        <v>128</v>
      </c>
      <c r="D15" s="282" t="s">
        <v>129</v>
      </c>
      <c r="E15" s="283" t="s">
        <v>101</v>
      </c>
      <c r="F15" s="284">
        <v>11</v>
      </c>
      <c r="G15" s="35"/>
      <c r="H15" s="40"/>
    </row>
    <row r="16" spans="1:8" s="2" customFormat="1" ht="16.899999999999999" customHeight="1">
      <c r="A16" s="35"/>
      <c r="B16" s="40"/>
      <c r="C16" s="285" t="s">
        <v>1</v>
      </c>
      <c r="D16" s="285" t="s">
        <v>3873</v>
      </c>
      <c r="E16" s="18" t="s">
        <v>1</v>
      </c>
      <c r="F16" s="286">
        <v>11</v>
      </c>
      <c r="G16" s="35"/>
      <c r="H16" s="40"/>
    </row>
    <row r="17" spans="1:8" s="2" customFormat="1" ht="16.899999999999999" customHeight="1">
      <c r="A17" s="35"/>
      <c r="B17" s="40"/>
      <c r="C17" s="281" t="s">
        <v>143</v>
      </c>
      <c r="D17" s="282" t="s">
        <v>144</v>
      </c>
      <c r="E17" s="283" t="s">
        <v>101</v>
      </c>
      <c r="F17" s="284">
        <v>381.834</v>
      </c>
      <c r="G17" s="35"/>
      <c r="H17" s="40"/>
    </row>
    <row r="18" spans="1:8" s="2" customFormat="1" ht="16.899999999999999" customHeight="1">
      <c r="A18" s="35"/>
      <c r="B18" s="40"/>
      <c r="C18" s="285" t="s">
        <v>1</v>
      </c>
      <c r="D18" s="285" t="s">
        <v>3874</v>
      </c>
      <c r="E18" s="18" t="s">
        <v>1</v>
      </c>
      <c r="F18" s="286">
        <v>386.24599999999998</v>
      </c>
      <c r="G18" s="35"/>
      <c r="H18" s="40"/>
    </row>
    <row r="19" spans="1:8" s="2" customFormat="1" ht="16.899999999999999" customHeight="1">
      <c r="A19" s="35"/>
      <c r="B19" s="40"/>
      <c r="C19" s="285" t="s">
        <v>1</v>
      </c>
      <c r="D19" s="285" t="s">
        <v>3875</v>
      </c>
      <c r="E19" s="18" t="s">
        <v>1</v>
      </c>
      <c r="F19" s="286">
        <v>-4.4119999999999999</v>
      </c>
      <c r="G19" s="35"/>
      <c r="H19" s="40"/>
    </row>
    <row r="20" spans="1:8" s="2" customFormat="1" ht="16.899999999999999" customHeight="1">
      <c r="A20" s="35"/>
      <c r="B20" s="40"/>
      <c r="C20" s="285" t="s">
        <v>1</v>
      </c>
      <c r="D20" s="285" t="s">
        <v>219</v>
      </c>
      <c r="E20" s="18" t="s">
        <v>1</v>
      </c>
      <c r="F20" s="286">
        <v>381.834</v>
      </c>
      <c r="G20" s="35"/>
      <c r="H20" s="40"/>
    </row>
    <row r="21" spans="1:8" s="2" customFormat="1" ht="16.899999999999999" customHeight="1">
      <c r="A21" s="35"/>
      <c r="B21" s="40"/>
      <c r="C21" s="281" t="s">
        <v>134</v>
      </c>
      <c r="D21" s="282" t="s">
        <v>135</v>
      </c>
      <c r="E21" s="283" t="s">
        <v>101</v>
      </c>
      <c r="F21" s="284">
        <v>194.49</v>
      </c>
      <c r="G21" s="35"/>
      <c r="H21" s="40"/>
    </row>
    <row r="22" spans="1:8" s="2" customFormat="1" ht="16.899999999999999" customHeight="1">
      <c r="A22" s="35"/>
      <c r="B22" s="40"/>
      <c r="C22" s="285" t="s">
        <v>1</v>
      </c>
      <c r="D22" s="285" t="s">
        <v>406</v>
      </c>
      <c r="E22" s="18" t="s">
        <v>1</v>
      </c>
      <c r="F22" s="286">
        <v>0</v>
      </c>
      <c r="G22" s="35"/>
      <c r="H22" s="40"/>
    </row>
    <row r="23" spans="1:8" s="2" customFormat="1" ht="16.899999999999999" customHeight="1">
      <c r="A23" s="35"/>
      <c r="B23" s="40"/>
      <c r="C23" s="285" t="s">
        <v>1</v>
      </c>
      <c r="D23" s="285" t="s">
        <v>771</v>
      </c>
      <c r="E23" s="18" t="s">
        <v>1</v>
      </c>
      <c r="F23" s="286">
        <v>0</v>
      </c>
      <c r="G23" s="35"/>
      <c r="H23" s="40"/>
    </row>
    <row r="24" spans="1:8" s="2" customFormat="1" ht="16.899999999999999" customHeight="1">
      <c r="A24" s="35"/>
      <c r="B24" s="40"/>
      <c r="C24" s="285" t="s">
        <v>1</v>
      </c>
      <c r="D24" s="285" t="s">
        <v>878</v>
      </c>
      <c r="E24" s="18" t="s">
        <v>1</v>
      </c>
      <c r="F24" s="286">
        <v>68.98</v>
      </c>
      <c r="G24" s="35"/>
      <c r="H24" s="40"/>
    </row>
    <row r="25" spans="1:8" s="2" customFormat="1" ht="16.899999999999999" customHeight="1">
      <c r="A25" s="35"/>
      <c r="B25" s="40"/>
      <c r="C25" s="285" t="s">
        <v>1</v>
      </c>
      <c r="D25" s="285" t="s">
        <v>773</v>
      </c>
      <c r="E25" s="18" t="s">
        <v>1</v>
      </c>
      <c r="F25" s="286">
        <v>0</v>
      </c>
      <c r="G25" s="35"/>
      <c r="H25" s="40"/>
    </row>
    <row r="26" spans="1:8" s="2" customFormat="1" ht="16.899999999999999" customHeight="1">
      <c r="A26" s="35"/>
      <c r="B26" s="40"/>
      <c r="C26" s="285" t="s">
        <v>1</v>
      </c>
      <c r="D26" s="285" t="s">
        <v>879</v>
      </c>
      <c r="E26" s="18" t="s">
        <v>1</v>
      </c>
      <c r="F26" s="286">
        <v>20.93</v>
      </c>
      <c r="G26" s="35"/>
      <c r="H26" s="40"/>
    </row>
    <row r="27" spans="1:8" s="2" customFormat="1" ht="16.899999999999999" customHeight="1">
      <c r="A27" s="35"/>
      <c r="B27" s="40"/>
      <c r="C27" s="285" t="s">
        <v>1</v>
      </c>
      <c r="D27" s="285" t="s">
        <v>775</v>
      </c>
      <c r="E27" s="18" t="s">
        <v>1</v>
      </c>
      <c r="F27" s="286">
        <v>0</v>
      </c>
      <c r="G27" s="35"/>
      <c r="H27" s="40"/>
    </row>
    <row r="28" spans="1:8" s="2" customFormat="1" ht="16.899999999999999" customHeight="1">
      <c r="A28" s="35"/>
      <c r="B28" s="40"/>
      <c r="C28" s="285" t="s">
        <v>1</v>
      </c>
      <c r="D28" s="285" t="s">
        <v>880</v>
      </c>
      <c r="E28" s="18" t="s">
        <v>1</v>
      </c>
      <c r="F28" s="286">
        <v>104.58</v>
      </c>
      <c r="G28" s="35"/>
      <c r="H28" s="40"/>
    </row>
    <row r="29" spans="1:8" s="2" customFormat="1" ht="16.899999999999999" customHeight="1">
      <c r="A29" s="35"/>
      <c r="B29" s="40"/>
      <c r="C29" s="285" t="s">
        <v>1</v>
      </c>
      <c r="D29" s="285" t="s">
        <v>219</v>
      </c>
      <c r="E29" s="18" t="s">
        <v>1</v>
      </c>
      <c r="F29" s="286">
        <v>194.49</v>
      </c>
      <c r="G29" s="35"/>
      <c r="H29" s="40"/>
    </row>
    <row r="30" spans="1:8" s="2" customFormat="1" ht="16.899999999999999" customHeight="1">
      <c r="A30" s="35"/>
      <c r="B30" s="40"/>
      <c r="C30" s="281" t="s">
        <v>137</v>
      </c>
      <c r="D30" s="282" t="s">
        <v>138</v>
      </c>
      <c r="E30" s="283" t="s">
        <v>101</v>
      </c>
      <c r="F30" s="284">
        <v>140.97999999999999</v>
      </c>
      <c r="G30" s="35"/>
      <c r="H30" s="40"/>
    </row>
    <row r="31" spans="1:8" s="2" customFormat="1" ht="16.899999999999999" customHeight="1">
      <c r="A31" s="35"/>
      <c r="B31" s="40"/>
      <c r="C31" s="285" t="s">
        <v>1</v>
      </c>
      <c r="D31" s="285" t="s">
        <v>406</v>
      </c>
      <c r="E31" s="18" t="s">
        <v>1</v>
      </c>
      <c r="F31" s="286">
        <v>0</v>
      </c>
      <c r="G31" s="35"/>
      <c r="H31" s="40"/>
    </row>
    <row r="32" spans="1:8" s="2" customFormat="1" ht="16.899999999999999" customHeight="1">
      <c r="A32" s="35"/>
      <c r="B32" s="40"/>
      <c r="C32" s="285" t="s">
        <v>1</v>
      </c>
      <c r="D32" s="285" t="s">
        <v>769</v>
      </c>
      <c r="E32" s="18" t="s">
        <v>1</v>
      </c>
      <c r="F32" s="286">
        <v>0</v>
      </c>
      <c r="G32" s="35"/>
      <c r="H32" s="40"/>
    </row>
    <row r="33" spans="1:8" s="2" customFormat="1" ht="16.899999999999999" customHeight="1">
      <c r="A33" s="35"/>
      <c r="B33" s="40"/>
      <c r="C33" s="285" t="s">
        <v>1</v>
      </c>
      <c r="D33" s="285" t="s">
        <v>877</v>
      </c>
      <c r="E33" s="18" t="s">
        <v>1</v>
      </c>
      <c r="F33" s="286">
        <v>4.21</v>
      </c>
      <c r="G33" s="35"/>
      <c r="H33" s="40"/>
    </row>
    <row r="34" spans="1:8" s="2" customFormat="1" ht="16.899999999999999" customHeight="1">
      <c r="A34" s="35"/>
      <c r="B34" s="40"/>
      <c r="C34" s="285" t="s">
        <v>1</v>
      </c>
      <c r="D34" s="285" t="s">
        <v>787</v>
      </c>
      <c r="E34" s="18" t="s">
        <v>1</v>
      </c>
      <c r="F34" s="286">
        <v>0</v>
      </c>
      <c r="G34" s="35"/>
      <c r="H34" s="40"/>
    </row>
    <row r="35" spans="1:8" s="2" customFormat="1" ht="16.899999999999999" customHeight="1">
      <c r="A35" s="35"/>
      <c r="B35" s="40"/>
      <c r="C35" s="285" t="s">
        <v>1</v>
      </c>
      <c r="D35" s="285" t="s">
        <v>886</v>
      </c>
      <c r="E35" s="18" t="s">
        <v>1</v>
      </c>
      <c r="F35" s="286">
        <v>87.14</v>
      </c>
      <c r="G35" s="35"/>
      <c r="H35" s="40"/>
    </row>
    <row r="36" spans="1:8" s="2" customFormat="1" ht="16.899999999999999" customHeight="1">
      <c r="A36" s="35"/>
      <c r="B36" s="40"/>
      <c r="C36" s="285" t="s">
        <v>1</v>
      </c>
      <c r="D36" s="285" t="s">
        <v>789</v>
      </c>
      <c r="E36" s="18" t="s">
        <v>1</v>
      </c>
      <c r="F36" s="286">
        <v>0</v>
      </c>
      <c r="G36" s="35"/>
      <c r="H36" s="40"/>
    </row>
    <row r="37" spans="1:8" s="2" customFormat="1" ht="16.899999999999999" customHeight="1">
      <c r="A37" s="35"/>
      <c r="B37" s="40"/>
      <c r="C37" s="285" t="s">
        <v>1</v>
      </c>
      <c r="D37" s="285" t="s">
        <v>887</v>
      </c>
      <c r="E37" s="18" t="s">
        <v>1</v>
      </c>
      <c r="F37" s="286">
        <v>13.53</v>
      </c>
      <c r="G37" s="35"/>
      <c r="H37" s="40"/>
    </row>
    <row r="38" spans="1:8" s="2" customFormat="1" ht="16.899999999999999" customHeight="1">
      <c r="A38" s="35"/>
      <c r="B38" s="40"/>
      <c r="C38" s="285" t="s">
        <v>1</v>
      </c>
      <c r="D38" s="285" t="s">
        <v>791</v>
      </c>
      <c r="E38" s="18" t="s">
        <v>1</v>
      </c>
      <c r="F38" s="286">
        <v>0</v>
      </c>
      <c r="G38" s="35"/>
      <c r="H38" s="40"/>
    </row>
    <row r="39" spans="1:8" s="2" customFormat="1" ht="16.899999999999999" customHeight="1">
      <c r="A39" s="35"/>
      <c r="B39" s="40"/>
      <c r="C39" s="285" t="s">
        <v>1</v>
      </c>
      <c r="D39" s="285" t="s">
        <v>251</v>
      </c>
      <c r="E39" s="18" t="s">
        <v>1</v>
      </c>
      <c r="F39" s="286">
        <v>6</v>
      </c>
      <c r="G39" s="35"/>
      <c r="H39" s="40"/>
    </row>
    <row r="40" spans="1:8" s="2" customFormat="1" ht="16.899999999999999" customHeight="1">
      <c r="A40" s="35"/>
      <c r="B40" s="40"/>
      <c r="C40" s="285" t="s">
        <v>1</v>
      </c>
      <c r="D40" s="285" t="s">
        <v>793</v>
      </c>
      <c r="E40" s="18" t="s">
        <v>1</v>
      </c>
      <c r="F40" s="286">
        <v>0</v>
      </c>
      <c r="G40" s="35"/>
      <c r="H40" s="40"/>
    </row>
    <row r="41" spans="1:8" s="2" customFormat="1" ht="16.899999999999999" customHeight="1">
      <c r="A41" s="35"/>
      <c r="B41" s="40"/>
      <c r="C41" s="285" t="s">
        <v>1</v>
      </c>
      <c r="D41" s="285" t="s">
        <v>888</v>
      </c>
      <c r="E41" s="18" t="s">
        <v>1</v>
      </c>
      <c r="F41" s="286">
        <v>14.53</v>
      </c>
      <c r="G41" s="35"/>
      <c r="H41" s="40"/>
    </row>
    <row r="42" spans="1:8" s="2" customFormat="1" ht="16.899999999999999" customHeight="1">
      <c r="A42" s="35"/>
      <c r="B42" s="40"/>
      <c r="C42" s="285" t="s">
        <v>1</v>
      </c>
      <c r="D42" s="285" t="s">
        <v>794</v>
      </c>
      <c r="E42" s="18" t="s">
        <v>1</v>
      </c>
      <c r="F42" s="286">
        <v>0</v>
      </c>
      <c r="G42" s="35"/>
      <c r="H42" s="40"/>
    </row>
    <row r="43" spans="1:8" s="2" customFormat="1" ht="16.899999999999999" customHeight="1">
      <c r="A43" s="35"/>
      <c r="B43" s="40"/>
      <c r="C43" s="285" t="s">
        <v>1</v>
      </c>
      <c r="D43" s="285" t="s">
        <v>889</v>
      </c>
      <c r="E43" s="18" t="s">
        <v>1</v>
      </c>
      <c r="F43" s="286">
        <v>9.91</v>
      </c>
      <c r="G43" s="35"/>
      <c r="H43" s="40"/>
    </row>
    <row r="44" spans="1:8" s="2" customFormat="1" ht="16.899999999999999" customHeight="1">
      <c r="A44" s="35"/>
      <c r="B44" s="40"/>
      <c r="C44" s="285" t="s">
        <v>1</v>
      </c>
      <c r="D44" s="285" t="s">
        <v>796</v>
      </c>
      <c r="E44" s="18" t="s">
        <v>1</v>
      </c>
      <c r="F44" s="286">
        <v>0</v>
      </c>
      <c r="G44" s="35"/>
      <c r="H44" s="40"/>
    </row>
    <row r="45" spans="1:8" s="2" customFormat="1" ht="16.899999999999999" customHeight="1">
      <c r="A45" s="35"/>
      <c r="B45" s="40"/>
      <c r="C45" s="285" t="s">
        <v>1</v>
      </c>
      <c r="D45" s="285" t="s">
        <v>890</v>
      </c>
      <c r="E45" s="18" t="s">
        <v>1</v>
      </c>
      <c r="F45" s="286">
        <v>5.66</v>
      </c>
      <c r="G45" s="35"/>
      <c r="H45" s="40"/>
    </row>
    <row r="46" spans="1:8" s="2" customFormat="1" ht="16.899999999999999" customHeight="1">
      <c r="A46" s="35"/>
      <c r="B46" s="40"/>
      <c r="C46" s="285" t="s">
        <v>1</v>
      </c>
      <c r="D46" s="285" t="s">
        <v>219</v>
      </c>
      <c r="E46" s="18" t="s">
        <v>1</v>
      </c>
      <c r="F46" s="286">
        <v>140.97999999999999</v>
      </c>
      <c r="G46" s="35"/>
      <c r="H46" s="40"/>
    </row>
    <row r="47" spans="1:8" s="2" customFormat="1" ht="16.899999999999999" customHeight="1">
      <c r="A47" s="35"/>
      <c r="B47" s="40"/>
      <c r="C47" s="281" t="s">
        <v>140</v>
      </c>
      <c r="D47" s="282" t="s">
        <v>141</v>
      </c>
      <c r="E47" s="283" t="s">
        <v>101</v>
      </c>
      <c r="F47" s="284">
        <v>27.55</v>
      </c>
      <c r="G47" s="35"/>
      <c r="H47" s="40"/>
    </row>
    <row r="48" spans="1:8" s="2" customFormat="1" ht="16.899999999999999" customHeight="1">
      <c r="A48" s="35"/>
      <c r="B48" s="40"/>
      <c r="C48" s="285" t="s">
        <v>1</v>
      </c>
      <c r="D48" s="285" t="s">
        <v>406</v>
      </c>
      <c r="E48" s="18" t="s">
        <v>1</v>
      </c>
      <c r="F48" s="286">
        <v>0</v>
      </c>
      <c r="G48" s="35"/>
      <c r="H48" s="40"/>
    </row>
    <row r="49" spans="1:8" s="2" customFormat="1" ht="16.899999999999999" customHeight="1">
      <c r="A49" s="35"/>
      <c r="B49" s="40"/>
      <c r="C49" s="285" t="s">
        <v>1</v>
      </c>
      <c r="D49" s="285" t="s">
        <v>777</v>
      </c>
      <c r="E49" s="18" t="s">
        <v>1</v>
      </c>
      <c r="F49" s="286">
        <v>0</v>
      </c>
      <c r="G49" s="35"/>
      <c r="H49" s="40"/>
    </row>
    <row r="50" spans="1:8" s="2" customFormat="1" ht="16.899999999999999" customHeight="1">
      <c r="A50" s="35"/>
      <c r="B50" s="40"/>
      <c r="C50" s="285" t="s">
        <v>1</v>
      </c>
      <c r="D50" s="285" t="s">
        <v>881</v>
      </c>
      <c r="E50" s="18" t="s">
        <v>1</v>
      </c>
      <c r="F50" s="286">
        <v>3.75</v>
      </c>
      <c r="G50" s="35"/>
      <c r="H50" s="40"/>
    </row>
    <row r="51" spans="1:8" s="2" customFormat="1" ht="16.899999999999999" customHeight="1">
      <c r="A51" s="35"/>
      <c r="B51" s="40"/>
      <c r="C51" s="285" t="s">
        <v>1</v>
      </c>
      <c r="D51" s="285" t="s">
        <v>779</v>
      </c>
      <c r="E51" s="18" t="s">
        <v>1</v>
      </c>
      <c r="F51" s="286">
        <v>0</v>
      </c>
      <c r="G51" s="35"/>
      <c r="H51" s="40"/>
    </row>
    <row r="52" spans="1:8" s="2" customFormat="1" ht="16.899999999999999" customHeight="1">
      <c r="A52" s="35"/>
      <c r="B52" s="40"/>
      <c r="C52" s="285" t="s">
        <v>1</v>
      </c>
      <c r="D52" s="285" t="s">
        <v>882</v>
      </c>
      <c r="E52" s="18" t="s">
        <v>1</v>
      </c>
      <c r="F52" s="286">
        <v>4.2699999999999996</v>
      </c>
      <c r="G52" s="35"/>
      <c r="H52" s="40"/>
    </row>
    <row r="53" spans="1:8" s="2" customFormat="1" ht="16.899999999999999" customHeight="1">
      <c r="A53" s="35"/>
      <c r="B53" s="40"/>
      <c r="C53" s="285" t="s">
        <v>1</v>
      </c>
      <c r="D53" s="285" t="s">
        <v>781</v>
      </c>
      <c r="E53" s="18" t="s">
        <v>1</v>
      </c>
      <c r="F53" s="286">
        <v>0</v>
      </c>
      <c r="G53" s="35"/>
      <c r="H53" s="40"/>
    </row>
    <row r="54" spans="1:8" s="2" customFormat="1" ht="16.899999999999999" customHeight="1">
      <c r="A54" s="35"/>
      <c r="B54" s="40"/>
      <c r="C54" s="285" t="s">
        <v>1</v>
      </c>
      <c r="D54" s="285" t="s">
        <v>883</v>
      </c>
      <c r="E54" s="18" t="s">
        <v>1</v>
      </c>
      <c r="F54" s="286">
        <v>1.93</v>
      </c>
      <c r="G54" s="35"/>
      <c r="H54" s="40"/>
    </row>
    <row r="55" spans="1:8" s="2" customFormat="1" ht="16.899999999999999" customHeight="1">
      <c r="A55" s="35"/>
      <c r="B55" s="40"/>
      <c r="C55" s="285" t="s">
        <v>1</v>
      </c>
      <c r="D55" s="285" t="s">
        <v>783</v>
      </c>
      <c r="E55" s="18" t="s">
        <v>1</v>
      </c>
      <c r="F55" s="286">
        <v>0</v>
      </c>
      <c r="G55" s="35"/>
      <c r="H55" s="40"/>
    </row>
    <row r="56" spans="1:8" s="2" customFormat="1" ht="16.899999999999999" customHeight="1">
      <c r="A56" s="35"/>
      <c r="B56" s="40"/>
      <c r="C56" s="285" t="s">
        <v>1</v>
      </c>
      <c r="D56" s="285" t="s">
        <v>884</v>
      </c>
      <c r="E56" s="18" t="s">
        <v>1</v>
      </c>
      <c r="F56" s="286">
        <v>5.0999999999999996</v>
      </c>
      <c r="G56" s="35"/>
      <c r="H56" s="40"/>
    </row>
    <row r="57" spans="1:8" s="2" customFormat="1" ht="16.899999999999999" customHeight="1">
      <c r="A57" s="35"/>
      <c r="B57" s="40"/>
      <c r="C57" s="285" t="s">
        <v>1</v>
      </c>
      <c r="D57" s="285" t="s">
        <v>785</v>
      </c>
      <c r="E57" s="18" t="s">
        <v>1</v>
      </c>
      <c r="F57" s="286">
        <v>0</v>
      </c>
      <c r="G57" s="35"/>
      <c r="H57" s="40"/>
    </row>
    <row r="58" spans="1:8" s="2" customFormat="1" ht="16.899999999999999" customHeight="1">
      <c r="A58" s="35"/>
      <c r="B58" s="40"/>
      <c r="C58" s="285" t="s">
        <v>1</v>
      </c>
      <c r="D58" s="285" t="s">
        <v>885</v>
      </c>
      <c r="E58" s="18" t="s">
        <v>1</v>
      </c>
      <c r="F58" s="286">
        <v>4.8099999999999996</v>
      </c>
      <c r="G58" s="35"/>
      <c r="H58" s="40"/>
    </row>
    <row r="59" spans="1:8" s="2" customFormat="1" ht="16.899999999999999" customHeight="1">
      <c r="A59" s="35"/>
      <c r="B59" s="40"/>
      <c r="C59" s="285" t="s">
        <v>1</v>
      </c>
      <c r="D59" s="285" t="s">
        <v>798</v>
      </c>
      <c r="E59" s="18" t="s">
        <v>1</v>
      </c>
      <c r="F59" s="286">
        <v>0</v>
      </c>
      <c r="G59" s="35"/>
      <c r="H59" s="40"/>
    </row>
    <row r="60" spans="1:8" s="2" customFormat="1" ht="16.899999999999999" customHeight="1">
      <c r="A60" s="35"/>
      <c r="B60" s="40"/>
      <c r="C60" s="285" t="s">
        <v>1</v>
      </c>
      <c r="D60" s="285" t="s">
        <v>891</v>
      </c>
      <c r="E60" s="18" t="s">
        <v>1</v>
      </c>
      <c r="F60" s="286">
        <v>3.19</v>
      </c>
      <c r="G60" s="35"/>
      <c r="H60" s="40"/>
    </row>
    <row r="61" spans="1:8" s="2" customFormat="1" ht="16.899999999999999" customHeight="1">
      <c r="A61" s="35"/>
      <c r="B61" s="40"/>
      <c r="C61" s="285" t="s">
        <v>1</v>
      </c>
      <c r="D61" s="285" t="s">
        <v>800</v>
      </c>
      <c r="E61" s="18" t="s">
        <v>1</v>
      </c>
      <c r="F61" s="286">
        <v>0</v>
      </c>
      <c r="G61" s="35"/>
      <c r="H61" s="40"/>
    </row>
    <row r="62" spans="1:8" s="2" customFormat="1" ht="16.899999999999999" customHeight="1">
      <c r="A62" s="35"/>
      <c r="B62" s="40"/>
      <c r="C62" s="285" t="s">
        <v>1</v>
      </c>
      <c r="D62" s="285" t="s">
        <v>892</v>
      </c>
      <c r="E62" s="18" t="s">
        <v>1</v>
      </c>
      <c r="F62" s="286">
        <v>0.93</v>
      </c>
      <c r="G62" s="35"/>
      <c r="H62" s="40"/>
    </row>
    <row r="63" spans="1:8" s="2" customFormat="1" ht="16.899999999999999" customHeight="1">
      <c r="A63" s="35"/>
      <c r="B63" s="40"/>
      <c r="C63" s="285" t="s">
        <v>1</v>
      </c>
      <c r="D63" s="285" t="s">
        <v>802</v>
      </c>
      <c r="E63" s="18" t="s">
        <v>1</v>
      </c>
      <c r="F63" s="286">
        <v>0</v>
      </c>
      <c r="G63" s="35"/>
      <c r="H63" s="40"/>
    </row>
    <row r="64" spans="1:8" s="2" customFormat="1" ht="16.899999999999999" customHeight="1">
      <c r="A64" s="35"/>
      <c r="B64" s="40"/>
      <c r="C64" s="285" t="s">
        <v>1</v>
      </c>
      <c r="D64" s="285" t="s">
        <v>893</v>
      </c>
      <c r="E64" s="18" t="s">
        <v>1</v>
      </c>
      <c r="F64" s="286">
        <v>2.34</v>
      </c>
      <c r="G64" s="35"/>
      <c r="H64" s="40"/>
    </row>
    <row r="65" spans="1:8" s="2" customFormat="1" ht="16.899999999999999" customHeight="1">
      <c r="A65" s="35"/>
      <c r="B65" s="40"/>
      <c r="C65" s="285" t="s">
        <v>1</v>
      </c>
      <c r="D65" s="285" t="s">
        <v>804</v>
      </c>
      <c r="E65" s="18" t="s">
        <v>1</v>
      </c>
      <c r="F65" s="286">
        <v>0</v>
      </c>
      <c r="G65" s="35"/>
      <c r="H65" s="40"/>
    </row>
    <row r="66" spans="1:8" s="2" customFormat="1" ht="16.899999999999999" customHeight="1">
      <c r="A66" s="35"/>
      <c r="B66" s="40"/>
      <c r="C66" s="285" t="s">
        <v>1</v>
      </c>
      <c r="D66" s="285" t="s">
        <v>894</v>
      </c>
      <c r="E66" s="18" t="s">
        <v>1</v>
      </c>
      <c r="F66" s="286">
        <v>1.23</v>
      </c>
      <c r="G66" s="35"/>
      <c r="H66" s="40"/>
    </row>
    <row r="67" spans="1:8" s="2" customFormat="1" ht="16.899999999999999" customHeight="1">
      <c r="A67" s="35"/>
      <c r="B67" s="40"/>
      <c r="C67" s="285" t="s">
        <v>1</v>
      </c>
      <c r="D67" s="285" t="s">
        <v>219</v>
      </c>
      <c r="E67" s="18" t="s">
        <v>1</v>
      </c>
      <c r="F67" s="286">
        <v>27.55</v>
      </c>
      <c r="G67" s="35"/>
      <c r="H67" s="40"/>
    </row>
    <row r="68" spans="1:8" s="2" customFormat="1" ht="16.899999999999999" customHeight="1">
      <c r="A68" s="35"/>
      <c r="B68" s="40"/>
      <c r="C68" s="281" t="s">
        <v>3876</v>
      </c>
      <c r="D68" s="282" t="s">
        <v>229</v>
      </c>
      <c r="E68" s="283" t="s">
        <v>101</v>
      </c>
      <c r="F68" s="284">
        <v>133.44800000000001</v>
      </c>
      <c r="G68" s="35"/>
      <c r="H68" s="40"/>
    </row>
    <row r="69" spans="1:8" s="2" customFormat="1" ht="16.899999999999999" customHeight="1">
      <c r="A69" s="35"/>
      <c r="B69" s="40"/>
      <c r="C69" s="285" t="s">
        <v>1</v>
      </c>
      <c r="D69" s="285" t="s">
        <v>229</v>
      </c>
      <c r="E69" s="18" t="s">
        <v>1</v>
      </c>
      <c r="F69" s="286">
        <v>0</v>
      </c>
      <c r="G69" s="35"/>
      <c r="H69" s="40"/>
    </row>
    <row r="70" spans="1:8" s="2" customFormat="1" ht="16.899999999999999" customHeight="1">
      <c r="A70" s="35"/>
      <c r="B70" s="40"/>
      <c r="C70" s="285" t="s">
        <v>1</v>
      </c>
      <c r="D70" s="285" t="s">
        <v>1342</v>
      </c>
      <c r="E70" s="18" t="s">
        <v>1</v>
      </c>
      <c r="F70" s="286">
        <v>78.936000000000007</v>
      </c>
      <c r="G70" s="35"/>
      <c r="H70" s="40"/>
    </row>
    <row r="71" spans="1:8" s="2" customFormat="1" ht="16.899999999999999" customHeight="1">
      <c r="A71" s="35"/>
      <c r="B71" s="40"/>
      <c r="C71" s="285" t="s">
        <v>1</v>
      </c>
      <c r="D71" s="285" t="s">
        <v>1343</v>
      </c>
      <c r="E71" s="18" t="s">
        <v>1</v>
      </c>
      <c r="F71" s="286">
        <v>54.512</v>
      </c>
      <c r="G71" s="35"/>
      <c r="H71" s="40"/>
    </row>
    <row r="72" spans="1:8" s="2" customFormat="1" ht="16.899999999999999" customHeight="1">
      <c r="A72" s="35"/>
      <c r="B72" s="40"/>
      <c r="C72" s="285" t="s">
        <v>1</v>
      </c>
      <c r="D72" s="285" t="s">
        <v>219</v>
      </c>
      <c r="E72" s="18" t="s">
        <v>1</v>
      </c>
      <c r="F72" s="286">
        <v>133.44800000000001</v>
      </c>
      <c r="G72" s="35"/>
      <c r="H72" s="40"/>
    </row>
    <row r="73" spans="1:8" s="2" customFormat="1" ht="16.899999999999999" customHeight="1">
      <c r="A73" s="35"/>
      <c r="B73" s="40"/>
      <c r="C73" s="281" t="s">
        <v>114</v>
      </c>
      <c r="D73" s="282" t="s">
        <v>115</v>
      </c>
      <c r="E73" s="283" t="s">
        <v>101</v>
      </c>
      <c r="F73" s="284">
        <v>41.927999999999997</v>
      </c>
      <c r="G73" s="35"/>
      <c r="H73" s="40"/>
    </row>
    <row r="74" spans="1:8" s="2" customFormat="1" ht="16.899999999999999" customHeight="1">
      <c r="A74" s="35"/>
      <c r="B74" s="40"/>
      <c r="C74" s="285" t="s">
        <v>1</v>
      </c>
      <c r="D74" s="285" t="s">
        <v>3877</v>
      </c>
      <c r="E74" s="18" t="s">
        <v>1</v>
      </c>
      <c r="F74" s="286">
        <v>33.512</v>
      </c>
      <c r="G74" s="35"/>
      <c r="H74" s="40"/>
    </row>
    <row r="75" spans="1:8" s="2" customFormat="1" ht="16.899999999999999" customHeight="1">
      <c r="A75" s="35"/>
      <c r="B75" s="40"/>
      <c r="C75" s="285" t="s">
        <v>1</v>
      </c>
      <c r="D75" s="285" t="s">
        <v>3878</v>
      </c>
      <c r="E75" s="18" t="s">
        <v>1</v>
      </c>
      <c r="F75" s="286">
        <v>8.4160000000000004</v>
      </c>
      <c r="G75" s="35"/>
      <c r="H75" s="40"/>
    </row>
    <row r="76" spans="1:8" s="2" customFormat="1" ht="16.899999999999999" customHeight="1">
      <c r="A76" s="35"/>
      <c r="B76" s="40"/>
      <c r="C76" s="285" t="s">
        <v>1</v>
      </c>
      <c r="D76" s="285" t="s">
        <v>219</v>
      </c>
      <c r="E76" s="18" t="s">
        <v>1</v>
      </c>
      <c r="F76" s="286">
        <v>41.927999999999997</v>
      </c>
      <c r="G76" s="35"/>
      <c r="H76" s="40"/>
    </row>
    <row r="77" spans="1:8" s="2" customFormat="1" ht="16.899999999999999" customHeight="1">
      <c r="A77" s="35"/>
      <c r="B77" s="40"/>
      <c r="C77" s="281" t="s">
        <v>117</v>
      </c>
      <c r="D77" s="282" t="s">
        <v>118</v>
      </c>
      <c r="E77" s="283" t="s">
        <v>101</v>
      </c>
      <c r="F77" s="284">
        <v>24.108000000000001</v>
      </c>
      <c r="G77" s="35"/>
      <c r="H77" s="40"/>
    </row>
    <row r="78" spans="1:8" s="2" customFormat="1" ht="16.899999999999999" customHeight="1">
      <c r="A78" s="35"/>
      <c r="B78" s="40"/>
      <c r="C78" s="285" t="s">
        <v>1</v>
      </c>
      <c r="D78" s="285" t="s">
        <v>3879</v>
      </c>
      <c r="E78" s="18" t="s">
        <v>1</v>
      </c>
      <c r="F78" s="286">
        <v>19.268999999999998</v>
      </c>
      <c r="G78" s="35"/>
      <c r="H78" s="40"/>
    </row>
    <row r="79" spans="1:8" s="2" customFormat="1" ht="16.899999999999999" customHeight="1">
      <c r="A79" s="35"/>
      <c r="B79" s="40"/>
      <c r="C79" s="285" t="s">
        <v>1</v>
      </c>
      <c r="D79" s="285" t="s">
        <v>3880</v>
      </c>
      <c r="E79" s="18" t="s">
        <v>1</v>
      </c>
      <c r="F79" s="286">
        <v>4.8390000000000004</v>
      </c>
      <c r="G79" s="35"/>
      <c r="H79" s="40"/>
    </row>
    <row r="80" spans="1:8" s="2" customFormat="1" ht="16.899999999999999" customHeight="1">
      <c r="A80" s="35"/>
      <c r="B80" s="40"/>
      <c r="C80" s="285" t="s">
        <v>1</v>
      </c>
      <c r="D80" s="285" t="s">
        <v>219</v>
      </c>
      <c r="E80" s="18" t="s">
        <v>1</v>
      </c>
      <c r="F80" s="286">
        <v>24.108000000000001</v>
      </c>
      <c r="G80" s="35"/>
      <c r="H80" s="40"/>
    </row>
    <row r="81" spans="1:8" s="2" customFormat="1" ht="16.899999999999999" customHeight="1">
      <c r="A81" s="35"/>
      <c r="B81" s="40"/>
      <c r="C81" s="281" t="s">
        <v>3881</v>
      </c>
      <c r="D81" s="282" t="s">
        <v>3882</v>
      </c>
      <c r="E81" s="283" t="s">
        <v>101</v>
      </c>
      <c r="F81" s="284">
        <v>22.544</v>
      </c>
      <c r="G81" s="35"/>
      <c r="H81" s="40"/>
    </row>
    <row r="82" spans="1:8" s="2" customFormat="1" ht="16.899999999999999" customHeight="1">
      <c r="A82" s="35"/>
      <c r="B82" s="40"/>
      <c r="C82" s="285" t="s">
        <v>1</v>
      </c>
      <c r="D82" s="285" t="s">
        <v>3883</v>
      </c>
      <c r="E82" s="18" t="s">
        <v>1</v>
      </c>
      <c r="F82" s="286">
        <v>18.486999999999998</v>
      </c>
      <c r="G82" s="35"/>
      <c r="H82" s="40"/>
    </row>
    <row r="83" spans="1:8" s="2" customFormat="1" ht="16.899999999999999" customHeight="1">
      <c r="A83" s="35"/>
      <c r="B83" s="40"/>
      <c r="C83" s="285" t="s">
        <v>1</v>
      </c>
      <c r="D83" s="285" t="s">
        <v>3884</v>
      </c>
      <c r="E83" s="18" t="s">
        <v>1</v>
      </c>
      <c r="F83" s="286">
        <v>4.0570000000000004</v>
      </c>
      <c r="G83" s="35"/>
      <c r="H83" s="40"/>
    </row>
    <row r="84" spans="1:8" s="2" customFormat="1" ht="16.899999999999999" customHeight="1">
      <c r="A84" s="35"/>
      <c r="B84" s="40"/>
      <c r="C84" s="285" t="s">
        <v>1</v>
      </c>
      <c r="D84" s="285" t="s">
        <v>219</v>
      </c>
      <c r="E84" s="18" t="s">
        <v>1</v>
      </c>
      <c r="F84" s="286">
        <v>22.544</v>
      </c>
      <c r="G84" s="35"/>
      <c r="H84" s="40"/>
    </row>
    <row r="85" spans="1:8" s="2" customFormat="1" ht="16.899999999999999" customHeight="1">
      <c r="A85" s="35"/>
      <c r="B85" s="40"/>
      <c r="C85" s="281" t="s">
        <v>121</v>
      </c>
      <c r="D85" s="282" t="s">
        <v>122</v>
      </c>
      <c r="E85" s="283" t="s">
        <v>101</v>
      </c>
      <c r="F85" s="284">
        <v>209.03100000000001</v>
      </c>
      <c r="G85" s="35"/>
      <c r="H85" s="40"/>
    </row>
    <row r="86" spans="1:8" s="2" customFormat="1" ht="16.899999999999999" customHeight="1">
      <c r="A86" s="35"/>
      <c r="B86" s="40"/>
      <c r="C86" s="285" t="s">
        <v>1</v>
      </c>
      <c r="D86" s="285" t="s">
        <v>3885</v>
      </c>
      <c r="E86" s="18" t="s">
        <v>1</v>
      </c>
      <c r="F86" s="286">
        <v>183.47800000000001</v>
      </c>
      <c r="G86" s="35"/>
      <c r="H86" s="40"/>
    </row>
    <row r="87" spans="1:8" s="2" customFormat="1" ht="16.899999999999999" customHeight="1">
      <c r="A87" s="35"/>
      <c r="B87" s="40"/>
      <c r="C87" s="285" t="s">
        <v>1</v>
      </c>
      <c r="D87" s="285" t="s">
        <v>3886</v>
      </c>
      <c r="E87" s="18" t="s">
        <v>1</v>
      </c>
      <c r="F87" s="286">
        <v>46.078000000000003</v>
      </c>
      <c r="G87" s="35"/>
      <c r="H87" s="40"/>
    </row>
    <row r="88" spans="1:8" s="2" customFormat="1" ht="16.899999999999999" customHeight="1">
      <c r="A88" s="35"/>
      <c r="B88" s="40"/>
      <c r="C88" s="285" t="s">
        <v>1</v>
      </c>
      <c r="D88" s="285" t="s">
        <v>3887</v>
      </c>
      <c r="E88" s="18" t="s">
        <v>1</v>
      </c>
      <c r="F88" s="286">
        <v>1.456</v>
      </c>
      <c r="G88" s="35"/>
      <c r="H88" s="40"/>
    </row>
    <row r="89" spans="1:8" s="2" customFormat="1" ht="16.899999999999999" customHeight="1">
      <c r="A89" s="35"/>
      <c r="B89" s="40"/>
      <c r="C89" s="285" t="s">
        <v>1</v>
      </c>
      <c r="D89" s="285" t="s">
        <v>3888</v>
      </c>
      <c r="E89" s="18" t="s">
        <v>1</v>
      </c>
      <c r="F89" s="286">
        <v>-2.3519999999999999</v>
      </c>
      <c r="G89" s="35"/>
      <c r="H89" s="40"/>
    </row>
    <row r="90" spans="1:8" s="2" customFormat="1" ht="16.899999999999999" customHeight="1">
      <c r="A90" s="35"/>
      <c r="B90" s="40"/>
      <c r="C90" s="285" t="s">
        <v>1</v>
      </c>
      <c r="D90" s="285" t="s">
        <v>3889</v>
      </c>
      <c r="E90" s="18" t="s">
        <v>1</v>
      </c>
      <c r="F90" s="286">
        <v>0.69199999999999995</v>
      </c>
      <c r="G90" s="35"/>
      <c r="H90" s="40"/>
    </row>
    <row r="91" spans="1:8" s="2" customFormat="1" ht="16.899999999999999" customHeight="1">
      <c r="A91" s="35"/>
      <c r="B91" s="40"/>
      <c r="C91" s="285" t="s">
        <v>1</v>
      </c>
      <c r="D91" s="285" t="s">
        <v>1170</v>
      </c>
      <c r="E91" s="18" t="s">
        <v>1</v>
      </c>
      <c r="F91" s="286">
        <v>-3.3069999999999999</v>
      </c>
      <c r="G91" s="35"/>
      <c r="H91" s="40"/>
    </row>
    <row r="92" spans="1:8" s="2" customFormat="1" ht="16.899999999999999" customHeight="1">
      <c r="A92" s="35"/>
      <c r="B92" s="40"/>
      <c r="C92" s="285" t="s">
        <v>1</v>
      </c>
      <c r="D92" s="285" t="s">
        <v>3890</v>
      </c>
      <c r="E92" s="18" t="s">
        <v>1</v>
      </c>
      <c r="F92" s="286">
        <v>0.39600000000000002</v>
      </c>
      <c r="G92" s="35"/>
      <c r="H92" s="40"/>
    </row>
    <row r="93" spans="1:8" s="2" customFormat="1" ht="16.899999999999999" customHeight="1">
      <c r="A93" s="35"/>
      <c r="B93" s="40"/>
      <c r="C93" s="285" t="s">
        <v>1</v>
      </c>
      <c r="D93" s="285" t="s">
        <v>1171</v>
      </c>
      <c r="E93" s="18" t="s">
        <v>1</v>
      </c>
      <c r="F93" s="286">
        <v>-0.47899999999999998</v>
      </c>
      <c r="G93" s="35"/>
      <c r="H93" s="40"/>
    </row>
    <row r="94" spans="1:8" s="2" customFormat="1" ht="16.899999999999999" customHeight="1">
      <c r="A94" s="35"/>
      <c r="B94" s="40"/>
      <c r="C94" s="285" t="s">
        <v>1</v>
      </c>
      <c r="D94" s="285" t="s">
        <v>3891</v>
      </c>
      <c r="E94" s="18" t="s">
        <v>1</v>
      </c>
      <c r="F94" s="286">
        <v>6.2830000000000004</v>
      </c>
      <c r="G94" s="35"/>
      <c r="H94" s="40"/>
    </row>
    <row r="95" spans="1:8" s="2" customFormat="1" ht="16.899999999999999" customHeight="1">
      <c r="A95" s="35"/>
      <c r="B95" s="40"/>
      <c r="C95" s="285" t="s">
        <v>1</v>
      </c>
      <c r="D95" s="285" t="s">
        <v>3892</v>
      </c>
      <c r="E95" s="18" t="s">
        <v>1</v>
      </c>
      <c r="F95" s="286">
        <v>-8.0459999999999994</v>
      </c>
      <c r="G95" s="35"/>
      <c r="H95" s="40"/>
    </row>
    <row r="96" spans="1:8" s="2" customFormat="1" ht="16.899999999999999" customHeight="1">
      <c r="A96" s="35"/>
      <c r="B96" s="40"/>
      <c r="C96" s="285" t="s">
        <v>1</v>
      </c>
      <c r="D96" s="285" t="s">
        <v>3893</v>
      </c>
      <c r="E96" s="18" t="s">
        <v>1</v>
      </c>
      <c r="F96" s="286">
        <v>0.83199999999999996</v>
      </c>
      <c r="G96" s="35"/>
      <c r="H96" s="40"/>
    </row>
    <row r="97" spans="1:8" s="2" customFormat="1" ht="16.899999999999999" customHeight="1">
      <c r="A97" s="35"/>
      <c r="B97" s="40"/>
      <c r="C97" s="285" t="s">
        <v>1</v>
      </c>
      <c r="D97" s="285" t="s">
        <v>3894</v>
      </c>
      <c r="E97" s="18" t="s">
        <v>1</v>
      </c>
      <c r="F97" s="286">
        <v>-1.0720000000000001</v>
      </c>
      <c r="G97" s="35"/>
      <c r="H97" s="40"/>
    </row>
    <row r="98" spans="1:8" s="2" customFormat="1" ht="16.899999999999999" customHeight="1">
      <c r="A98" s="35"/>
      <c r="B98" s="40"/>
      <c r="C98" s="285" t="s">
        <v>1</v>
      </c>
      <c r="D98" s="285" t="s">
        <v>3895</v>
      </c>
      <c r="E98" s="18" t="s">
        <v>1</v>
      </c>
      <c r="F98" s="286">
        <v>1.3680000000000001</v>
      </c>
      <c r="G98" s="35"/>
      <c r="H98" s="40"/>
    </row>
    <row r="99" spans="1:8" s="2" customFormat="1" ht="16.899999999999999" customHeight="1">
      <c r="A99" s="35"/>
      <c r="B99" s="40"/>
      <c r="C99" s="285" t="s">
        <v>1</v>
      </c>
      <c r="D99" s="285" t="s">
        <v>3896</v>
      </c>
      <c r="E99" s="18" t="s">
        <v>1</v>
      </c>
      <c r="F99" s="286">
        <v>-1.863</v>
      </c>
      <c r="G99" s="35"/>
      <c r="H99" s="40"/>
    </row>
    <row r="100" spans="1:8" s="2" customFormat="1" ht="16.899999999999999" customHeight="1">
      <c r="A100" s="35"/>
      <c r="B100" s="40"/>
      <c r="C100" s="285" t="s">
        <v>1</v>
      </c>
      <c r="D100" s="285" t="s">
        <v>3897</v>
      </c>
      <c r="E100" s="18" t="s">
        <v>1</v>
      </c>
      <c r="F100" s="286">
        <v>-1.9039999999999999</v>
      </c>
      <c r="G100" s="35"/>
      <c r="H100" s="40"/>
    </row>
    <row r="101" spans="1:8" s="2" customFormat="1" ht="16.899999999999999" customHeight="1">
      <c r="A101" s="35"/>
      <c r="B101" s="40"/>
      <c r="C101" s="285" t="s">
        <v>1</v>
      </c>
      <c r="D101" s="285" t="s">
        <v>3898</v>
      </c>
      <c r="E101" s="18" t="s">
        <v>1</v>
      </c>
      <c r="F101" s="286">
        <v>-0.65600000000000003</v>
      </c>
      <c r="G101" s="35"/>
      <c r="H101" s="40"/>
    </row>
    <row r="102" spans="1:8" s="2" customFormat="1" ht="16.899999999999999" customHeight="1">
      <c r="A102" s="35"/>
      <c r="B102" s="40"/>
      <c r="C102" s="285" t="s">
        <v>1</v>
      </c>
      <c r="D102" s="285" t="s">
        <v>3899</v>
      </c>
      <c r="E102" s="18" t="s">
        <v>1</v>
      </c>
      <c r="F102" s="286">
        <v>1.37</v>
      </c>
      <c r="G102" s="35"/>
      <c r="H102" s="40"/>
    </row>
    <row r="103" spans="1:8" s="2" customFormat="1" ht="16.899999999999999" customHeight="1">
      <c r="A103" s="35"/>
      <c r="B103" s="40"/>
      <c r="C103" s="285" t="s">
        <v>1</v>
      </c>
      <c r="D103" s="285" t="s">
        <v>3900</v>
      </c>
      <c r="E103" s="18" t="s">
        <v>1</v>
      </c>
      <c r="F103" s="286">
        <v>-6.5010000000000003</v>
      </c>
      <c r="G103" s="35"/>
      <c r="H103" s="40"/>
    </row>
    <row r="104" spans="1:8" s="2" customFormat="1" ht="16.899999999999999" customHeight="1">
      <c r="A104" s="35"/>
      <c r="B104" s="40"/>
      <c r="C104" s="285" t="s">
        <v>1</v>
      </c>
      <c r="D104" s="285" t="s">
        <v>3901</v>
      </c>
      <c r="E104" s="18" t="s">
        <v>1</v>
      </c>
      <c r="F104" s="286">
        <v>-0.628</v>
      </c>
      <c r="G104" s="35"/>
      <c r="H104" s="40"/>
    </row>
    <row r="105" spans="1:8" s="2" customFormat="1" ht="16.899999999999999" customHeight="1">
      <c r="A105" s="35"/>
      <c r="B105" s="40"/>
      <c r="C105" s="285" t="s">
        <v>1</v>
      </c>
      <c r="D105" s="285" t="s">
        <v>3902</v>
      </c>
      <c r="E105" s="18" t="s">
        <v>1</v>
      </c>
      <c r="F105" s="286">
        <v>0.874</v>
      </c>
      <c r="G105" s="35"/>
      <c r="H105" s="40"/>
    </row>
    <row r="106" spans="1:8" s="2" customFormat="1" ht="16.899999999999999" customHeight="1">
      <c r="A106" s="35"/>
      <c r="B106" s="40"/>
      <c r="C106" s="285" t="s">
        <v>1</v>
      </c>
      <c r="D106" s="285" t="s">
        <v>3888</v>
      </c>
      <c r="E106" s="18" t="s">
        <v>1</v>
      </c>
      <c r="F106" s="286">
        <v>-2.3519999999999999</v>
      </c>
      <c r="G106" s="35"/>
      <c r="H106" s="40"/>
    </row>
    <row r="107" spans="1:8" s="2" customFormat="1" ht="16.899999999999999" customHeight="1">
      <c r="A107" s="35"/>
      <c r="B107" s="40"/>
      <c r="C107" s="285" t="s">
        <v>1</v>
      </c>
      <c r="D107" s="285" t="s">
        <v>3903</v>
      </c>
      <c r="E107" s="18" t="s">
        <v>1</v>
      </c>
      <c r="F107" s="286">
        <v>0.68600000000000005</v>
      </c>
      <c r="G107" s="35"/>
      <c r="H107" s="40"/>
    </row>
    <row r="108" spans="1:8" s="2" customFormat="1" ht="16.899999999999999" customHeight="1">
      <c r="A108" s="35"/>
      <c r="B108" s="40"/>
      <c r="C108" s="285" t="s">
        <v>1</v>
      </c>
      <c r="D108" s="285" t="s">
        <v>3904</v>
      </c>
      <c r="E108" s="18" t="s">
        <v>1</v>
      </c>
      <c r="F108" s="286">
        <v>-3.2669999999999999</v>
      </c>
      <c r="G108" s="35"/>
      <c r="H108" s="40"/>
    </row>
    <row r="109" spans="1:8" s="2" customFormat="1" ht="16.899999999999999" customHeight="1">
      <c r="A109" s="35"/>
      <c r="B109" s="40"/>
      <c r="C109" s="285" t="s">
        <v>1</v>
      </c>
      <c r="D109" s="285" t="s">
        <v>3905</v>
      </c>
      <c r="E109" s="18" t="s">
        <v>1</v>
      </c>
      <c r="F109" s="286">
        <v>1.32</v>
      </c>
      <c r="G109" s="35"/>
      <c r="H109" s="40"/>
    </row>
    <row r="110" spans="1:8" s="2" customFormat="1" ht="16.899999999999999" customHeight="1">
      <c r="A110" s="35"/>
      <c r="B110" s="40"/>
      <c r="C110" s="285" t="s">
        <v>1</v>
      </c>
      <c r="D110" s="285" t="s">
        <v>3906</v>
      </c>
      <c r="E110" s="18" t="s">
        <v>1</v>
      </c>
      <c r="F110" s="286">
        <v>-3.375</v>
      </c>
      <c r="G110" s="35"/>
      <c r="H110" s="40"/>
    </row>
    <row r="111" spans="1:8" s="2" customFormat="1" ht="16.899999999999999" customHeight="1">
      <c r="A111" s="35"/>
      <c r="B111" s="40"/>
      <c r="C111" s="285" t="s">
        <v>1</v>
      </c>
      <c r="D111" s="285" t="s">
        <v>219</v>
      </c>
      <c r="E111" s="18" t="s">
        <v>1</v>
      </c>
      <c r="F111" s="286">
        <v>209.03100000000001</v>
      </c>
      <c r="G111" s="35"/>
      <c r="H111" s="40"/>
    </row>
    <row r="112" spans="1:8" s="2" customFormat="1" ht="16.899999999999999" customHeight="1">
      <c r="A112" s="35"/>
      <c r="B112" s="40"/>
      <c r="C112" s="281" t="s">
        <v>3907</v>
      </c>
      <c r="D112" s="282" t="s">
        <v>3908</v>
      </c>
      <c r="E112" s="283" t="s">
        <v>101</v>
      </c>
      <c r="F112" s="284">
        <v>395.12299999999999</v>
      </c>
      <c r="G112" s="35"/>
      <c r="H112" s="40"/>
    </row>
    <row r="113" spans="1:8" s="2" customFormat="1" ht="16.899999999999999" customHeight="1">
      <c r="A113" s="35"/>
      <c r="B113" s="40"/>
      <c r="C113" s="285" t="s">
        <v>1</v>
      </c>
      <c r="D113" s="285" t="s">
        <v>3909</v>
      </c>
      <c r="E113" s="18" t="s">
        <v>1</v>
      </c>
      <c r="F113" s="286">
        <v>353.85199999999998</v>
      </c>
      <c r="G113" s="35"/>
      <c r="H113" s="40"/>
    </row>
    <row r="114" spans="1:8" s="2" customFormat="1" ht="16.899999999999999" customHeight="1">
      <c r="A114" s="35"/>
      <c r="B114" s="40"/>
      <c r="C114" s="285" t="s">
        <v>1</v>
      </c>
      <c r="D114" s="285" t="s">
        <v>3910</v>
      </c>
      <c r="E114" s="18" t="s">
        <v>1</v>
      </c>
      <c r="F114" s="286">
        <v>24.38</v>
      </c>
      <c r="G114" s="35"/>
      <c r="H114" s="40"/>
    </row>
    <row r="115" spans="1:8" s="2" customFormat="1" ht="16.899999999999999" customHeight="1">
      <c r="A115" s="35"/>
      <c r="B115" s="40"/>
      <c r="C115" s="285" t="s">
        <v>1</v>
      </c>
      <c r="D115" s="285" t="s">
        <v>3911</v>
      </c>
      <c r="E115" s="18" t="s">
        <v>1</v>
      </c>
      <c r="F115" s="286">
        <v>34.776000000000003</v>
      </c>
      <c r="G115" s="35"/>
      <c r="H115" s="40"/>
    </row>
    <row r="116" spans="1:8" s="2" customFormat="1" ht="16.899999999999999" customHeight="1">
      <c r="A116" s="35"/>
      <c r="B116" s="40"/>
      <c r="C116" s="285" t="s">
        <v>1</v>
      </c>
      <c r="D116" s="285" t="s">
        <v>3912</v>
      </c>
      <c r="E116" s="18" t="s">
        <v>1</v>
      </c>
      <c r="F116" s="286">
        <v>1.0920000000000001</v>
      </c>
      <c r="G116" s="35"/>
      <c r="H116" s="40"/>
    </row>
    <row r="117" spans="1:8" s="2" customFormat="1" ht="16.899999999999999" customHeight="1">
      <c r="A117" s="35"/>
      <c r="B117" s="40"/>
      <c r="C117" s="285" t="s">
        <v>1</v>
      </c>
      <c r="D117" s="285" t="s">
        <v>3888</v>
      </c>
      <c r="E117" s="18" t="s">
        <v>1</v>
      </c>
      <c r="F117" s="286">
        <v>-2.3519999999999999</v>
      </c>
      <c r="G117" s="35"/>
      <c r="H117" s="40"/>
    </row>
    <row r="118" spans="1:8" s="2" customFormat="1" ht="16.899999999999999" customHeight="1">
      <c r="A118" s="35"/>
      <c r="B118" s="40"/>
      <c r="C118" s="285" t="s">
        <v>1</v>
      </c>
      <c r="D118" s="285" t="s">
        <v>3913</v>
      </c>
      <c r="E118" s="18" t="s">
        <v>1</v>
      </c>
      <c r="F118" s="286">
        <v>0.61199999999999999</v>
      </c>
      <c r="G118" s="35"/>
      <c r="H118" s="40"/>
    </row>
    <row r="119" spans="1:8" s="2" customFormat="1" ht="16.899999999999999" customHeight="1">
      <c r="A119" s="35"/>
      <c r="B119" s="40"/>
      <c r="C119" s="285" t="s">
        <v>1</v>
      </c>
      <c r="D119" s="285" t="s">
        <v>1170</v>
      </c>
      <c r="E119" s="18" t="s">
        <v>1</v>
      </c>
      <c r="F119" s="286">
        <v>-3.3069999999999999</v>
      </c>
      <c r="G119" s="35"/>
      <c r="H119" s="40"/>
    </row>
    <row r="120" spans="1:8" s="2" customFormat="1" ht="16.899999999999999" customHeight="1">
      <c r="A120" s="35"/>
      <c r="B120" s="40"/>
      <c r="C120" s="285" t="s">
        <v>1</v>
      </c>
      <c r="D120" s="285" t="s">
        <v>3914</v>
      </c>
      <c r="E120" s="18" t="s">
        <v>1</v>
      </c>
      <c r="F120" s="286">
        <v>0.22800000000000001</v>
      </c>
      <c r="G120" s="35"/>
      <c r="H120" s="40"/>
    </row>
    <row r="121" spans="1:8" s="2" customFormat="1" ht="16.899999999999999" customHeight="1">
      <c r="A121" s="35"/>
      <c r="B121" s="40"/>
      <c r="C121" s="285" t="s">
        <v>1</v>
      </c>
      <c r="D121" s="285" t="s">
        <v>1171</v>
      </c>
      <c r="E121" s="18" t="s">
        <v>1</v>
      </c>
      <c r="F121" s="286">
        <v>-0.47899999999999998</v>
      </c>
      <c r="G121" s="35"/>
      <c r="H121" s="40"/>
    </row>
    <row r="122" spans="1:8" s="2" customFormat="1" ht="16.899999999999999" customHeight="1">
      <c r="A122" s="35"/>
      <c r="B122" s="40"/>
      <c r="C122" s="285" t="s">
        <v>1</v>
      </c>
      <c r="D122" s="285" t="s">
        <v>3915</v>
      </c>
      <c r="E122" s="18" t="s">
        <v>1</v>
      </c>
      <c r="F122" s="286">
        <v>0.47799999999999998</v>
      </c>
      <c r="G122" s="35"/>
      <c r="H122" s="40"/>
    </row>
    <row r="123" spans="1:8" s="2" customFormat="1" ht="16.899999999999999" customHeight="1">
      <c r="A123" s="35"/>
      <c r="B123" s="40"/>
      <c r="C123" s="285" t="s">
        <v>1</v>
      </c>
      <c r="D123" s="285" t="s">
        <v>3894</v>
      </c>
      <c r="E123" s="18" t="s">
        <v>1</v>
      </c>
      <c r="F123" s="286">
        <v>-1.0720000000000001</v>
      </c>
      <c r="G123" s="35"/>
      <c r="H123" s="40"/>
    </row>
    <row r="124" spans="1:8" s="2" customFormat="1" ht="16.899999999999999" customHeight="1">
      <c r="A124" s="35"/>
      <c r="B124" s="40"/>
      <c r="C124" s="285" t="s">
        <v>1</v>
      </c>
      <c r="D124" s="285" t="s">
        <v>3916</v>
      </c>
      <c r="E124" s="18" t="s">
        <v>1</v>
      </c>
      <c r="F124" s="286">
        <v>0.78700000000000003</v>
      </c>
      <c r="G124" s="35"/>
      <c r="H124" s="40"/>
    </row>
    <row r="125" spans="1:8" s="2" customFormat="1" ht="16.899999999999999" customHeight="1">
      <c r="A125" s="35"/>
      <c r="B125" s="40"/>
      <c r="C125" s="285" t="s">
        <v>1</v>
      </c>
      <c r="D125" s="285" t="s">
        <v>3896</v>
      </c>
      <c r="E125" s="18" t="s">
        <v>1</v>
      </c>
      <c r="F125" s="286">
        <v>-1.863</v>
      </c>
      <c r="G125" s="35"/>
      <c r="H125" s="40"/>
    </row>
    <row r="126" spans="1:8" s="2" customFormat="1" ht="16.899999999999999" customHeight="1">
      <c r="A126" s="35"/>
      <c r="B126" s="40"/>
      <c r="C126" s="285" t="s">
        <v>1</v>
      </c>
      <c r="D126" s="285" t="s">
        <v>3916</v>
      </c>
      <c r="E126" s="18" t="s">
        <v>1</v>
      </c>
      <c r="F126" s="286">
        <v>0.78700000000000003</v>
      </c>
      <c r="G126" s="35"/>
      <c r="H126" s="40"/>
    </row>
    <row r="127" spans="1:8" s="2" customFormat="1" ht="16.899999999999999" customHeight="1">
      <c r="A127" s="35"/>
      <c r="B127" s="40"/>
      <c r="C127" s="285" t="s">
        <v>1</v>
      </c>
      <c r="D127" s="285" t="s">
        <v>3897</v>
      </c>
      <c r="E127" s="18" t="s">
        <v>1</v>
      </c>
      <c r="F127" s="286">
        <v>-1.9039999999999999</v>
      </c>
      <c r="G127" s="35"/>
      <c r="H127" s="40"/>
    </row>
    <row r="128" spans="1:8" s="2" customFormat="1" ht="16.899999999999999" customHeight="1">
      <c r="A128" s="35"/>
      <c r="B128" s="40"/>
      <c r="C128" s="285" t="s">
        <v>1</v>
      </c>
      <c r="D128" s="285" t="s">
        <v>3917</v>
      </c>
      <c r="E128" s="18" t="s">
        <v>1</v>
      </c>
      <c r="F128" s="286">
        <v>0.26800000000000002</v>
      </c>
      <c r="G128" s="35"/>
      <c r="H128" s="40"/>
    </row>
    <row r="129" spans="1:8" s="2" customFormat="1" ht="16.899999999999999" customHeight="1">
      <c r="A129" s="35"/>
      <c r="B129" s="40"/>
      <c r="C129" s="285" t="s">
        <v>1</v>
      </c>
      <c r="D129" s="285" t="s">
        <v>3898</v>
      </c>
      <c r="E129" s="18" t="s">
        <v>1</v>
      </c>
      <c r="F129" s="286">
        <v>-0.65600000000000003</v>
      </c>
      <c r="G129" s="35"/>
      <c r="H129" s="40"/>
    </row>
    <row r="130" spans="1:8" s="2" customFormat="1" ht="16.899999999999999" customHeight="1">
      <c r="A130" s="35"/>
      <c r="B130" s="40"/>
      <c r="C130" s="285" t="s">
        <v>1</v>
      </c>
      <c r="D130" s="285" t="s">
        <v>3918</v>
      </c>
      <c r="E130" s="18" t="s">
        <v>1</v>
      </c>
      <c r="F130" s="286">
        <v>1.212</v>
      </c>
      <c r="G130" s="35"/>
      <c r="H130" s="40"/>
    </row>
    <row r="131" spans="1:8" s="2" customFormat="1" ht="16.899999999999999" customHeight="1">
      <c r="A131" s="35"/>
      <c r="B131" s="40"/>
      <c r="C131" s="285" t="s">
        <v>1</v>
      </c>
      <c r="D131" s="285" t="s">
        <v>3900</v>
      </c>
      <c r="E131" s="18" t="s">
        <v>1</v>
      </c>
      <c r="F131" s="286">
        <v>-6.5010000000000003</v>
      </c>
      <c r="G131" s="35"/>
      <c r="H131" s="40"/>
    </row>
    <row r="132" spans="1:8" s="2" customFormat="1" ht="16.899999999999999" customHeight="1">
      <c r="A132" s="35"/>
      <c r="B132" s="40"/>
      <c r="C132" s="285" t="s">
        <v>1</v>
      </c>
      <c r="D132" s="285" t="s">
        <v>3919</v>
      </c>
      <c r="E132" s="18" t="s">
        <v>1</v>
      </c>
      <c r="F132" s="286">
        <v>0.26300000000000001</v>
      </c>
      <c r="G132" s="35"/>
      <c r="H132" s="40"/>
    </row>
    <row r="133" spans="1:8" s="2" customFormat="1" ht="16.899999999999999" customHeight="1">
      <c r="A133" s="35"/>
      <c r="B133" s="40"/>
      <c r="C133" s="285" t="s">
        <v>1</v>
      </c>
      <c r="D133" s="285" t="s">
        <v>3901</v>
      </c>
      <c r="E133" s="18" t="s">
        <v>1</v>
      </c>
      <c r="F133" s="286">
        <v>-0.628</v>
      </c>
      <c r="G133" s="35"/>
      <c r="H133" s="40"/>
    </row>
    <row r="134" spans="1:8" s="2" customFormat="1" ht="16.899999999999999" customHeight="1">
      <c r="A134" s="35"/>
      <c r="B134" s="40"/>
      <c r="C134" s="285" t="s">
        <v>1</v>
      </c>
      <c r="D134" s="285" t="s">
        <v>3920</v>
      </c>
      <c r="E134" s="18" t="s">
        <v>1</v>
      </c>
      <c r="F134" s="286">
        <v>0.83699999999999997</v>
      </c>
      <c r="G134" s="35"/>
      <c r="H134" s="40"/>
    </row>
    <row r="135" spans="1:8" s="2" customFormat="1" ht="16.899999999999999" customHeight="1">
      <c r="A135" s="35"/>
      <c r="B135" s="40"/>
      <c r="C135" s="285" t="s">
        <v>1</v>
      </c>
      <c r="D135" s="285" t="s">
        <v>3888</v>
      </c>
      <c r="E135" s="18" t="s">
        <v>1</v>
      </c>
      <c r="F135" s="286">
        <v>-2.3519999999999999</v>
      </c>
      <c r="G135" s="35"/>
      <c r="H135" s="40"/>
    </row>
    <row r="136" spans="1:8" s="2" customFormat="1" ht="16.899999999999999" customHeight="1">
      <c r="A136" s="35"/>
      <c r="B136" s="40"/>
      <c r="C136" s="285" t="s">
        <v>1</v>
      </c>
      <c r="D136" s="285" t="s">
        <v>3921</v>
      </c>
      <c r="E136" s="18" t="s">
        <v>1</v>
      </c>
      <c r="F136" s="286">
        <v>0.60699999999999998</v>
      </c>
      <c r="G136" s="35"/>
      <c r="H136" s="40"/>
    </row>
    <row r="137" spans="1:8" s="2" customFormat="1" ht="16.899999999999999" customHeight="1">
      <c r="A137" s="35"/>
      <c r="B137" s="40"/>
      <c r="C137" s="285" t="s">
        <v>1</v>
      </c>
      <c r="D137" s="285" t="s">
        <v>3904</v>
      </c>
      <c r="E137" s="18" t="s">
        <v>1</v>
      </c>
      <c r="F137" s="286">
        <v>-3.2669999999999999</v>
      </c>
      <c r="G137" s="35"/>
      <c r="H137" s="40"/>
    </row>
    <row r="138" spans="1:8" s="2" customFormat="1" ht="16.899999999999999" customHeight="1">
      <c r="A138" s="35"/>
      <c r="B138" s="40"/>
      <c r="C138" s="285" t="s">
        <v>1</v>
      </c>
      <c r="D138" s="285" t="s">
        <v>3922</v>
      </c>
      <c r="E138" s="18" t="s">
        <v>1</v>
      </c>
      <c r="F138" s="286">
        <v>2.7</v>
      </c>
      <c r="G138" s="35"/>
      <c r="H138" s="40"/>
    </row>
    <row r="139" spans="1:8" s="2" customFormat="1" ht="16.899999999999999" customHeight="1">
      <c r="A139" s="35"/>
      <c r="B139" s="40"/>
      <c r="C139" s="285" t="s">
        <v>1</v>
      </c>
      <c r="D139" s="285" t="s">
        <v>3906</v>
      </c>
      <c r="E139" s="18" t="s">
        <v>1</v>
      </c>
      <c r="F139" s="286">
        <v>-3.375</v>
      </c>
      <c r="G139" s="35"/>
      <c r="H139" s="40"/>
    </row>
    <row r="140" spans="1:8" s="2" customFormat="1" ht="16.899999999999999" customHeight="1">
      <c r="A140" s="35"/>
      <c r="B140" s="40"/>
      <c r="C140" s="285" t="s">
        <v>1</v>
      </c>
      <c r="D140" s="285" t="s">
        <v>219</v>
      </c>
      <c r="E140" s="18" t="s">
        <v>1</v>
      </c>
      <c r="F140" s="286">
        <v>395.12299999999999</v>
      </c>
      <c r="G140" s="35"/>
      <c r="H140" s="40"/>
    </row>
    <row r="141" spans="1:8" s="2" customFormat="1" ht="16.899999999999999" customHeight="1">
      <c r="A141" s="35"/>
      <c r="B141" s="40"/>
      <c r="C141" s="281" t="s">
        <v>125</v>
      </c>
      <c r="D141" s="282" t="s">
        <v>126</v>
      </c>
      <c r="E141" s="283" t="s">
        <v>101</v>
      </c>
      <c r="F141" s="284">
        <v>286.16000000000003</v>
      </c>
      <c r="G141" s="35"/>
      <c r="H141" s="40"/>
    </row>
    <row r="142" spans="1:8" s="2" customFormat="1" ht="16.899999999999999" customHeight="1">
      <c r="A142" s="35"/>
      <c r="B142" s="40"/>
      <c r="C142" s="285" t="s">
        <v>1</v>
      </c>
      <c r="D142" s="285" t="s">
        <v>3923</v>
      </c>
      <c r="E142" s="18" t="s">
        <v>1</v>
      </c>
      <c r="F142" s="286">
        <v>114.36</v>
      </c>
      <c r="G142" s="35"/>
      <c r="H142" s="40"/>
    </row>
    <row r="143" spans="1:8" s="2" customFormat="1" ht="16.899999999999999" customHeight="1">
      <c r="A143" s="35"/>
      <c r="B143" s="40"/>
      <c r="C143" s="285" t="s">
        <v>1</v>
      </c>
      <c r="D143" s="285" t="s">
        <v>3923</v>
      </c>
      <c r="E143" s="18" t="s">
        <v>1</v>
      </c>
      <c r="F143" s="286">
        <v>114.36</v>
      </c>
      <c r="G143" s="35"/>
      <c r="H143" s="40"/>
    </row>
    <row r="144" spans="1:8" s="2" customFormat="1" ht="16.899999999999999" customHeight="1">
      <c r="A144" s="35"/>
      <c r="B144" s="40"/>
      <c r="C144" s="285" t="s">
        <v>1</v>
      </c>
      <c r="D144" s="285" t="s">
        <v>3924</v>
      </c>
      <c r="E144" s="18" t="s">
        <v>1</v>
      </c>
      <c r="F144" s="286">
        <v>28.72</v>
      </c>
      <c r="G144" s="35"/>
      <c r="H144" s="40"/>
    </row>
    <row r="145" spans="1:8" s="2" customFormat="1" ht="16.899999999999999" customHeight="1">
      <c r="A145" s="35"/>
      <c r="B145" s="40"/>
      <c r="C145" s="285" t="s">
        <v>1</v>
      </c>
      <c r="D145" s="285" t="s">
        <v>3924</v>
      </c>
      <c r="E145" s="18" t="s">
        <v>1</v>
      </c>
      <c r="F145" s="286">
        <v>28.72</v>
      </c>
      <c r="G145" s="35"/>
      <c r="H145" s="40"/>
    </row>
    <row r="146" spans="1:8" s="2" customFormat="1" ht="16.899999999999999" customHeight="1">
      <c r="A146" s="35"/>
      <c r="B146" s="40"/>
      <c r="C146" s="285" t="s">
        <v>1</v>
      </c>
      <c r="D146" s="285" t="s">
        <v>219</v>
      </c>
      <c r="E146" s="18" t="s">
        <v>1</v>
      </c>
      <c r="F146" s="286">
        <v>286.16000000000003</v>
      </c>
      <c r="G146" s="35"/>
      <c r="H146" s="40"/>
    </row>
    <row r="147" spans="1:8" s="2" customFormat="1" ht="16.899999999999999" customHeight="1">
      <c r="A147" s="35"/>
      <c r="B147" s="40"/>
      <c r="C147" s="281" t="s">
        <v>131</v>
      </c>
      <c r="D147" s="282" t="s">
        <v>132</v>
      </c>
      <c r="E147" s="283" t="s">
        <v>101</v>
      </c>
      <c r="F147" s="284">
        <v>43.2</v>
      </c>
      <c r="G147" s="35"/>
      <c r="H147" s="40"/>
    </row>
    <row r="148" spans="1:8" s="2" customFormat="1" ht="16.899999999999999" customHeight="1">
      <c r="A148" s="35"/>
      <c r="B148" s="40"/>
      <c r="C148" s="285" t="s">
        <v>1</v>
      </c>
      <c r="D148" s="285" t="s">
        <v>3925</v>
      </c>
      <c r="E148" s="18" t="s">
        <v>1</v>
      </c>
      <c r="F148" s="286">
        <v>43.2</v>
      </c>
      <c r="G148" s="35"/>
      <c r="H148" s="40"/>
    </row>
    <row r="149" spans="1:8" s="2" customFormat="1" ht="16.899999999999999" customHeight="1">
      <c r="A149" s="35"/>
      <c r="B149" s="40"/>
      <c r="C149" s="281" t="s">
        <v>3926</v>
      </c>
      <c r="D149" s="282" t="s">
        <v>3927</v>
      </c>
      <c r="E149" s="283" t="s">
        <v>101</v>
      </c>
      <c r="F149" s="284">
        <v>34</v>
      </c>
      <c r="G149" s="35"/>
      <c r="H149" s="40"/>
    </row>
    <row r="150" spans="1:8" s="2" customFormat="1" ht="16.899999999999999" customHeight="1">
      <c r="A150" s="35"/>
      <c r="B150" s="40"/>
      <c r="C150" s="285" t="s">
        <v>1</v>
      </c>
      <c r="D150" s="285" t="s">
        <v>2022</v>
      </c>
      <c r="E150" s="18" t="s">
        <v>1</v>
      </c>
      <c r="F150" s="286">
        <v>34</v>
      </c>
      <c r="G150" s="35"/>
      <c r="H150" s="40"/>
    </row>
    <row r="151" spans="1:8" s="2" customFormat="1" ht="16.899999999999999" customHeight="1">
      <c r="A151" s="35"/>
      <c r="B151" s="40"/>
      <c r="C151" s="281" t="s">
        <v>104</v>
      </c>
      <c r="D151" s="282" t="s">
        <v>105</v>
      </c>
      <c r="E151" s="283" t="s">
        <v>101</v>
      </c>
      <c r="F151" s="284">
        <v>69</v>
      </c>
      <c r="G151" s="35"/>
      <c r="H151" s="40"/>
    </row>
    <row r="152" spans="1:8" s="2" customFormat="1" ht="16.899999999999999" customHeight="1">
      <c r="A152" s="35"/>
      <c r="B152" s="40"/>
      <c r="C152" s="285" t="s">
        <v>1</v>
      </c>
      <c r="D152" s="285" t="s">
        <v>505</v>
      </c>
      <c r="E152" s="18" t="s">
        <v>1</v>
      </c>
      <c r="F152" s="286">
        <v>40</v>
      </c>
      <c r="G152" s="35"/>
      <c r="H152" s="40"/>
    </row>
    <row r="153" spans="1:8" s="2" customFormat="1" ht="16.899999999999999" customHeight="1">
      <c r="A153" s="35"/>
      <c r="B153" s="40"/>
      <c r="C153" s="285" t="s">
        <v>1</v>
      </c>
      <c r="D153" s="285" t="s">
        <v>419</v>
      </c>
      <c r="E153" s="18" t="s">
        <v>1</v>
      </c>
      <c r="F153" s="286">
        <v>29</v>
      </c>
      <c r="G153" s="35"/>
      <c r="H153" s="40"/>
    </row>
    <row r="154" spans="1:8" s="2" customFormat="1" ht="16.899999999999999" customHeight="1">
      <c r="A154" s="35"/>
      <c r="B154" s="40"/>
      <c r="C154" s="285" t="s">
        <v>1</v>
      </c>
      <c r="D154" s="285" t="s">
        <v>219</v>
      </c>
      <c r="E154" s="18" t="s">
        <v>1</v>
      </c>
      <c r="F154" s="286">
        <v>69</v>
      </c>
      <c r="G154" s="35"/>
      <c r="H154" s="40"/>
    </row>
    <row r="155" spans="1:8" s="2" customFormat="1" ht="16.899999999999999" customHeight="1">
      <c r="A155" s="35"/>
      <c r="B155" s="40"/>
      <c r="C155" s="281" t="s">
        <v>108</v>
      </c>
      <c r="D155" s="282" t="s">
        <v>109</v>
      </c>
      <c r="E155" s="283" t="s">
        <v>101</v>
      </c>
      <c r="F155" s="284">
        <v>4.38</v>
      </c>
      <c r="G155" s="35"/>
      <c r="H155" s="40"/>
    </row>
    <row r="156" spans="1:8" s="2" customFormat="1" ht="16.899999999999999" customHeight="1">
      <c r="A156" s="35"/>
      <c r="B156" s="40"/>
      <c r="C156" s="285" t="s">
        <v>1</v>
      </c>
      <c r="D156" s="285" t="s">
        <v>110</v>
      </c>
      <c r="E156" s="18" t="s">
        <v>1</v>
      </c>
      <c r="F156" s="286">
        <v>4.38</v>
      </c>
      <c r="G156" s="35"/>
      <c r="H156" s="40"/>
    </row>
    <row r="157" spans="1:8" s="2" customFormat="1" ht="16.899999999999999" customHeight="1">
      <c r="A157" s="35"/>
      <c r="B157" s="40"/>
      <c r="C157" s="281" t="s">
        <v>111</v>
      </c>
      <c r="D157" s="282" t="s">
        <v>112</v>
      </c>
      <c r="E157" s="283" t="s">
        <v>101</v>
      </c>
      <c r="F157" s="284">
        <v>22.876999999999999</v>
      </c>
      <c r="G157" s="35"/>
      <c r="H157" s="40"/>
    </row>
    <row r="158" spans="1:8" s="2" customFormat="1" ht="16.899999999999999" customHeight="1">
      <c r="A158" s="35"/>
      <c r="B158" s="40"/>
      <c r="C158" s="285" t="s">
        <v>1</v>
      </c>
      <c r="D158" s="285" t="s">
        <v>3928</v>
      </c>
      <c r="E158" s="18" t="s">
        <v>1</v>
      </c>
      <c r="F158" s="286">
        <v>6.6769999999999996</v>
      </c>
      <c r="G158" s="35"/>
      <c r="H158" s="40"/>
    </row>
    <row r="159" spans="1:8" s="2" customFormat="1" ht="16.899999999999999" customHeight="1">
      <c r="A159" s="35"/>
      <c r="B159" s="40"/>
      <c r="C159" s="285" t="s">
        <v>1</v>
      </c>
      <c r="D159" s="285" t="s">
        <v>3929</v>
      </c>
      <c r="E159" s="18" t="s">
        <v>1</v>
      </c>
      <c r="F159" s="286">
        <v>5.26</v>
      </c>
      <c r="G159" s="35"/>
      <c r="H159" s="40"/>
    </row>
    <row r="160" spans="1:8" s="2" customFormat="1" ht="16.899999999999999" customHeight="1">
      <c r="A160" s="35"/>
      <c r="B160" s="40"/>
      <c r="C160" s="285" t="s">
        <v>1</v>
      </c>
      <c r="D160" s="285" t="s">
        <v>3930</v>
      </c>
      <c r="E160" s="18" t="s">
        <v>1</v>
      </c>
      <c r="F160" s="286">
        <v>10.94</v>
      </c>
      <c r="G160" s="35"/>
      <c r="H160" s="40"/>
    </row>
    <row r="161" spans="1:8" s="2" customFormat="1" ht="16.899999999999999" customHeight="1">
      <c r="A161" s="35"/>
      <c r="B161" s="40"/>
      <c r="C161" s="285" t="s">
        <v>1</v>
      </c>
      <c r="D161" s="285" t="s">
        <v>219</v>
      </c>
      <c r="E161" s="18" t="s">
        <v>1</v>
      </c>
      <c r="F161" s="286">
        <v>22.876999999999999</v>
      </c>
      <c r="G161" s="35"/>
      <c r="H161" s="40"/>
    </row>
    <row r="162" spans="1:8" s="2" customFormat="1" ht="16.899999999999999" customHeight="1">
      <c r="A162" s="35"/>
      <c r="B162" s="40"/>
      <c r="C162" s="281" t="s">
        <v>99</v>
      </c>
      <c r="D162" s="282" t="s">
        <v>100</v>
      </c>
      <c r="E162" s="283" t="s">
        <v>101</v>
      </c>
      <c r="F162" s="284">
        <v>175</v>
      </c>
      <c r="G162" s="35"/>
      <c r="H162" s="40"/>
    </row>
    <row r="163" spans="1:8" s="2" customFormat="1" ht="16.899999999999999" customHeight="1">
      <c r="A163" s="35"/>
      <c r="B163" s="40"/>
      <c r="C163" s="285" t="s">
        <v>1</v>
      </c>
      <c r="D163" s="285" t="s">
        <v>102</v>
      </c>
      <c r="E163" s="18" t="s">
        <v>1</v>
      </c>
      <c r="F163" s="286">
        <v>175</v>
      </c>
      <c r="G163" s="35"/>
      <c r="H163" s="40"/>
    </row>
    <row r="164" spans="1:8" s="2" customFormat="1" ht="24">
      <c r="A164" s="35"/>
      <c r="B164" s="40"/>
      <c r="C164" s="281" t="s">
        <v>3931</v>
      </c>
      <c r="D164" s="282" t="s">
        <v>3932</v>
      </c>
      <c r="E164" s="283" t="s">
        <v>101</v>
      </c>
      <c r="F164" s="284">
        <v>61</v>
      </c>
      <c r="G164" s="35"/>
      <c r="H164" s="40"/>
    </row>
    <row r="165" spans="1:8" s="2" customFormat="1" ht="16.899999999999999" customHeight="1">
      <c r="A165" s="35"/>
      <c r="B165" s="40"/>
      <c r="C165" s="285" t="s">
        <v>1</v>
      </c>
      <c r="D165" s="285" t="s">
        <v>640</v>
      </c>
      <c r="E165" s="18" t="s">
        <v>1</v>
      </c>
      <c r="F165" s="286">
        <v>61</v>
      </c>
      <c r="G165" s="35"/>
      <c r="H165" s="40"/>
    </row>
    <row r="166" spans="1:8" s="2" customFormat="1" ht="26.45" customHeight="1">
      <c r="A166" s="35"/>
      <c r="B166" s="40"/>
      <c r="C166" s="280" t="s">
        <v>3933</v>
      </c>
      <c r="D166" s="280" t="s">
        <v>82</v>
      </c>
      <c r="E166" s="35"/>
      <c r="F166" s="35"/>
      <c r="G166" s="35"/>
      <c r="H166" s="40"/>
    </row>
    <row r="167" spans="1:8" s="2" customFormat="1" ht="16.899999999999999" customHeight="1">
      <c r="A167" s="35"/>
      <c r="B167" s="40"/>
      <c r="C167" s="281" t="s">
        <v>146</v>
      </c>
      <c r="D167" s="282" t="s">
        <v>147</v>
      </c>
      <c r="E167" s="283" t="s">
        <v>101</v>
      </c>
      <c r="F167" s="284">
        <v>536</v>
      </c>
      <c r="G167" s="35"/>
      <c r="H167" s="40"/>
    </row>
    <row r="168" spans="1:8" s="2" customFormat="1" ht="16.899999999999999" customHeight="1">
      <c r="A168" s="35"/>
      <c r="B168" s="40"/>
      <c r="C168" s="285" t="s">
        <v>1</v>
      </c>
      <c r="D168" s="285" t="s">
        <v>148</v>
      </c>
      <c r="E168" s="18" t="s">
        <v>1</v>
      </c>
      <c r="F168" s="286">
        <v>536</v>
      </c>
      <c r="G168" s="35"/>
      <c r="H168" s="40"/>
    </row>
    <row r="169" spans="1:8" s="2" customFormat="1" ht="16.899999999999999" customHeight="1">
      <c r="A169" s="35"/>
      <c r="B169" s="40"/>
      <c r="C169" s="287" t="s">
        <v>3934</v>
      </c>
      <c r="D169" s="35"/>
      <c r="E169" s="35"/>
      <c r="F169" s="35"/>
      <c r="G169" s="35"/>
      <c r="H169" s="40"/>
    </row>
    <row r="170" spans="1:8" s="2" customFormat="1" ht="16.899999999999999" customHeight="1">
      <c r="A170" s="35"/>
      <c r="B170" s="40"/>
      <c r="C170" s="285" t="s">
        <v>1384</v>
      </c>
      <c r="D170" s="285" t="s">
        <v>1385</v>
      </c>
      <c r="E170" s="18" t="s">
        <v>101</v>
      </c>
      <c r="F170" s="286">
        <v>731.26400000000001</v>
      </c>
      <c r="G170" s="35"/>
      <c r="H170" s="40"/>
    </row>
    <row r="171" spans="1:8" s="2" customFormat="1" ht="22.5">
      <c r="A171" s="35"/>
      <c r="B171" s="40"/>
      <c r="C171" s="285" t="s">
        <v>1473</v>
      </c>
      <c r="D171" s="285" t="s">
        <v>1474</v>
      </c>
      <c r="E171" s="18" t="s">
        <v>101</v>
      </c>
      <c r="F171" s="286">
        <v>536</v>
      </c>
      <c r="G171" s="35"/>
      <c r="H171" s="40"/>
    </row>
    <row r="172" spans="1:8" s="2" customFormat="1" ht="22.5">
      <c r="A172" s="35"/>
      <c r="B172" s="40"/>
      <c r="C172" s="285" t="s">
        <v>1666</v>
      </c>
      <c r="D172" s="285" t="s">
        <v>1667</v>
      </c>
      <c r="E172" s="18" t="s">
        <v>101</v>
      </c>
      <c r="F172" s="286">
        <v>614</v>
      </c>
      <c r="G172" s="35"/>
      <c r="H172" s="40"/>
    </row>
    <row r="173" spans="1:8" s="2" customFormat="1" ht="22.5">
      <c r="A173" s="35"/>
      <c r="B173" s="40"/>
      <c r="C173" s="285" t="s">
        <v>2219</v>
      </c>
      <c r="D173" s="285" t="s">
        <v>2220</v>
      </c>
      <c r="E173" s="18" t="s">
        <v>101</v>
      </c>
      <c r="F173" s="286">
        <v>614</v>
      </c>
      <c r="G173" s="35"/>
      <c r="H173" s="40"/>
    </row>
    <row r="174" spans="1:8" s="2" customFormat="1" ht="16.899999999999999" customHeight="1">
      <c r="A174" s="35"/>
      <c r="B174" s="40"/>
      <c r="C174" s="285" t="s">
        <v>2270</v>
      </c>
      <c r="D174" s="285" t="s">
        <v>2271</v>
      </c>
      <c r="E174" s="18" t="s">
        <v>101</v>
      </c>
      <c r="F174" s="286">
        <v>614</v>
      </c>
      <c r="G174" s="35"/>
      <c r="H174" s="40"/>
    </row>
    <row r="175" spans="1:8" s="2" customFormat="1" ht="22.5">
      <c r="A175" s="35"/>
      <c r="B175" s="40"/>
      <c r="C175" s="285" t="s">
        <v>2284</v>
      </c>
      <c r="D175" s="285" t="s">
        <v>2285</v>
      </c>
      <c r="E175" s="18" t="s">
        <v>101</v>
      </c>
      <c r="F175" s="286">
        <v>625</v>
      </c>
      <c r="G175" s="35"/>
      <c r="H175" s="40"/>
    </row>
    <row r="176" spans="1:8" s="2" customFormat="1" ht="16.899999999999999" customHeight="1">
      <c r="A176" s="35"/>
      <c r="B176" s="40"/>
      <c r="C176" s="285" t="s">
        <v>2306</v>
      </c>
      <c r="D176" s="285" t="s">
        <v>2307</v>
      </c>
      <c r="E176" s="18" t="s">
        <v>101</v>
      </c>
      <c r="F176" s="286">
        <v>625</v>
      </c>
      <c r="G176" s="35"/>
      <c r="H176" s="40"/>
    </row>
    <row r="177" spans="1:8" s="2" customFormat="1" ht="22.5">
      <c r="A177" s="35"/>
      <c r="B177" s="40"/>
      <c r="C177" s="285" t="s">
        <v>1483</v>
      </c>
      <c r="D177" s="285" t="s">
        <v>1484</v>
      </c>
      <c r="E177" s="18" t="s">
        <v>1469</v>
      </c>
      <c r="F177" s="286">
        <v>16.079999999999998</v>
      </c>
      <c r="G177" s="35"/>
      <c r="H177" s="40"/>
    </row>
    <row r="178" spans="1:8" s="2" customFormat="1" ht="33.75">
      <c r="A178" s="35"/>
      <c r="B178" s="40"/>
      <c r="C178" s="285" t="s">
        <v>1392</v>
      </c>
      <c r="D178" s="285" t="s">
        <v>1393</v>
      </c>
      <c r="E178" s="18" t="s">
        <v>101</v>
      </c>
      <c r="F178" s="286">
        <v>852.28800000000001</v>
      </c>
      <c r="G178" s="35"/>
      <c r="H178" s="40"/>
    </row>
    <row r="179" spans="1:8" s="2" customFormat="1" ht="16.899999999999999" customHeight="1">
      <c r="A179" s="35"/>
      <c r="B179" s="40"/>
      <c r="C179" s="281" t="s">
        <v>149</v>
      </c>
      <c r="D179" s="282" t="s">
        <v>150</v>
      </c>
      <c r="E179" s="283" t="s">
        <v>101</v>
      </c>
      <c r="F179" s="284">
        <v>78</v>
      </c>
      <c r="G179" s="35"/>
      <c r="H179" s="40"/>
    </row>
    <row r="180" spans="1:8" s="2" customFormat="1" ht="16.899999999999999" customHeight="1">
      <c r="A180" s="35"/>
      <c r="B180" s="40"/>
      <c r="C180" s="285" t="s">
        <v>1</v>
      </c>
      <c r="D180" s="285" t="s">
        <v>151</v>
      </c>
      <c r="E180" s="18" t="s">
        <v>1</v>
      </c>
      <c r="F180" s="286">
        <v>78</v>
      </c>
      <c r="G180" s="35"/>
      <c r="H180" s="40"/>
    </row>
    <row r="181" spans="1:8" s="2" customFormat="1" ht="16.899999999999999" customHeight="1">
      <c r="A181" s="35"/>
      <c r="B181" s="40"/>
      <c r="C181" s="287" t="s">
        <v>3934</v>
      </c>
      <c r="D181" s="35"/>
      <c r="E181" s="35"/>
      <c r="F181" s="35"/>
      <c r="G181" s="35"/>
      <c r="H181" s="40"/>
    </row>
    <row r="182" spans="1:8" s="2" customFormat="1" ht="16.899999999999999" customHeight="1">
      <c r="A182" s="35"/>
      <c r="B182" s="40"/>
      <c r="C182" s="285" t="s">
        <v>1384</v>
      </c>
      <c r="D182" s="285" t="s">
        <v>1385</v>
      </c>
      <c r="E182" s="18" t="s">
        <v>101</v>
      </c>
      <c r="F182" s="286">
        <v>731.26400000000001</v>
      </c>
      <c r="G182" s="35"/>
      <c r="H182" s="40"/>
    </row>
    <row r="183" spans="1:8" s="2" customFormat="1" ht="16.899999999999999" customHeight="1">
      <c r="A183" s="35"/>
      <c r="B183" s="40"/>
      <c r="C183" s="285" t="s">
        <v>1440</v>
      </c>
      <c r="D183" s="285" t="s">
        <v>1441</v>
      </c>
      <c r="E183" s="18" t="s">
        <v>101</v>
      </c>
      <c r="F183" s="286">
        <v>78</v>
      </c>
      <c r="G183" s="35"/>
      <c r="H183" s="40"/>
    </row>
    <row r="184" spans="1:8" s="2" customFormat="1" ht="16.899999999999999" customHeight="1">
      <c r="A184" s="35"/>
      <c r="B184" s="40"/>
      <c r="C184" s="285" t="s">
        <v>1450</v>
      </c>
      <c r="D184" s="285" t="s">
        <v>1451</v>
      </c>
      <c r="E184" s="18" t="s">
        <v>101</v>
      </c>
      <c r="F184" s="286">
        <v>78</v>
      </c>
      <c r="G184" s="35"/>
      <c r="H184" s="40"/>
    </row>
    <row r="185" spans="1:8" s="2" customFormat="1" ht="22.5">
      <c r="A185" s="35"/>
      <c r="B185" s="40"/>
      <c r="C185" s="285" t="s">
        <v>1458</v>
      </c>
      <c r="D185" s="285" t="s">
        <v>1459</v>
      </c>
      <c r="E185" s="18" t="s">
        <v>101</v>
      </c>
      <c r="F185" s="286">
        <v>78</v>
      </c>
      <c r="G185" s="35"/>
      <c r="H185" s="40"/>
    </row>
    <row r="186" spans="1:8" s="2" customFormat="1" ht="22.5">
      <c r="A186" s="35"/>
      <c r="B186" s="40"/>
      <c r="C186" s="285" t="s">
        <v>1666</v>
      </c>
      <c r="D186" s="285" t="s">
        <v>1667</v>
      </c>
      <c r="E186" s="18" t="s">
        <v>101</v>
      </c>
      <c r="F186" s="286">
        <v>614</v>
      </c>
      <c r="G186" s="35"/>
      <c r="H186" s="40"/>
    </row>
    <row r="187" spans="1:8" s="2" customFormat="1" ht="16.899999999999999" customHeight="1">
      <c r="A187" s="35"/>
      <c r="B187" s="40"/>
      <c r="C187" s="285" t="s">
        <v>2080</v>
      </c>
      <c r="D187" s="285" t="s">
        <v>2081</v>
      </c>
      <c r="E187" s="18" t="s">
        <v>101</v>
      </c>
      <c r="F187" s="286">
        <v>89</v>
      </c>
      <c r="G187" s="35"/>
      <c r="H187" s="40"/>
    </row>
    <row r="188" spans="1:8" s="2" customFormat="1" ht="22.5">
      <c r="A188" s="35"/>
      <c r="B188" s="40"/>
      <c r="C188" s="285" t="s">
        <v>2219</v>
      </c>
      <c r="D188" s="285" t="s">
        <v>2220</v>
      </c>
      <c r="E188" s="18" t="s">
        <v>101</v>
      </c>
      <c r="F188" s="286">
        <v>614</v>
      </c>
      <c r="G188" s="35"/>
      <c r="H188" s="40"/>
    </row>
    <row r="189" spans="1:8" s="2" customFormat="1" ht="16.899999999999999" customHeight="1">
      <c r="A189" s="35"/>
      <c r="B189" s="40"/>
      <c r="C189" s="285" t="s">
        <v>2270</v>
      </c>
      <c r="D189" s="285" t="s">
        <v>2271</v>
      </c>
      <c r="E189" s="18" t="s">
        <v>101</v>
      </c>
      <c r="F189" s="286">
        <v>614</v>
      </c>
      <c r="G189" s="35"/>
      <c r="H189" s="40"/>
    </row>
    <row r="190" spans="1:8" s="2" customFormat="1" ht="22.5">
      <c r="A190" s="35"/>
      <c r="B190" s="40"/>
      <c r="C190" s="285" t="s">
        <v>2284</v>
      </c>
      <c r="D190" s="285" t="s">
        <v>2285</v>
      </c>
      <c r="E190" s="18" t="s">
        <v>101</v>
      </c>
      <c r="F190" s="286">
        <v>625</v>
      </c>
      <c r="G190" s="35"/>
      <c r="H190" s="40"/>
    </row>
    <row r="191" spans="1:8" s="2" customFormat="1" ht="16.899999999999999" customHeight="1">
      <c r="A191" s="35"/>
      <c r="B191" s="40"/>
      <c r="C191" s="285" t="s">
        <v>2295</v>
      </c>
      <c r="D191" s="285" t="s">
        <v>2296</v>
      </c>
      <c r="E191" s="18" t="s">
        <v>415</v>
      </c>
      <c r="F191" s="286">
        <v>109.2</v>
      </c>
      <c r="G191" s="35"/>
      <c r="H191" s="40"/>
    </row>
    <row r="192" spans="1:8" s="2" customFormat="1" ht="16.899999999999999" customHeight="1">
      <c r="A192" s="35"/>
      <c r="B192" s="40"/>
      <c r="C192" s="285" t="s">
        <v>2306</v>
      </c>
      <c r="D192" s="285" t="s">
        <v>2307</v>
      </c>
      <c r="E192" s="18" t="s">
        <v>101</v>
      </c>
      <c r="F192" s="286">
        <v>625</v>
      </c>
      <c r="G192" s="35"/>
      <c r="H192" s="40"/>
    </row>
    <row r="193" spans="1:8" s="2" customFormat="1" ht="22.5">
      <c r="A193" s="35"/>
      <c r="B193" s="40"/>
      <c r="C193" s="285" t="s">
        <v>1455</v>
      </c>
      <c r="D193" s="285" t="s">
        <v>1456</v>
      </c>
      <c r="E193" s="18" t="s">
        <v>101</v>
      </c>
      <c r="F193" s="286">
        <v>81.900000000000006</v>
      </c>
      <c r="G193" s="35"/>
      <c r="H193" s="40"/>
    </row>
    <row r="194" spans="1:8" s="2" customFormat="1" ht="22.5">
      <c r="A194" s="35"/>
      <c r="B194" s="40"/>
      <c r="C194" s="285" t="s">
        <v>1445</v>
      </c>
      <c r="D194" s="285" t="s">
        <v>1446</v>
      </c>
      <c r="E194" s="18" t="s">
        <v>101</v>
      </c>
      <c r="F194" s="286">
        <v>81.900000000000006</v>
      </c>
      <c r="G194" s="35"/>
      <c r="H194" s="40"/>
    </row>
    <row r="195" spans="1:8" s="2" customFormat="1" ht="22.5">
      <c r="A195" s="35"/>
      <c r="B195" s="40"/>
      <c r="C195" s="285" t="s">
        <v>1467</v>
      </c>
      <c r="D195" s="285" t="s">
        <v>1468</v>
      </c>
      <c r="E195" s="18" t="s">
        <v>1469</v>
      </c>
      <c r="F195" s="286">
        <v>2.34</v>
      </c>
      <c r="G195" s="35"/>
      <c r="H195" s="40"/>
    </row>
    <row r="196" spans="1:8" s="2" customFormat="1" ht="33.75">
      <c r="A196" s="35"/>
      <c r="B196" s="40"/>
      <c r="C196" s="285" t="s">
        <v>1392</v>
      </c>
      <c r="D196" s="285" t="s">
        <v>1393</v>
      </c>
      <c r="E196" s="18" t="s">
        <v>101</v>
      </c>
      <c r="F196" s="286">
        <v>852.28800000000001</v>
      </c>
      <c r="G196" s="35"/>
      <c r="H196" s="40"/>
    </row>
    <row r="197" spans="1:8" s="2" customFormat="1" ht="16.899999999999999" customHeight="1">
      <c r="A197" s="35"/>
      <c r="B197" s="40"/>
      <c r="C197" s="281" t="s">
        <v>128</v>
      </c>
      <c r="D197" s="282" t="s">
        <v>129</v>
      </c>
      <c r="E197" s="283" t="s">
        <v>101</v>
      </c>
      <c r="F197" s="284">
        <v>11</v>
      </c>
      <c r="G197" s="35"/>
      <c r="H197" s="40"/>
    </row>
    <row r="198" spans="1:8" s="2" customFormat="1" ht="16.899999999999999" customHeight="1">
      <c r="A198" s="35"/>
      <c r="B198" s="40"/>
      <c r="C198" s="285" t="s">
        <v>1</v>
      </c>
      <c r="D198" s="285" t="s">
        <v>3873</v>
      </c>
      <c r="E198" s="18" t="s">
        <v>1</v>
      </c>
      <c r="F198" s="286">
        <v>11</v>
      </c>
      <c r="G198" s="35"/>
      <c r="H198" s="40"/>
    </row>
    <row r="199" spans="1:8" s="2" customFormat="1" ht="16.899999999999999" customHeight="1">
      <c r="A199" s="35"/>
      <c r="B199" s="40"/>
      <c r="C199" s="287" t="s">
        <v>3934</v>
      </c>
      <c r="D199" s="35"/>
      <c r="E199" s="35"/>
      <c r="F199" s="35"/>
      <c r="G199" s="35"/>
      <c r="H199" s="40"/>
    </row>
    <row r="200" spans="1:8" s="2" customFormat="1" ht="22.5">
      <c r="A200" s="35"/>
      <c r="B200" s="40"/>
      <c r="C200" s="285" t="s">
        <v>668</v>
      </c>
      <c r="D200" s="285" t="s">
        <v>669</v>
      </c>
      <c r="E200" s="18" t="s">
        <v>101</v>
      </c>
      <c r="F200" s="286">
        <v>11</v>
      </c>
      <c r="G200" s="35"/>
      <c r="H200" s="40"/>
    </row>
    <row r="201" spans="1:8" s="2" customFormat="1" ht="22.5">
      <c r="A201" s="35"/>
      <c r="B201" s="40"/>
      <c r="C201" s="285" t="s">
        <v>678</v>
      </c>
      <c r="D201" s="285" t="s">
        <v>679</v>
      </c>
      <c r="E201" s="18" t="s">
        <v>101</v>
      </c>
      <c r="F201" s="286">
        <v>11</v>
      </c>
      <c r="G201" s="35"/>
      <c r="H201" s="40"/>
    </row>
    <row r="202" spans="1:8" s="2" customFormat="1" ht="16.899999999999999" customHeight="1">
      <c r="A202" s="35"/>
      <c r="B202" s="40"/>
      <c r="C202" s="285" t="s">
        <v>1430</v>
      </c>
      <c r="D202" s="285" t="s">
        <v>1431</v>
      </c>
      <c r="E202" s="18" t="s">
        <v>101</v>
      </c>
      <c r="F202" s="286">
        <v>11</v>
      </c>
      <c r="G202" s="35"/>
      <c r="H202" s="40"/>
    </row>
    <row r="203" spans="1:8" s="2" customFormat="1" ht="16.899999999999999" customHeight="1">
      <c r="A203" s="35"/>
      <c r="B203" s="40"/>
      <c r="C203" s="285" t="s">
        <v>1555</v>
      </c>
      <c r="D203" s="285" t="s">
        <v>1556</v>
      </c>
      <c r="E203" s="18" t="s">
        <v>101</v>
      </c>
      <c r="F203" s="286">
        <v>11</v>
      </c>
      <c r="G203" s="35"/>
      <c r="H203" s="40"/>
    </row>
    <row r="204" spans="1:8" s="2" customFormat="1" ht="22.5">
      <c r="A204" s="35"/>
      <c r="B204" s="40"/>
      <c r="C204" s="285" t="s">
        <v>1671</v>
      </c>
      <c r="D204" s="285" t="s">
        <v>1672</v>
      </c>
      <c r="E204" s="18" t="s">
        <v>101</v>
      </c>
      <c r="F204" s="286">
        <v>11</v>
      </c>
      <c r="G204" s="35"/>
      <c r="H204" s="40"/>
    </row>
    <row r="205" spans="1:8" s="2" customFormat="1" ht="16.899999999999999" customHeight="1">
      <c r="A205" s="35"/>
      <c r="B205" s="40"/>
      <c r="C205" s="285" t="s">
        <v>1682</v>
      </c>
      <c r="D205" s="285" t="s">
        <v>1683</v>
      </c>
      <c r="E205" s="18" t="s">
        <v>101</v>
      </c>
      <c r="F205" s="286">
        <v>624.02</v>
      </c>
      <c r="G205" s="35"/>
      <c r="H205" s="40"/>
    </row>
    <row r="206" spans="1:8" s="2" customFormat="1" ht="16.899999999999999" customHeight="1">
      <c r="A206" s="35"/>
      <c r="B206" s="40"/>
      <c r="C206" s="285" t="s">
        <v>1696</v>
      </c>
      <c r="D206" s="285" t="s">
        <v>1697</v>
      </c>
      <c r="E206" s="18" t="s">
        <v>415</v>
      </c>
      <c r="F206" s="286">
        <v>44</v>
      </c>
      <c r="G206" s="35"/>
      <c r="H206" s="40"/>
    </row>
    <row r="207" spans="1:8" s="2" customFormat="1" ht="16.899999999999999" customHeight="1">
      <c r="A207" s="35"/>
      <c r="B207" s="40"/>
      <c r="C207" s="285" t="s">
        <v>1971</v>
      </c>
      <c r="D207" s="285" t="s">
        <v>1972</v>
      </c>
      <c r="E207" s="18" t="s">
        <v>101</v>
      </c>
      <c r="F207" s="286">
        <v>11</v>
      </c>
      <c r="G207" s="35"/>
      <c r="H207" s="40"/>
    </row>
    <row r="208" spans="1:8" s="2" customFormat="1" ht="16.899999999999999" customHeight="1">
      <c r="A208" s="35"/>
      <c r="B208" s="40"/>
      <c r="C208" s="285" t="s">
        <v>2012</v>
      </c>
      <c r="D208" s="285" t="s">
        <v>2013</v>
      </c>
      <c r="E208" s="18" t="s">
        <v>101</v>
      </c>
      <c r="F208" s="286">
        <v>68.525999999999996</v>
      </c>
      <c r="G208" s="35"/>
      <c r="H208" s="40"/>
    </row>
    <row r="209" spans="1:8" s="2" customFormat="1" ht="16.899999999999999" customHeight="1">
      <c r="A209" s="35"/>
      <c r="B209" s="40"/>
      <c r="C209" s="285" t="s">
        <v>2052</v>
      </c>
      <c r="D209" s="285" t="s">
        <v>2053</v>
      </c>
      <c r="E209" s="18" t="s">
        <v>101</v>
      </c>
      <c r="F209" s="286">
        <v>16.916</v>
      </c>
      <c r="G209" s="35"/>
      <c r="H209" s="40"/>
    </row>
    <row r="210" spans="1:8" s="2" customFormat="1" ht="16.899999999999999" customHeight="1">
      <c r="A210" s="35"/>
      <c r="B210" s="40"/>
      <c r="C210" s="285" t="s">
        <v>2080</v>
      </c>
      <c r="D210" s="285" t="s">
        <v>2081</v>
      </c>
      <c r="E210" s="18" t="s">
        <v>101</v>
      </c>
      <c r="F210" s="286">
        <v>89</v>
      </c>
      <c r="G210" s="35"/>
      <c r="H210" s="40"/>
    </row>
    <row r="211" spans="1:8" s="2" customFormat="1" ht="22.5">
      <c r="A211" s="35"/>
      <c r="B211" s="40"/>
      <c r="C211" s="285" t="s">
        <v>2284</v>
      </c>
      <c r="D211" s="285" t="s">
        <v>2285</v>
      </c>
      <c r="E211" s="18" t="s">
        <v>101</v>
      </c>
      <c r="F211" s="286">
        <v>625</v>
      </c>
      <c r="G211" s="35"/>
      <c r="H211" s="40"/>
    </row>
    <row r="212" spans="1:8" s="2" customFormat="1" ht="16.899999999999999" customHeight="1">
      <c r="A212" s="35"/>
      <c r="B212" s="40"/>
      <c r="C212" s="285" t="s">
        <v>2306</v>
      </c>
      <c r="D212" s="285" t="s">
        <v>2307</v>
      </c>
      <c r="E212" s="18" t="s">
        <v>101</v>
      </c>
      <c r="F212" s="286">
        <v>625</v>
      </c>
      <c r="G212" s="35"/>
      <c r="H212" s="40"/>
    </row>
    <row r="213" spans="1:8" s="2" customFormat="1" ht="22.5">
      <c r="A213" s="35"/>
      <c r="B213" s="40"/>
      <c r="C213" s="285" t="s">
        <v>1435</v>
      </c>
      <c r="D213" s="285" t="s">
        <v>1436</v>
      </c>
      <c r="E213" s="18" t="s">
        <v>101</v>
      </c>
      <c r="F213" s="286">
        <v>12.1</v>
      </c>
      <c r="G213" s="35"/>
      <c r="H213" s="40"/>
    </row>
    <row r="214" spans="1:8" s="2" customFormat="1" ht="16.899999999999999" customHeight="1">
      <c r="A214" s="35"/>
      <c r="B214" s="40"/>
      <c r="C214" s="285" t="s">
        <v>1560</v>
      </c>
      <c r="D214" s="285" t="s">
        <v>1528</v>
      </c>
      <c r="E214" s="18" t="s">
        <v>205</v>
      </c>
      <c r="F214" s="286">
        <v>0.316</v>
      </c>
      <c r="G214" s="35"/>
      <c r="H214" s="40"/>
    </row>
    <row r="215" spans="1:8" s="2" customFormat="1" ht="16.899999999999999" customHeight="1">
      <c r="A215" s="35"/>
      <c r="B215" s="40"/>
      <c r="C215" s="285" t="s">
        <v>1690</v>
      </c>
      <c r="D215" s="285" t="s">
        <v>1691</v>
      </c>
      <c r="E215" s="18" t="s">
        <v>205</v>
      </c>
      <c r="F215" s="286">
        <v>0.122</v>
      </c>
      <c r="G215" s="35"/>
      <c r="H215" s="40"/>
    </row>
    <row r="216" spans="1:8" s="2" customFormat="1" ht="16.899999999999999" customHeight="1">
      <c r="A216" s="35"/>
      <c r="B216" s="40"/>
      <c r="C216" s="281" t="s">
        <v>143</v>
      </c>
      <c r="D216" s="282" t="s">
        <v>144</v>
      </c>
      <c r="E216" s="283" t="s">
        <v>101</v>
      </c>
      <c r="F216" s="284">
        <v>381.834</v>
      </c>
      <c r="G216" s="35"/>
      <c r="H216" s="40"/>
    </row>
    <row r="217" spans="1:8" s="2" customFormat="1" ht="16.899999999999999" customHeight="1">
      <c r="A217" s="35"/>
      <c r="B217" s="40"/>
      <c r="C217" s="285" t="s">
        <v>1</v>
      </c>
      <c r="D217" s="285" t="s">
        <v>3874</v>
      </c>
      <c r="E217" s="18" t="s">
        <v>1</v>
      </c>
      <c r="F217" s="286">
        <v>386.24599999999998</v>
      </c>
      <c r="G217" s="35"/>
      <c r="H217" s="40"/>
    </row>
    <row r="218" spans="1:8" s="2" customFormat="1" ht="16.899999999999999" customHeight="1">
      <c r="A218" s="35"/>
      <c r="B218" s="40"/>
      <c r="C218" s="285" t="s">
        <v>1</v>
      </c>
      <c r="D218" s="285" t="s">
        <v>3875</v>
      </c>
      <c r="E218" s="18" t="s">
        <v>1</v>
      </c>
      <c r="F218" s="286">
        <v>-4.4119999999999999</v>
      </c>
      <c r="G218" s="35"/>
      <c r="H218" s="40"/>
    </row>
    <row r="219" spans="1:8" s="2" customFormat="1" ht="16.899999999999999" customHeight="1">
      <c r="A219" s="35"/>
      <c r="B219" s="40"/>
      <c r="C219" s="285" t="s">
        <v>1</v>
      </c>
      <c r="D219" s="285" t="s">
        <v>219</v>
      </c>
      <c r="E219" s="18" t="s">
        <v>1</v>
      </c>
      <c r="F219" s="286">
        <v>381.834</v>
      </c>
      <c r="G219" s="35"/>
      <c r="H219" s="40"/>
    </row>
    <row r="220" spans="1:8" s="2" customFormat="1" ht="16.899999999999999" customHeight="1">
      <c r="A220" s="35"/>
      <c r="B220" s="40"/>
      <c r="C220" s="287" t="s">
        <v>3934</v>
      </c>
      <c r="D220" s="35"/>
      <c r="E220" s="35"/>
      <c r="F220" s="35"/>
      <c r="G220" s="35"/>
      <c r="H220" s="40"/>
    </row>
    <row r="221" spans="1:8" s="2" customFormat="1" ht="16.899999999999999" customHeight="1">
      <c r="A221" s="35"/>
      <c r="B221" s="40"/>
      <c r="C221" s="285" t="s">
        <v>759</v>
      </c>
      <c r="D221" s="285" t="s">
        <v>760</v>
      </c>
      <c r="E221" s="18" t="s">
        <v>101</v>
      </c>
      <c r="F221" s="286">
        <v>553.93700000000001</v>
      </c>
      <c r="G221" s="35"/>
      <c r="H221" s="40"/>
    </row>
    <row r="222" spans="1:8" s="2" customFormat="1" ht="16.899999999999999" customHeight="1">
      <c r="A222" s="35"/>
      <c r="B222" s="40"/>
      <c r="C222" s="285" t="s">
        <v>1404</v>
      </c>
      <c r="D222" s="285" t="s">
        <v>1405</v>
      </c>
      <c r="E222" s="18" t="s">
        <v>101</v>
      </c>
      <c r="F222" s="286">
        <v>474.32400000000001</v>
      </c>
      <c r="G222" s="35"/>
      <c r="H222" s="40"/>
    </row>
    <row r="223" spans="1:8" s="2" customFormat="1" ht="22.5">
      <c r="A223" s="35"/>
      <c r="B223" s="40"/>
      <c r="C223" s="285" t="s">
        <v>1745</v>
      </c>
      <c r="D223" s="285" t="s">
        <v>1746</v>
      </c>
      <c r="E223" s="18" t="s">
        <v>101</v>
      </c>
      <c r="F223" s="286">
        <v>381.834</v>
      </c>
      <c r="G223" s="35"/>
      <c r="H223" s="40"/>
    </row>
    <row r="224" spans="1:8" s="2" customFormat="1" ht="16.899999999999999" customHeight="1">
      <c r="A224" s="35"/>
      <c r="B224" s="40"/>
      <c r="C224" s="285" t="s">
        <v>2825</v>
      </c>
      <c r="D224" s="285" t="s">
        <v>2826</v>
      </c>
      <c r="E224" s="18" t="s">
        <v>101</v>
      </c>
      <c r="F224" s="286">
        <v>381.834</v>
      </c>
      <c r="G224" s="35"/>
      <c r="H224" s="40"/>
    </row>
    <row r="225" spans="1:8" s="2" customFormat="1" ht="16.899999999999999" customHeight="1">
      <c r="A225" s="35"/>
      <c r="B225" s="40"/>
      <c r="C225" s="285" t="s">
        <v>2834</v>
      </c>
      <c r="D225" s="285" t="s">
        <v>2835</v>
      </c>
      <c r="E225" s="18" t="s">
        <v>101</v>
      </c>
      <c r="F225" s="286">
        <v>576.32399999999996</v>
      </c>
      <c r="G225" s="35"/>
      <c r="H225" s="40"/>
    </row>
    <row r="226" spans="1:8" s="2" customFormat="1" ht="16.899999999999999" customHeight="1">
      <c r="A226" s="35"/>
      <c r="B226" s="40"/>
      <c r="C226" s="285" t="s">
        <v>2839</v>
      </c>
      <c r="D226" s="285" t="s">
        <v>2840</v>
      </c>
      <c r="E226" s="18" t="s">
        <v>101</v>
      </c>
      <c r="F226" s="286">
        <v>576.32399999999996</v>
      </c>
      <c r="G226" s="35"/>
      <c r="H226" s="40"/>
    </row>
    <row r="227" spans="1:8" s="2" customFormat="1" ht="16.899999999999999" customHeight="1">
      <c r="A227" s="35"/>
      <c r="B227" s="40"/>
      <c r="C227" s="285" t="s">
        <v>2844</v>
      </c>
      <c r="D227" s="285" t="s">
        <v>2845</v>
      </c>
      <c r="E227" s="18" t="s">
        <v>101</v>
      </c>
      <c r="F227" s="286">
        <v>576.32399999999996</v>
      </c>
      <c r="G227" s="35"/>
      <c r="H227" s="40"/>
    </row>
    <row r="228" spans="1:8" s="2" customFormat="1" ht="16.899999999999999" customHeight="1">
      <c r="A228" s="35"/>
      <c r="B228" s="40"/>
      <c r="C228" s="285" t="s">
        <v>2829</v>
      </c>
      <c r="D228" s="285" t="s">
        <v>2830</v>
      </c>
      <c r="E228" s="18" t="s">
        <v>101</v>
      </c>
      <c r="F228" s="286">
        <v>420.017</v>
      </c>
      <c r="G228" s="35"/>
      <c r="H228" s="40"/>
    </row>
    <row r="229" spans="1:8" s="2" customFormat="1" ht="16.899999999999999" customHeight="1">
      <c r="A229" s="35"/>
      <c r="B229" s="40"/>
      <c r="C229" s="285" t="s">
        <v>1410</v>
      </c>
      <c r="D229" s="285" t="s">
        <v>1411</v>
      </c>
      <c r="E229" s="18" t="s">
        <v>101</v>
      </c>
      <c r="F229" s="286">
        <v>400.92599999999999</v>
      </c>
      <c r="G229" s="35"/>
      <c r="H229" s="40"/>
    </row>
    <row r="230" spans="1:8" s="2" customFormat="1" ht="16.899999999999999" customHeight="1">
      <c r="A230" s="35"/>
      <c r="B230" s="40"/>
      <c r="C230" s="281" t="s">
        <v>134</v>
      </c>
      <c r="D230" s="282" t="s">
        <v>135</v>
      </c>
      <c r="E230" s="283" t="s">
        <v>101</v>
      </c>
      <c r="F230" s="284">
        <v>194.49</v>
      </c>
      <c r="G230" s="35"/>
      <c r="H230" s="40"/>
    </row>
    <row r="231" spans="1:8" s="2" customFormat="1" ht="16.899999999999999" customHeight="1">
      <c r="A231" s="35"/>
      <c r="B231" s="40"/>
      <c r="C231" s="285" t="s">
        <v>1</v>
      </c>
      <c r="D231" s="285" t="s">
        <v>406</v>
      </c>
      <c r="E231" s="18" t="s">
        <v>1</v>
      </c>
      <c r="F231" s="286">
        <v>0</v>
      </c>
      <c r="G231" s="35"/>
      <c r="H231" s="40"/>
    </row>
    <row r="232" spans="1:8" s="2" customFormat="1" ht="16.899999999999999" customHeight="1">
      <c r="A232" s="35"/>
      <c r="B232" s="40"/>
      <c r="C232" s="285" t="s">
        <v>1</v>
      </c>
      <c r="D232" s="285" t="s">
        <v>771</v>
      </c>
      <c r="E232" s="18" t="s">
        <v>1</v>
      </c>
      <c r="F232" s="286">
        <v>0</v>
      </c>
      <c r="G232" s="35"/>
      <c r="H232" s="40"/>
    </row>
    <row r="233" spans="1:8" s="2" customFormat="1" ht="16.899999999999999" customHeight="1">
      <c r="A233" s="35"/>
      <c r="B233" s="40"/>
      <c r="C233" s="285" t="s">
        <v>1</v>
      </c>
      <c r="D233" s="285" t="s">
        <v>878</v>
      </c>
      <c r="E233" s="18" t="s">
        <v>1</v>
      </c>
      <c r="F233" s="286">
        <v>68.98</v>
      </c>
      <c r="G233" s="35"/>
      <c r="H233" s="40"/>
    </row>
    <row r="234" spans="1:8" s="2" customFormat="1" ht="16.899999999999999" customHeight="1">
      <c r="A234" s="35"/>
      <c r="B234" s="40"/>
      <c r="C234" s="285" t="s">
        <v>1</v>
      </c>
      <c r="D234" s="285" t="s">
        <v>773</v>
      </c>
      <c r="E234" s="18" t="s">
        <v>1</v>
      </c>
      <c r="F234" s="286">
        <v>0</v>
      </c>
      <c r="G234" s="35"/>
      <c r="H234" s="40"/>
    </row>
    <row r="235" spans="1:8" s="2" customFormat="1" ht="16.899999999999999" customHeight="1">
      <c r="A235" s="35"/>
      <c r="B235" s="40"/>
      <c r="C235" s="285" t="s">
        <v>1</v>
      </c>
      <c r="D235" s="285" t="s">
        <v>879</v>
      </c>
      <c r="E235" s="18" t="s">
        <v>1</v>
      </c>
      <c r="F235" s="286">
        <v>20.93</v>
      </c>
      <c r="G235" s="35"/>
      <c r="H235" s="40"/>
    </row>
    <row r="236" spans="1:8" s="2" customFormat="1" ht="16.899999999999999" customHeight="1">
      <c r="A236" s="35"/>
      <c r="B236" s="40"/>
      <c r="C236" s="285" t="s">
        <v>1</v>
      </c>
      <c r="D236" s="285" t="s">
        <v>775</v>
      </c>
      <c r="E236" s="18" t="s">
        <v>1</v>
      </c>
      <c r="F236" s="286">
        <v>0</v>
      </c>
      <c r="G236" s="35"/>
      <c r="H236" s="40"/>
    </row>
    <row r="237" spans="1:8" s="2" customFormat="1" ht="16.899999999999999" customHeight="1">
      <c r="A237" s="35"/>
      <c r="B237" s="40"/>
      <c r="C237" s="285" t="s">
        <v>1</v>
      </c>
      <c r="D237" s="285" t="s">
        <v>880</v>
      </c>
      <c r="E237" s="18" t="s">
        <v>1</v>
      </c>
      <c r="F237" s="286">
        <v>104.58</v>
      </c>
      <c r="G237" s="35"/>
      <c r="H237" s="40"/>
    </row>
    <row r="238" spans="1:8" s="2" customFormat="1" ht="16.899999999999999" customHeight="1">
      <c r="A238" s="35"/>
      <c r="B238" s="40"/>
      <c r="C238" s="285" t="s">
        <v>1</v>
      </c>
      <c r="D238" s="285" t="s">
        <v>219</v>
      </c>
      <c r="E238" s="18" t="s">
        <v>1</v>
      </c>
      <c r="F238" s="286">
        <v>194.49</v>
      </c>
      <c r="G238" s="35"/>
      <c r="H238" s="40"/>
    </row>
    <row r="239" spans="1:8" s="2" customFormat="1" ht="16.899999999999999" customHeight="1">
      <c r="A239" s="35"/>
      <c r="B239" s="40"/>
      <c r="C239" s="287" t="s">
        <v>3934</v>
      </c>
      <c r="D239" s="35"/>
      <c r="E239" s="35"/>
      <c r="F239" s="35"/>
      <c r="G239" s="35"/>
      <c r="H239" s="40"/>
    </row>
    <row r="240" spans="1:8" s="2" customFormat="1" ht="22.5">
      <c r="A240" s="35"/>
      <c r="B240" s="40"/>
      <c r="C240" s="285" t="s">
        <v>728</v>
      </c>
      <c r="D240" s="285" t="s">
        <v>729</v>
      </c>
      <c r="E240" s="18" t="s">
        <v>205</v>
      </c>
      <c r="F240" s="286">
        <v>18.152000000000001</v>
      </c>
      <c r="G240" s="35"/>
      <c r="H240" s="40"/>
    </row>
    <row r="241" spans="1:8" s="2" customFormat="1" ht="16.899999999999999" customHeight="1">
      <c r="A241" s="35"/>
      <c r="B241" s="40"/>
      <c r="C241" s="285" t="s">
        <v>744</v>
      </c>
      <c r="D241" s="285" t="s">
        <v>745</v>
      </c>
      <c r="E241" s="18" t="s">
        <v>283</v>
      </c>
      <c r="F241" s="286">
        <v>1.375</v>
      </c>
      <c r="G241" s="35"/>
      <c r="H241" s="40"/>
    </row>
    <row r="242" spans="1:8" s="2" customFormat="1" ht="16.899999999999999" customHeight="1">
      <c r="A242" s="35"/>
      <c r="B242" s="40"/>
      <c r="C242" s="285" t="s">
        <v>759</v>
      </c>
      <c r="D242" s="285" t="s">
        <v>760</v>
      </c>
      <c r="E242" s="18" t="s">
        <v>101</v>
      </c>
      <c r="F242" s="286">
        <v>553.93700000000001</v>
      </c>
      <c r="G242" s="35"/>
      <c r="H242" s="40"/>
    </row>
    <row r="243" spans="1:8" s="2" customFormat="1" ht="16.899999999999999" customHeight="1">
      <c r="A243" s="35"/>
      <c r="B243" s="40"/>
      <c r="C243" s="285" t="s">
        <v>1420</v>
      </c>
      <c r="D243" s="285" t="s">
        <v>1421</v>
      </c>
      <c r="E243" s="18" t="s">
        <v>101</v>
      </c>
      <c r="F243" s="286">
        <v>363.02</v>
      </c>
      <c r="G243" s="35"/>
      <c r="H243" s="40"/>
    </row>
    <row r="244" spans="1:8" s="2" customFormat="1" ht="16.899999999999999" customHeight="1">
      <c r="A244" s="35"/>
      <c r="B244" s="40"/>
      <c r="C244" s="285" t="s">
        <v>2773</v>
      </c>
      <c r="D244" s="285" t="s">
        <v>2774</v>
      </c>
      <c r="E244" s="18" t="s">
        <v>101</v>
      </c>
      <c r="F244" s="286">
        <v>194.49</v>
      </c>
      <c r="G244" s="35"/>
      <c r="H244" s="40"/>
    </row>
    <row r="245" spans="1:8" s="2" customFormat="1" ht="16.899999999999999" customHeight="1">
      <c r="A245" s="35"/>
      <c r="B245" s="40"/>
      <c r="C245" s="285" t="s">
        <v>2778</v>
      </c>
      <c r="D245" s="285" t="s">
        <v>2779</v>
      </c>
      <c r="E245" s="18" t="s">
        <v>101</v>
      </c>
      <c r="F245" s="286">
        <v>194.49</v>
      </c>
      <c r="G245" s="35"/>
      <c r="H245" s="40"/>
    </row>
    <row r="246" spans="1:8" s="2" customFormat="1" ht="16.899999999999999" customHeight="1">
      <c r="A246" s="35"/>
      <c r="B246" s="40"/>
      <c r="C246" s="285" t="s">
        <v>2816</v>
      </c>
      <c r="D246" s="285" t="s">
        <v>2817</v>
      </c>
      <c r="E246" s="18" t="s">
        <v>101</v>
      </c>
      <c r="F246" s="286">
        <v>194.49</v>
      </c>
      <c r="G246" s="35"/>
      <c r="H246" s="40"/>
    </row>
    <row r="247" spans="1:8" s="2" customFormat="1" ht="16.899999999999999" customHeight="1">
      <c r="A247" s="35"/>
      <c r="B247" s="40"/>
      <c r="C247" s="285" t="s">
        <v>2834</v>
      </c>
      <c r="D247" s="285" t="s">
        <v>2835</v>
      </c>
      <c r="E247" s="18" t="s">
        <v>101</v>
      </c>
      <c r="F247" s="286">
        <v>576.32399999999996</v>
      </c>
      <c r="G247" s="35"/>
      <c r="H247" s="40"/>
    </row>
    <row r="248" spans="1:8" s="2" customFormat="1" ht="16.899999999999999" customHeight="1">
      <c r="A248" s="35"/>
      <c r="B248" s="40"/>
      <c r="C248" s="285" t="s">
        <v>2839</v>
      </c>
      <c r="D248" s="285" t="s">
        <v>2840</v>
      </c>
      <c r="E248" s="18" t="s">
        <v>101</v>
      </c>
      <c r="F248" s="286">
        <v>576.32399999999996</v>
      </c>
      <c r="G248" s="35"/>
      <c r="H248" s="40"/>
    </row>
    <row r="249" spans="1:8" s="2" customFormat="1" ht="16.899999999999999" customHeight="1">
      <c r="A249" s="35"/>
      <c r="B249" s="40"/>
      <c r="C249" s="285" t="s">
        <v>2844</v>
      </c>
      <c r="D249" s="285" t="s">
        <v>2845</v>
      </c>
      <c r="E249" s="18" t="s">
        <v>101</v>
      </c>
      <c r="F249" s="286">
        <v>576.32399999999996</v>
      </c>
      <c r="G249" s="35"/>
      <c r="H249" s="40"/>
    </row>
    <row r="250" spans="1:8" s="2" customFormat="1" ht="16.899999999999999" customHeight="1">
      <c r="A250" s="35"/>
      <c r="B250" s="40"/>
      <c r="C250" s="285" t="s">
        <v>2820</v>
      </c>
      <c r="D250" s="285" t="s">
        <v>2821</v>
      </c>
      <c r="E250" s="18" t="s">
        <v>101</v>
      </c>
      <c r="F250" s="286">
        <v>213.93899999999999</v>
      </c>
      <c r="G250" s="35"/>
      <c r="H250" s="40"/>
    </row>
    <row r="251" spans="1:8" s="2" customFormat="1" ht="16.899999999999999" customHeight="1">
      <c r="A251" s="35"/>
      <c r="B251" s="40"/>
      <c r="C251" s="281" t="s">
        <v>137</v>
      </c>
      <c r="D251" s="282" t="s">
        <v>138</v>
      </c>
      <c r="E251" s="283" t="s">
        <v>101</v>
      </c>
      <c r="F251" s="284">
        <v>140.97999999999999</v>
      </c>
      <c r="G251" s="35"/>
      <c r="H251" s="40"/>
    </row>
    <row r="252" spans="1:8" s="2" customFormat="1" ht="16.899999999999999" customHeight="1">
      <c r="A252" s="35"/>
      <c r="B252" s="40"/>
      <c r="C252" s="285" t="s">
        <v>1</v>
      </c>
      <c r="D252" s="285" t="s">
        <v>406</v>
      </c>
      <c r="E252" s="18" t="s">
        <v>1</v>
      </c>
      <c r="F252" s="286">
        <v>0</v>
      </c>
      <c r="G252" s="35"/>
      <c r="H252" s="40"/>
    </row>
    <row r="253" spans="1:8" s="2" customFormat="1" ht="16.899999999999999" customHeight="1">
      <c r="A253" s="35"/>
      <c r="B253" s="40"/>
      <c r="C253" s="285" t="s">
        <v>1</v>
      </c>
      <c r="D253" s="285" t="s">
        <v>769</v>
      </c>
      <c r="E253" s="18" t="s">
        <v>1</v>
      </c>
      <c r="F253" s="286">
        <v>0</v>
      </c>
      <c r="G253" s="35"/>
      <c r="H253" s="40"/>
    </row>
    <row r="254" spans="1:8" s="2" customFormat="1" ht="16.899999999999999" customHeight="1">
      <c r="A254" s="35"/>
      <c r="B254" s="40"/>
      <c r="C254" s="285" t="s">
        <v>1</v>
      </c>
      <c r="D254" s="285" t="s">
        <v>877</v>
      </c>
      <c r="E254" s="18" t="s">
        <v>1</v>
      </c>
      <c r="F254" s="286">
        <v>4.21</v>
      </c>
      <c r="G254" s="35"/>
      <c r="H254" s="40"/>
    </row>
    <row r="255" spans="1:8" s="2" customFormat="1" ht="16.899999999999999" customHeight="1">
      <c r="A255" s="35"/>
      <c r="B255" s="40"/>
      <c r="C255" s="285" t="s">
        <v>1</v>
      </c>
      <c r="D255" s="285" t="s">
        <v>787</v>
      </c>
      <c r="E255" s="18" t="s">
        <v>1</v>
      </c>
      <c r="F255" s="286">
        <v>0</v>
      </c>
      <c r="G255" s="35"/>
      <c r="H255" s="40"/>
    </row>
    <row r="256" spans="1:8" s="2" customFormat="1" ht="16.899999999999999" customHeight="1">
      <c r="A256" s="35"/>
      <c r="B256" s="40"/>
      <c r="C256" s="285" t="s">
        <v>1</v>
      </c>
      <c r="D256" s="285" t="s">
        <v>886</v>
      </c>
      <c r="E256" s="18" t="s">
        <v>1</v>
      </c>
      <c r="F256" s="286">
        <v>87.14</v>
      </c>
      <c r="G256" s="35"/>
      <c r="H256" s="40"/>
    </row>
    <row r="257" spans="1:8" s="2" customFormat="1" ht="16.899999999999999" customHeight="1">
      <c r="A257" s="35"/>
      <c r="B257" s="40"/>
      <c r="C257" s="285" t="s">
        <v>1</v>
      </c>
      <c r="D257" s="285" t="s">
        <v>789</v>
      </c>
      <c r="E257" s="18" t="s">
        <v>1</v>
      </c>
      <c r="F257" s="286">
        <v>0</v>
      </c>
      <c r="G257" s="35"/>
      <c r="H257" s="40"/>
    </row>
    <row r="258" spans="1:8" s="2" customFormat="1" ht="16.899999999999999" customHeight="1">
      <c r="A258" s="35"/>
      <c r="B258" s="40"/>
      <c r="C258" s="285" t="s">
        <v>1</v>
      </c>
      <c r="D258" s="285" t="s">
        <v>887</v>
      </c>
      <c r="E258" s="18" t="s">
        <v>1</v>
      </c>
      <c r="F258" s="286">
        <v>13.53</v>
      </c>
      <c r="G258" s="35"/>
      <c r="H258" s="40"/>
    </row>
    <row r="259" spans="1:8" s="2" customFormat="1" ht="16.899999999999999" customHeight="1">
      <c r="A259" s="35"/>
      <c r="B259" s="40"/>
      <c r="C259" s="285" t="s">
        <v>1</v>
      </c>
      <c r="D259" s="285" t="s">
        <v>791</v>
      </c>
      <c r="E259" s="18" t="s">
        <v>1</v>
      </c>
      <c r="F259" s="286">
        <v>0</v>
      </c>
      <c r="G259" s="35"/>
      <c r="H259" s="40"/>
    </row>
    <row r="260" spans="1:8" s="2" customFormat="1" ht="16.899999999999999" customHeight="1">
      <c r="A260" s="35"/>
      <c r="B260" s="40"/>
      <c r="C260" s="285" t="s">
        <v>1</v>
      </c>
      <c r="D260" s="285" t="s">
        <v>251</v>
      </c>
      <c r="E260" s="18" t="s">
        <v>1</v>
      </c>
      <c r="F260" s="286">
        <v>6</v>
      </c>
      <c r="G260" s="35"/>
      <c r="H260" s="40"/>
    </row>
    <row r="261" spans="1:8" s="2" customFormat="1" ht="16.899999999999999" customHeight="1">
      <c r="A261" s="35"/>
      <c r="B261" s="40"/>
      <c r="C261" s="285" t="s">
        <v>1</v>
      </c>
      <c r="D261" s="285" t="s">
        <v>793</v>
      </c>
      <c r="E261" s="18" t="s">
        <v>1</v>
      </c>
      <c r="F261" s="286">
        <v>0</v>
      </c>
      <c r="G261" s="35"/>
      <c r="H261" s="40"/>
    </row>
    <row r="262" spans="1:8" s="2" customFormat="1" ht="16.899999999999999" customHeight="1">
      <c r="A262" s="35"/>
      <c r="B262" s="40"/>
      <c r="C262" s="285" t="s">
        <v>1</v>
      </c>
      <c r="D262" s="285" t="s">
        <v>888</v>
      </c>
      <c r="E262" s="18" t="s">
        <v>1</v>
      </c>
      <c r="F262" s="286">
        <v>14.53</v>
      </c>
      <c r="G262" s="35"/>
      <c r="H262" s="40"/>
    </row>
    <row r="263" spans="1:8" s="2" customFormat="1" ht="16.899999999999999" customHeight="1">
      <c r="A263" s="35"/>
      <c r="B263" s="40"/>
      <c r="C263" s="285" t="s">
        <v>1</v>
      </c>
      <c r="D263" s="285" t="s">
        <v>794</v>
      </c>
      <c r="E263" s="18" t="s">
        <v>1</v>
      </c>
      <c r="F263" s="286">
        <v>0</v>
      </c>
      <c r="G263" s="35"/>
      <c r="H263" s="40"/>
    </row>
    <row r="264" spans="1:8" s="2" customFormat="1" ht="16.899999999999999" customHeight="1">
      <c r="A264" s="35"/>
      <c r="B264" s="40"/>
      <c r="C264" s="285" t="s">
        <v>1</v>
      </c>
      <c r="D264" s="285" t="s">
        <v>889</v>
      </c>
      <c r="E264" s="18" t="s">
        <v>1</v>
      </c>
      <c r="F264" s="286">
        <v>9.91</v>
      </c>
      <c r="G264" s="35"/>
      <c r="H264" s="40"/>
    </row>
    <row r="265" spans="1:8" s="2" customFormat="1" ht="16.899999999999999" customHeight="1">
      <c r="A265" s="35"/>
      <c r="B265" s="40"/>
      <c r="C265" s="285" t="s">
        <v>1</v>
      </c>
      <c r="D265" s="285" t="s">
        <v>796</v>
      </c>
      <c r="E265" s="18" t="s">
        <v>1</v>
      </c>
      <c r="F265" s="286">
        <v>0</v>
      </c>
      <c r="G265" s="35"/>
      <c r="H265" s="40"/>
    </row>
    <row r="266" spans="1:8" s="2" customFormat="1" ht="16.899999999999999" customHeight="1">
      <c r="A266" s="35"/>
      <c r="B266" s="40"/>
      <c r="C266" s="285" t="s">
        <v>1</v>
      </c>
      <c r="D266" s="285" t="s">
        <v>890</v>
      </c>
      <c r="E266" s="18" t="s">
        <v>1</v>
      </c>
      <c r="F266" s="286">
        <v>5.66</v>
      </c>
      <c r="G266" s="35"/>
      <c r="H266" s="40"/>
    </row>
    <row r="267" spans="1:8" s="2" customFormat="1" ht="16.899999999999999" customHeight="1">
      <c r="A267" s="35"/>
      <c r="B267" s="40"/>
      <c r="C267" s="285" t="s">
        <v>1</v>
      </c>
      <c r="D267" s="285" t="s">
        <v>219</v>
      </c>
      <c r="E267" s="18" t="s">
        <v>1</v>
      </c>
      <c r="F267" s="286">
        <v>140.97999999999999</v>
      </c>
      <c r="G267" s="35"/>
      <c r="H267" s="40"/>
    </row>
    <row r="268" spans="1:8" s="2" customFormat="1" ht="16.899999999999999" customHeight="1">
      <c r="A268" s="35"/>
      <c r="B268" s="40"/>
      <c r="C268" s="287" t="s">
        <v>3934</v>
      </c>
      <c r="D268" s="35"/>
      <c r="E268" s="35"/>
      <c r="F268" s="35"/>
      <c r="G268" s="35"/>
      <c r="H268" s="40"/>
    </row>
    <row r="269" spans="1:8" s="2" customFormat="1" ht="22.5">
      <c r="A269" s="35"/>
      <c r="B269" s="40"/>
      <c r="C269" s="285" t="s">
        <v>728</v>
      </c>
      <c r="D269" s="285" t="s">
        <v>729</v>
      </c>
      <c r="E269" s="18" t="s">
        <v>205</v>
      </c>
      <c r="F269" s="286">
        <v>18.152000000000001</v>
      </c>
      <c r="G269" s="35"/>
      <c r="H269" s="40"/>
    </row>
    <row r="270" spans="1:8" s="2" customFormat="1" ht="16.899999999999999" customHeight="1">
      <c r="A270" s="35"/>
      <c r="B270" s="40"/>
      <c r="C270" s="285" t="s">
        <v>744</v>
      </c>
      <c r="D270" s="285" t="s">
        <v>745</v>
      </c>
      <c r="E270" s="18" t="s">
        <v>283</v>
      </c>
      <c r="F270" s="286">
        <v>1.375</v>
      </c>
      <c r="G270" s="35"/>
      <c r="H270" s="40"/>
    </row>
    <row r="271" spans="1:8" s="2" customFormat="1" ht="16.899999999999999" customHeight="1">
      <c r="A271" s="35"/>
      <c r="B271" s="40"/>
      <c r="C271" s="285" t="s">
        <v>759</v>
      </c>
      <c r="D271" s="285" t="s">
        <v>760</v>
      </c>
      <c r="E271" s="18" t="s">
        <v>101</v>
      </c>
      <c r="F271" s="286">
        <v>553.93700000000001</v>
      </c>
      <c r="G271" s="35"/>
      <c r="H271" s="40"/>
    </row>
    <row r="272" spans="1:8" s="2" customFormat="1" ht="16.899999999999999" customHeight="1">
      <c r="A272" s="35"/>
      <c r="B272" s="40"/>
      <c r="C272" s="285" t="s">
        <v>1420</v>
      </c>
      <c r="D272" s="285" t="s">
        <v>1421</v>
      </c>
      <c r="E272" s="18" t="s">
        <v>101</v>
      </c>
      <c r="F272" s="286">
        <v>363.02</v>
      </c>
      <c r="G272" s="35"/>
      <c r="H272" s="40"/>
    </row>
    <row r="273" spans="1:8" s="2" customFormat="1" ht="16.899999999999999" customHeight="1">
      <c r="A273" s="35"/>
      <c r="B273" s="40"/>
      <c r="C273" s="285" t="s">
        <v>2688</v>
      </c>
      <c r="D273" s="285" t="s">
        <v>2689</v>
      </c>
      <c r="E273" s="18" t="s">
        <v>101</v>
      </c>
      <c r="F273" s="286">
        <v>168.53</v>
      </c>
      <c r="G273" s="35"/>
      <c r="H273" s="40"/>
    </row>
    <row r="274" spans="1:8" s="2" customFormat="1" ht="16.899999999999999" customHeight="1">
      <c r="A274" s="35"/>
      <c r="B274" s="40"/>
      <c r="C274" s="285" t="s">
        <v>2693</v>
      </c>
      <c r="D274" s="285" t="s">
        <v>2694</v>
      </c>
      <c r="E274" s="18" t="s">
        <v>101</v>
      </c>
      <c r="F274" s="286">
        <v>168.53</v>
      </c>
      <c r="G274" s="35"/>
      <c r="H274" s="40"/>
    </row>
    <row r="275" spans="1:8" s="2" customFormat="1" ht="16.899999999999999" customHeight="1">
      <c r="A275" s="35"/>
      <c r="B275" s="40"/>
      <c r="C275" s="285" t="s">
        <v>2698</v>
      </c>
      <c r="D275" s="285" t="s">
        <v>2699</v>
      </c>
      <c r="E275" s="18" t="s">
        <v>101</v>
      </c>
      <c r="F275" s="286">
        <v>168.53</v>
      </c>
      <c r="G275" s="35"/>
      <c r="H275" s="40"/>
    </row>
    <row r="276" spans="1:8" s="2" customFormat="1" ht="22.5">
      <c r="A276" s="35"/>
      <c r="B276" s="40"/>
      <c r="C276" s="285" t="s">
        <v>2719</v>
      </c>
      <c r="D276" s="285" t="s">
        <v>2720</v>
      </c>
      <c r="E276" s="18" t="s">
        <v>101</v>
      </c>
      <c r="F276" s="286">
        <v>168.53</v>
      </c>
      <c r="G276" s="35"/>
      <c r="H276" s="40"/>
    </row>
    <row r="277" spans="1:8" s="2" customFormat="1" ht="16.899999999999999" customHeight="1">
      <c r="A277" s="35"/>
      <c r="B277" s="40"/>
      <c r="C277" s="285" t="s">
        <v>2729</v>
      </c>
      <c r="D277" s="285" t="s">
        <v>2730</v>
      </c>
      <c r="E277" s="18" t="s">
        <v>101</v>
      </c>
      <c r="F277" s="286">
        <v>162.12700000000001</v>
      </c>
      <c r="G277" s="35"/>
      <c r="H277" s="40"/>
    </row>
    <row r="278" spans="1:8" s="2" customFormat="1" ht="16.899999999999999" customHeight="1">
      <c r="A278" s="35"/>
      <c r="B278" s="40"/>
      <c r="C278" s="281" t="s">
        <v>140</v>
      </c>
      <c r="D278" s="282" t="s">
        <v>141</v>
      </c>
      <c r="E278" s="283" t="s">
        <v>101</v>
      </c>
      <c r="F278" s="284">
        <v>27.55</v>
      </c>
      <c r="G278" s="35"/>
      <c r="H278" s="40"/>
    </row>
    <row r="279" spans="1:8" s="2" customFormat="1" ht="16.899999999999999" customHeight="1">
      <c r="A279" s="35"/>
      <c r="B279" s="40"/>
      <c r="C279" s="285" t="s">
        <v>1</v>
      </c>
      <c r="D279" s="285" t="s">
        <v>406</v>
      </c>
      <c r="E279" s="18" t="s">
        <v>1</v>
      </c>
      <c r="F279" s="286">
        <v>0</v>
      </c>
      <c r="G279" s="35"/>
      <c r="H279" s="40"/>
    </row>
    <row r="280" spans="1:8" s="2" customFormat="1" ht="16.899999999999999" customHeight="1">
      <c r="A280" s="35"/>
      <c r="B280" s="40"/>
      <c r="C280" s="285" t="s">
        <v>1</v>
      </c>
      <c r="D280" s="285" t="s">
        <v>777</v>
      </c>
      <c r="E280" s="18" t="s">
        <v>1</v>
      </c>
      <c r="F280" s="286">
        <v>0</v>
      </c>
      <c r="G280" s="35"/>
      <c r="H280" s="40"/>
    </row>
    <row r="281" spans="1:8" s="2" customFormat="1" ht="16.899999999999999" customHeight="1">
      <c r="A281" s="35"/>
      <c r="B281" s="40"/>
      <c r="C281" s="285" t="s">
        <v>1</v>
      </c>
      <c r="D281" s="285" t="s">
        <v>881</v>
      </c>
      <c r="E281" s="18" t="s">
        <v>1</v>
      </c>
      <c r="F281" s="286">
        <v>3.75</v>
      </c>
      <c r="G281" s="35"/>
      <c r="H281" s="40"/>
    </row>
    <row r="282" spans="1:8" s="2" customFormat="1" ht="16.899999999999999" customHeight="1">
      <c r="A282" s="35"/>
      <c r="B282" s="40"/>
      <c r="C282" s="285" t="s">
        <v>1</v>
      </c>
      <c r="D282" s="285" t="s">
        <v>779</v>
      </c>
      <c r="E282" s="18" t="s">
        <v>1</v>
      </c>
      <c r="F282" s="286">
        <v>0</v>
      </c>
      <c r="G282" s="35"/>
      <c r="H282" s="40"/>
    </row>
    <row r="283" spans="1:8" s="2" customFormat="1" ht="16.899999999999999" customHeight="1">
      <c r="A283" s="35"/>
      <c r="B283" s="40"/>
      <c r="C283" s="285" t="s">
        <v>1</v>
      </c>
      <c r="D283" s="285" t="s">
        <v>882</v>
      </c>
      <c r="E283" s="18" t="s">
        <v>1</v>
      </c>
      <c r="F283" s="286">
        <v>4.2699999999999996</v>
      </c>
      <c r="G283" s="35"/>
      <c r="H283" s="40"/>
    </row>
    <row r="284" spans="1:8" s="2" customFormat="1" ht="16.899999999999999" customHeight="1">
      <c r="A284" s="35"/>
      <c r="B284" s="40"/>
      <c r="C284" s="285" t="s">
        <v>1</v>
      </c>
      <c r="D284" s="285" t="s">
        <v>781</v>
      </c>
      <c r="E284" s="18" t="s">
        <v>1</v>
      </c>
      <c r="F284" s="286">
        <v>0</v>
      </c>
      <c r="G284" s="35"/>
      <c r="H284" s="40"/>
    </row>
    <row r="285" spans="1:8" s="2" customFormat="1" ht="16.899999999999999" customHeight="1">
      <c r="A285" s="35"/>
      <c r="B285" s="40"/>
      <c r="C285" s="285" t="s">
        <v>1</v>
      </c>
      <c r="D285" s="285" t="s">
        <v>883</v>
      </c>
      <c r="E285" s="18" t="s">
        <v>1</v>
      </c>
      <c r="F285" s="286">
        <v>1.93</v>
      </c>
      <c r="G285" s="35"/>
      <c r="H285" s="40"/>
    </row>
    <row r="286" spans="1:8" s="2" customFormat="1" ht="16.899999999999999" customHeight="1">
      <c r="A286" s="35"/>
      <c r="B286" s="40"/>
      <c r="C286" s="285" t="s">
        <v>1</v>
      </c>
      <c r="D286" s="285" t="s">
        <v>783</v>
      </c>
      <c r="E286" s="18" t="s">
        <v>1</v>
      </c>
      <c r="F286" s="286">
        <v>0</v>
      </c>
      <c r="G286" s="35"/>
      <c r="H286" s="40"/>
    </row>
    <row r="287" spans="1:8" s="2" customFormat="1" ht="16.899999999999999" customHeight="1">
      <c r="A287" s="35"/>
      <c r="B287" s="40"/>
      <c r="C287" s="285" t="s">
        <v>1</v>
      </c>
      <c r="D287" s="285" t="s">
        <v>884</v>
      </c>
      <c r="E287" s="18" t="s">
        <v>1</v>
      </c>
      <c r="F287" s="286">
        <v>5.0999999999999996</v>
      </c>
      <c r="G287" s="35"/>
      <c r="H287" s="40"/>
    </row>
    <row r="288" spans="1:8" s="2" customFormat="1" ht="16.899999999999999" customHeight="1">
      <c r="A288" s="35"/>
      <c r="B288" s="40"/>
      <c r="C288" s="285" t="s">
        <v>1</v>
      </c>
      <c r="D288" s="285" t="s">
        <v>785</v>
      </c>
      <c r="E288" s="18" t="s">
        <v>1</v>
      </c>
      <c r="F288" s="286">
        <v>0</v>
      </c>
      <c r="G288" s="35"/>
      <c r="H288" s="40"/>
    </row>
    <row r="289" spans="1:8" s="2" customFormat="1" ht="16.899999999999999" customHeight="1">
      <c r="A289" s="35"/>
      <c r="B289" s="40"/>
      <c r="C289" s="285" t="s">
        <v>1</v>
      </c>
      <c r="D289" s="285" t="s">
        <v>885</v>
      </c>
      <c r="E289" s="18" t="s">
        <v>1</v>
      </c>
      <c r="F289" s="286">
        <v>4.8099999999999996</v>
      </c>
      <c r="G289" s="35"/>
      <c r="H289" s="40"/>
    </row>
    <row r="290" spans="1:8" s="2" customFormat="1" ht="16.899999999999999" customHeight="1">
      <c r="A290" s="35"/>
      <c r="B290" s="40"/>
      <c r="C290" s="285" t="s">
        <v>1</v>
      </c>
      <c r="D290" s="285" t="s">
        <v>798</v>
      </c>
      <c r="E290" s="18" t="s">
        <v>1</v>
      </c>
      <c r="F290" s="286">
        <v>0</v>
      </c>
      <c r="G290" s="35"/>
      <c r="H290" s="40"/>
    </row>
    <row r="291" spans="1:8" s="2" customFormat="1" ht="16.899999999999999" customHeight="1">
      <c r="A291" s="35"/>
      <c r="B291" s="40"/>
      <c r="C291" s="285" t="s">
        <v>1</v>
      </c>
      <c r="D291" s="285" t="s">
        <v>891</v>
      </c>
      <c r="E291" s="18" t="s">
        <v>1</v>
      </c>
      <c r="F291" s="286">
        <v>3.19</v>
      </c>
      <c r="G291" s="35"/>
      <c r="H291" s="40"/>
    </row>
    <row r="292" spans="1:8" s="2" customFormat="1" ht="16.899999999999999" customHeight="1">
      <c r="A292" s="35"/>
      <c r="B292" s="40"/>
      <c r="C292" s="285" t="s">
        <v>1</v>
      </c>
      <c r="D292" s="285" t="s">
        <v>800</v>
      </c>
      <c r="E292" s="18" t="s">
        <v>1</v>
      </c>
      <c r="F292" s="286">
        <v>0</v>
      </c>
      <c r="G292" s="35"/>
      <c r="H292" s="40"/>
    </row>
    <row r="293" spans="1:8" s="2" customFormat="1" ht="16.899999999999999" customHeight="1">
      <c r="A293" s="35"/>
      <c r="B293" s="40"/>
      <c r="C293" s="285" t="s">
        <v>1</v>
      </c>
      <c r="D293" s="285" t="s">
        <v>892</v>
      </c>
      <c r="E293" s="18" t="s">
        <v>1</v>
      </c>
      <c r="F293" s="286">
        <v>0.93</v>
      </c>
      <c r="G293" s="35"/>
      <c r="H293" s="40"/>
    </row>
    <row r="294" spans="1:8" s="2" customFormat="1" ht="16.899999999999999" customHeight="1">
      <c r="A294" s="35"/>
      <c r="B294" s="40"/>
      <c r="C294" s="285" t="s">
        <v>1</v>
      </c>
      <c r="D294" s="285" t="s">
        <v>802</v>
      </c>
      <c r="E294" s="18" t="s">
        <v>1</v>
      </c>
      <c r="F294" s="286">
        <v>0</v>
      </c>
      <c r="G294" s="35"/>
      <c r="H294" s="40"/>
    </row>
    <row r="295" spans="1:8" s="2" customFormat="1" ht="16.899999999999999" customHeight="1">
      <c r="A295" s="35"/>
      <c r="B295" s="40"/>
      <c r="C295" s="285" t="s">
        <v>1</v>
      </c>
      <c r="D295" s="285" t="s">
        <v>893</v>
      </c>
      <c r="E295" s="18" t="s">
        <v>1</v>
      </c>
      <c r="F295" s="286">
        <v>2.34</v>
      </c>
      <c r="G295" s="35"/>
      <c r="H295" s="40"/>
    </row>
    <row r="296" spans="1:8" s="2" customFormat="1" ht="16.899999999999999" customHeight="1">
      <c r="A296" s="35"/>
      <c r="B296" s="40"/>
      <c r="C296" s="285" t="s">
        <v>1</v>
      </c>
      <c r="D296" s="285" t="s">
        <v>804</v>
      </c>
      <c r="E296" s="18" t="s">
        <v>1</v>
      </c>
      <c r="F296" s="286">
        <v>0</v>
      </c>
      <c r="G296" s="35"/>
      <c r="H296" s="40"/>
    </row>
    <row r="297" spans="1:8" s="2" customFormat="1" ht="16.899999999999999" customHeight="1">
      <c r="A297" s="35"/>
      <c r="B297" s="40"/>
      <c r="C297" s="285" t="s">
        <v>1</v>
      </c>
      <c r="D297" s="285" t="s">
        <v>894</v>
      </c>
      <c r="E297" s="18" t="s">
        <v>1</v>
      </c>
      <c r="F297" s="286">
        <v>1.23</v>
      </c>
      <c r="G297" s="35"/>
      <c r="H297" s="40"/>
    </row>
    <row r="298" spans="1:8" s="2" customFormat="1" ht="16.899999999999999" customHeight="1">
      <c r="A298" s="35"/>
      <c r="B298" s="40"/>
      <c r="C298" s="285" t="s">
        <v>1</v>
      </c>
      <c r="D298" s="285" t="s">
        <v>219</v>
      </c>
      <c r="E298" s="18" t="s">
        <v>1</v>
      </c>
      <c r="F298" s="286">
        <v>27.55</v>
      </c>
      <c r="G298" s="35"/>
      <c r="H298" s="40"/>
    </row>
    <row r="299" spans="1:8" s="2" customFormat="1" ht="16.899999999999999" customHeight="1">
      <c r="A299" s="35"/>
      <c r="B299" s="40"/>
      <c r="C299" s="287" t="s">
        <v>3934</v>
      </c>
      <c r="D299" s="35"/>
      <c r="E299" s="35"/>
      <c r="F299" s="35"/>
      <c r="G299" s="35"/>
      <c r="H299" s="40"/>
    </row>
    <row r="300" spans="1:8" s="2" customFormat="1" ht="22.5">
      <c r="A300" s="35"/>
      <c r="B300" s="40"/>
      <c r="C300" s="285" t="s">
        <v>728</v>
      </c>
      <c r="D300" s="285" t="s">
        <v>729</v>
      </c>
      <c r="E300" s="18" t="s">
        <v>205</v>
      </c>
      <c r="F300" s="286">
        <v>18.152000000000001</v>
      </c>
      <c r="G300" s="35"/>
      <c r="H300" s="40"/>
    </row>
    <row r="301" spans="1:8" s="2" customFormat="1" ht="16.899999999999999" customHeight="1">
      <c r="A301" s="35"/>
      <c r="B301" s="40"/>
      <c r="C301" s="285" t="s">
        <v>744</v>
      </c>
      <c r="D301" s="285" t="s">
        <v>745</v>
      </c>
      <c r="E301" s="18" t="s">
        <v>283</v>
      </c>
      <c r="F301" s="286">
        <v>1.375</v>
      </c>
      <c r="G301" s="35"/>
      <c r="H301" s="40"/>
    </row>
    <row r="302" spans="1:8" s="2" customFormat="1" ht="16.899999999999999" customHeight="1">
      <c r="A302" s="35"/>
      <c r="B302" s="40"/>
      <c r="C302" s="285" t="s">
        <v>759</v>
      </c>
      <c r="D302" s="285" t="s">
        <v>760</v>
      </c>
      <c r="E302" s="18" t="s">
        <v>101</v>
      </c>
      <c r="F302" s="286">
        <v>553.93700000000001</v>
      </c>
      <c r="G302" s="35"/>
      <c r="H302" s="40"/>
    </row>
    <row r="303" spans="1:8" s="2" customFormat="1" ht="16.899999999999999" customHeight="1">
      <c r="A303" s="35"/>
      <c r="B303" s="40"/>
      <c r="C303" s="285" t="s">
        <v>1420</v>
      </c>
      <c r="D303" s="285" t="s">
        <v>1421</v>
      </c>
      <c r="E303" s="18" t="s">
        <v>101</v>
      </c>
      <c r="F303" s="286">
        <v>363.02</v>
      </c>
      <c r="G303" s="35"/>
      <c r="H303" s="40"/>
    </row>
    <row r="304" spans="1:8" s="2" customFormat="1" ht="16.899999999999999" customHeight="1">
      <c r="A304" s="35"/>
      <c r="B304" s="40"/>
      <c r="C304" s="285" t="s">
        <v>2688</v>
      </c>
      <c r="D304" s="285" t="s">
        <v>2689</v>
      </c>
      <c r="E304" s="18" t="s">
        <v>101</v>
      </c>
      <c r="F304" s="286">
        <v>168.53</v>
      </c>
      <c r="G304" s="35"/>
      <c r="H304" s="40"/>
    </row>
    <row r="305" spans="1:8" s="2" customFormat="1" ht="16.899999999999999" customHeight="1">
      <c r="A305" s="35"/>
      <c r="B305" s="40"/>
      <c r="C305" s="285" t="s">
        <v>2693</v>
      </c>
      <c r="D305" s="285" t="s">
        <v>2694</v>
      </c>
      <c r="E305" s="18" t="s">
        <v>101</v>
      </c>
      <c r="F305" s="286">
        <v>168.53</v>
      </c>
      <c r="G305" s="35"/>
      <c r="H305" s="40"/>
    </row>
    <row r="306" spans="1:8" s="2" customFormat="1" ht="16.899999999999999" customHeight="1">
      <c r="A306" s="35"/>
      <c r="B306" s="40"/>
      <c r="C306" s="285" t="s">
        <v>2698</v>
      </c>
      <c r="D306" s="285" t="s">
        <v>2699</v>
      </c>
      <c r="E306" s="18" t="s">
        <v>101</v>
      </c>
      <c r="F306" s="286">
        <v>168.53</v>
      </c>
      <c r="G306" s="35"/>
      <c r="H306" s="40"/>
    </row>
    <row r="307" spans="1:8" s="2" customFormat="1" ht="22.5">
      <c r="A307" s="35"/>
      <c r="B307" s="40"/>
      <c r="C307" s="285" t="s">
        <v>2719</v>
      </c>
      <c r="D307" s="285" t="s">
        <v>2720</v>
      </c>
      <c r="E307" s="18" t="s">
        <v>101</v>
      </c>
      <c r="F307" s="286">
        <v>168.53</v>
      </c>
      <c r="G307" s="35"/>
      <c r="H307" s="40"/>
    </row>
    <row r="308" spans="1:8" s="2" customFormat="1" ht="16.899999999999999" customHeight="1">
      <c r="A308" s="35"/>
      <c r="B308" s="40"/>
      <c r="C308" s="285" t="s">
        <v>2734</v>
      </c>
      <c r="D308" s="285" t="s">
        <v>2735</v>
      </c>
      <c r="E308" s="18" t="s">
        <v>101</v>
      </c>
      <c r="F308" s="286">
        <v>27.55</v>
      </c>
      <c r="G308" s="35"/>
      <c r="H308" s="40"/>
    </row>
    <row r="309" spans="1:8" s="2" customFormat="1" ht="16.899999999999999" customHeight="1">
      <c r="A309" s="35"/>
      <c r="B309" s="40"/>
      <c r="C309" s="285" t="s">
        <v>2724</v>
      </c>
      <c r="D309" s="285" t="s">
        <v>2725</v>
      </c>
      <c r="E309" s="18" t="s">
        <v>101</v>
      </c>
      <c r="F309" s="286">
        <v>31.683</v>
      </c>
      <c r="G309" s="35"/>
      <c r="H309" s="40"/>
    </row>
    <row r="310" spans="1:8" s="2" customFormat="1" ht="16.899999999999999" customHeight="1">
      <c r="A310" s="35"/>
      <c r="B310" s="40"/>
      <c r="C310" s="281" t="s">
        <v>114</v>
      </c>
      <c r="D310" s="282" t="s">
        <v>115</v>
      </c>
      <c r="E310" s="283" t="s">
        <v>101</v>
      </c>
      <c r="F310" s="284">
        <v>41.927999999999997</v>
      </c>
      <c r="G310" s="35"/>
      <c r="H310" s="40"/>
    </row>
    <row r="311" spans="1:8" s="2" customFormat="1" ht="16.899999999999999" customHeight="1">
      <c r="A311" s="35"/>
      <c r="B311" s="40"/>
      <c r="C311" s="285" t="s">
        <v>1</v>
      </c>
      <c r="D311" s="285" t="s">
        <v>3877</v>
      </c>
      <c r="E311" s="18" t="s">
        <v>1</v>
      </c>
      <c r="F311" s="286">
        <v>33.512</v>
      </c>
      <c r="G311" s="35"/>
      <c r="H311" s="40"/>
    </row>
    <row r="312" spans="1:8" s="2" customFormat="1" ht="16.899999999999999" customHeight="1">
      <c r="A312" s="35"/>
      <c r="B312" s="40"/>
      <c r="C312" s="285" t="s">
        <v>1</v>
      </c>
      <c r="D312" s="285" t="s">
        <v>3878</v>
      </c>
      <c r="E312" s="18" t="s">
        <v>1</v>
      </c>
      <c r="F312" s="286">
        <v>8.4160000000000004</v>
      </c>
      <c r="G312" s="35"/>
      <c r="H312" s="40"/>
    </row>
    <row r="313" spans="1:8" s="2" customFormat="1" ht="16.899999999999999" customHeight="1">
      <c r="A313" s="35"/>
      <c r="B313" s="40"/>
      <c r="C313" s="285" t="s">
        <v>1</v>
      </c>
      <c r="D313" s="285" t="s">
        <v>219</v>
      </c>
      <c r="E313" s="18" t="s">
        <v>1</v>
      </c>
      <c r="F313" s="286">
        <v>41.927999999999997</v>
      </c>
      <c r="G313" s="35"/>
      <c r="H313" s="40"/>
    </row>
    <row r="314" spans="1:8" s="2" customFormat="1" ht="16.899999999999999" customHeight="1">
      <c r="A314" s="35"/>
      <c r="B314" s="40"/>
      <c r="C314" s="287" t="s">
        <v>3934</v>
      </c>
      <c r="D314" s="35"/>
      <c r="E314" s="35"/>
      <c r="F314" s="35"/>
      <c r="G314" s="35"/>
      <c r="H314" s="40"/>
    </row>
    <row r="315" spans="1:8" s="2" customFormat="1" ht="16.899999999999999" customHeight="1">
      <c r="A315" s="35"/>
      <c r="B315" s="40"/>
      <c r="C315" s="285" t="s">
        <v>420</v>
      </c>
      <c r="D315" s="285" t="s">
        <v>421</v>
      </c>
      <c r="E315" s="18" t="s">
        <v>101</v>
      </c>
      <c r="F315" s="286">
        <v>1080.5260000000001</v>
      </c>
      <c r="G315" s="35"/>
      <c r="H315" s="40"/>
    </row>
    <row r="316" spans="1:8" s="2" customFormat="1" ht="16.899999999999999" customHeight="1">
      <c r="A316" s="35"/>
      <c r="B316" s="40"/>
      <c r="C316" s="285" t="s">
        <v>651</v>
      </c>
      <c r="D316" s="285" t="s">
        <v>652</v>
      </c>
      <c r="E316" s="18" t="s">
        <v>101</v>
      </c>
      <c r="F316" s="286">
        <v>561.22699999999998</v>
      </c>
      <c r="G316" s="35"/>
      <c r="H316" s="40"/>
    </row>
    <row r="317" spans="1:8" s="2" customFormat="1" ht="16.899999999999999" customHeight="1">
      <c r="A317" s="35"/>
      <c r="B317" s="40"/>
      <c r="C317" s="285" t="s">
        <v>700</v>
      </c>
      <c r="D317" s="285" t="s">
        <v>701</v>
      </c>
      <c r="E317" s="18" t="s">
        <v>101</v>
      </c>
      <c r="F317" s="286">
        <v>561.22699999999998</v>
      </c>
      <c r="G317" s="35"/>
      <c r="H317" s="40"/>
    </row>
    <row r="318" spans="1:8" s="2" customFormat="1" ht="16.899999999999999" customHeight="1">
      <c r="A318" s="35"/>
      <c r="B318" s="40"/>
      <c r="C318" s="285" t="s">
        <v>723</v>
      </c>
      <c r="D318" s="285" t="s">
        <v>724</v>
      </c>
      <c r="E318" s="18" t="s">
        <v>101</v>
      </c>
      <c r="F318" s="286">
        <v>561.22699999999998</v>
      </c>
      <c r="G318" s="35"/>
      <c r="H318" s="40"/>
    </row>
    <row r="319" spans="1:8" s="2" customFormat="1" ht="16.899999999999999" customHeight="1">
      <c r="A319" s="35"/>
      <c r="B319" s="40"/>
      <c r="C319" s="285" t="s">
        <v>1356</v>
      </c>
      <c r="D319" s="285" t="s">
        <v>1357</v>
      </c>
      <c r="E319" s="18" t="s">
        <v>101</v>
      </c>
      <c r="F319" s="286">
        <v>90.144000000000005</v>
      </c>
      <c r="G319" s="35"/>
      <c r="H319" s="40"/>
    </row>
    <row r="320" spans="1:8" s="2" customFormat="1" ht="16.899999999999999" customHeight="1">
      <c r="A320" s="35"/>
      <c r="B320" s="40"/>
      <c r="C320" s="285" t="s">
        <v>2981</v>
      </c>
      <c r="D320" s="285" t="s">
        <v>2982</v>
      </c>
      <c r="E320" s="18" t="s">
        <v>101</v>
      </c>
      <c r="F320" s="286">
        <v>604.42700000000002</v>
      </c>
      <c r="G320" s="35"/>
      <c r="H320" s="40"/>
    </row>
    <row r="321" spans="1:8" s="2" customFormat="1" ht="16.899999999999999" customHeight="1">
      <c r="A321" s="35"/>
      <c r="B321" s="40"/>
      <c r="C321" s="285" t="s">
        <v>2986</v>
      </c>
      <c r="D321" s="285" t="s">
        <v>2987</v>
      </c>
      <c r="E321" s="18" t="s">
        <v>101</v>
      </c>
      <c r="F321" s="286">
        <v>604.42700000000002</v>
      </c>
      <c r="G321" s="35"/>
      <c r="H321" s="40"/>
    </row>
    <row r="322" spans="1:8" s="2" customFormat="1" ht="16.899999999999999" customHeight="1">
      <c r="A322" s="35"/>
      <c r="B322" s="40"/>
      <c r="C322" s="281" t="s">
        <v>117</v>
      </c>
      <c r="D322" s="282" t="s">
        <v>118</v>
      </c>
      <c r="E322" s="283" t="s">
        <v>101</v>
      </c>
      <c r="F322" s="284">
        <v>24.108000000000001</v>
      </c>
      <c r="G322" s="35"/>
      <c r="H322" s="40"/>
    </row>
    <row r="323" spans="1:8" s="2" customFormat="1" ht="16.899999999999999" customHeight="1">
      <c r="A323" s="35"/>
      <c r="B323" s="40"/>
      <c r="C323" s="285" t="s">
        <v>1</v>
      </c>
      <c r="D323" s="285" t="s">
        <v>3879</v>
      </c>
      <c r="E323" s="18" t="s">
        <v>1</v>
      </c>
      <c r="F323" s="286">
        <v>19.268999999999998</v>
      </c>
      <c r="G323" s="35"/>
      <c r="H323" s="40"/>
    </row>
    <row r="324" spans="1:8" s="2" customFormat="1" ht="16.899999999999999" customHeight="1">
      <c r="A324" s="35"/>
      <c r="B324" s="40"/>
      <c r="C324" s="285" t="s">
        <v>1</v>
      </c>
      <c r="D324" s="285" t="s">
        <v>3880</v>
      </c>
      <c r="E324" s="18" t="s">
        <v>1</v>
      </c>
      <c r="F324" s="286">
        <v>4.8390000000000004</v>
      </c>
      <c r="G324" s="35"/>
      <c r="H324" s="40"/>
    </row>
    <row r="325" spans="1:8" s="2" customFormat="1" ht="16.899999999999999" customHeight="1">
      <c r="A325" s="35"/>
      <c r="B325" s="40"/>
      <c r="C325" s="285" t="s">
        <v>1</v>
      </c>
      <c r="D325" s="285" t="s">
        <v>219</v>
      </c>
      <c r="E325" s="18" t="s">
        <v>1</v>
      </c>
      <c r="F325" s="286">
        <v>24.108000000000001</v>
      </c>
      <c r="G325" s="35"/>
      <c r="H325" s="40"/>
    </row>
    <row r="326" spans="1:8" s="2" customFormat="1" ht="16.899999999999999" customHeight="1">
      <c r="A326" s="35"/>
      <c r="B326" s="40"/>
      <c r="C326" s="287" t="s">
        <v>3934</v>
      </c>
      <c r="D326" s="35"/>
      <c r="E326" s="35"/>
      <c r="F326" s="35"/>
      <c r="G326" s="35"/>
      <c r="H326" s="40"/>
    </row>
    <row r="327" spans="1:8" s="2" customFormat="1" ht="16.899999999999999" customHeight="1">
      <c r="A327" s="35"/>
      <c r="B327" s="40"/>
      <c r="C327" s="285" t="s">
        <v>420</v>
      </c>
      <c r="D327" s="285" t="s">
        <v>421</v>
      </c>
      <c r="E327" s="18" t="s">
        <v>101</v>
      </c>
      <c r="F327" s="286">
        <v>1080.5260000000001</v>
      </c>
      <c r="G327" s="35"/>
      <c r="H327" s="40"/>
    </row>
    <row r="328" spans="1:8" s="2" customFormat="1" ht="16.899999999999999" customHeight="1">
      <c r="A328" s="35"/>
      <c r="B328" s="40"/>
      <c r="C328" s="285" t="s">
        <v>636</v>
      </c>
      <c r="D328" s="285" t="s">
        <v>637</v>
      </c>
      <c r="E328" s="18" t="s">
        <v>101</v>
      </c>
      <c r="F328" s="286">
        <v>519.29899999999998</v>
      </c>
      <c r="G328" s="35"/>
      <c r="H328" s="40"/>
    </row>
    <row r="329" spans="1:8" s="2" customFormat="1" ht="16.899999999999999" customHeight="1">
      <c r="A329" s="35"/>
      <c r="B329" s="40"/>
      <c r="C329" s="285" t="s">
        <v>641</v>
      </c>
      <c r="D329" s="285" t="s">
        <v>642</v>
      </c>
      <c r="E329" s="18" t="s">
        <v>101</v>
      </c>
      <c r="F329" s="286">
        <v>519.29899999999998</v>
      </c>
      <c r="G329" s="35"/>
      <c r="H329" s="40"/>
    </row>
    <row r="330" spans="1:8" s="2" customFormat="1" ht="16.899999999999999" customHeight="1">
      <c r="A330" s="35"/>
      <c r="B330" s="40"/>
      <c r="C330" s="285" t="s">
        <v>646</v>
      </c>
      <c r="D330" s="285" t="s">
        <v>647</v>
      </c>
      <c r="E330" s="18" t="s">
        <v>101</v>
      </c>
      <c r="F330" s="286">
        <v>519.29899999999998</v>
      </c>
      <c r="G330" s="35"/>
      <c r="H330" s="40"/>
    </row>
    <row r="331" spans="1:8" s="2" customFormat="1" ht="16.899999999999999" customHeight="1">
      <c r="A331" s="35"/>
      <c r="B331" s="40"/>
      <c r="C331" s="285" t="s">
        <v>651</v>
      </c>
      <c r="D331" s="285" t="s">
        <v>652</v>
      </c>
      <c r="E331" s="18" t="s">
        <v>101</v>
      </c>
      <c r="F331" s="286">
        <v>561.22699999999998</v>
      </c>
      <c r="G331" s="35"/>
      <c r="H331" s="40"/>
    </row>
    <row r="332" spans="1:8" s="2" customFormat="1" ht="16.899999999999999" customHeight="1">
      <c r="A332" s="35"/>
      <c r="B332" s="40"/>
      <c r="C332" s="285" t="s">
        <v>700</v>
      </c>
      <c r="D332" s="285" t="s">
        <v>701</v>
      </c>
      <c r="E332" s="18" t="s">
        <v>101</v>
      </c>
      <c r="F332" s="286">
        <v>561.22699999999998</v>
      </c>
      <c r="G332" s="35"/>
      <c r="H332" s="40"/>
    </row>
    <row r="333" spans="1:8" s="2" customFormat="1" ht="16.899999999999999" customHeight="1">
      <c r="A333" s="35"/>
      <c r="B333" s="40"/>
      <c r="C333" s="285" t="s">
        <v>723</v>
      </c>
      <c r="D333" s="285" t="s">
        <v>724</v>
      </c>
      <c r="E333" s="18" t="s">
        <v>101</v>
      </c>
      <c r="F333" s="286">
        <v>561.22699999999998</v>
      </c>
      <c r="G333" s="35"/>
      <c r="H333" s="40"/>
    </row>
    <row r="334" spans="1:8" s="2" customFormat="1" ht="16.899999999999999" customHeight="1">
      <c r="A334" s="35"/>
      <c r="B334" s="40"/>
      <c r="C334" s="285" t="s">
        <v>1356</v>
      </c>
      <c r="D334" s="285" t="s">
        <v>1357</v>
      </c>
      <c r="E334" s="18" t="s">
        <v>101</v>
      </c>
      <c r="F334" s="286">
        <v>90.144000000000005</v>
      </c>
      <c r="G334" s="35"/>
      <c r="H334" s="40"/>
    </row>
    <row r="335" spans="1:8" s="2" customFormat="1" ht="16.899999999999999" customHeight="1">
      <c r="A335" s="35"/>
      <c r="B335" s="40"/>
      <c r="C335" s="285" t="s">
        <v>2981</v>
      </c>
      <c r="D335" s="285" t="s">
        <v>2982</v>
      </c>
      <c r="E335" s="18" t="s">
        <v>101</v>
      </c>
      <c r="F335" s="286">
        <v>604.42700000000002</v>
      </c>
      <c r="G335" s="35"/>
      <c r="H335" s="40"/>
    </row>
    <row r="336" spans="1:8" s="2" customFormat="1" ht="16.899999999999999" customHeight="1">
      <c r="A336" s="35"/>
      <c r="B336" s="40"/>
      <c r="C336" s="285" t="s">
        <v>2986</v>
      </c>
      <c r="D336" s="285" t="s">
        <v>2987</v>
      </c>
      <c r="E336" s="18" t="s">
        <v>101</v>
      </c>
      <c r="F336" s="286">
        <v>604.42700000000002</v>
      </c>
      <c r="G336" s="35"/>
      <c r="H336" s="40"/>
    </row>
    <row r="337" spans="1:8" s="2" customFormat="1" ht="16.899999999999999" customHeight="1">
      <c r="A337" s="35"/>
      <c r="B337" s="40"/>
      <c r="C337" s="281" t="s">
        <v>121</v>
      </c>
      <c r="D337" s="282" t="s">
        <v>122</v>
      </c>
      <c r="E337" s="283" t="s">
        <v>101</v>
      </c>
      <c r="F337" s="284">
        <v>209.03100000000001</v>
      </c>
      <c r="G337" s="35"/>
      <c r="H337" s="40"/>
    </row>
    <row r="338" spans="1:8" s="2" customFormat="1" ht="16.899999999999999" customHeight="1">
      <c r="A338" s="35"/>
      <c r="B338" s="40"/>
      <c r="C338" s="285" t="s">
        <v>1</v>
      </c>
      <c r="D338" s="285" t="s">
        <v>3885</v>
      </c>
      <c r="E338" s="18" t="s">
        <v>1</v>
      </c>
      <c r="F338" s="286">
        <v>183.47800000000001</v>
      </c>
      <c r="G338" s="35"/>
      <c r="H338" s="40"/>
    </row>
    <row r="339" spans="1:8" s="2" customFormat="1" ht="16.899999999999999" customHeight="1">
      <c r="A339" s="35"/>
      <c r="B339" s="40"/>
      <c r="C339" s="285" t="s">
        <v>1</v>
      </c>
      <c r="D339" s="285" t="s">
        <v>3886</v>
      </c>
      <c r="E339" s="18" t="s">
        <v>1</v>
      </c>
      <c r="F339" s="286">
        <v>46.078000000000003</v>
      </c>
      <c r="G339" s="35"/>
      <c r="H339" s="40"/>
    </row>
    <row r="340" spans="1:8" s="2" customFormat="1" ht="16.899999999999999" customHeight="1">
      <c r="A340" s="35"/>
      <c r="B340" s="40"/>
      <c r="C340" s="285" t="s">
        <v>1</v>
      </c>
      <c r="D340" s="285" t="s">
        <v>3887</v>
      </c>
      <c r="E340" s="18" t="s">
        <v>1</v>
      </c>
      <c r="F340" s="286">
        <v>1.456</v>
      </c>
      <c r="G340" s="35"/>
      <c r="H340" s="40"/>
    </row>
    <row r="341" spans="1:8" s="2" customFormat="1" ht="16.899999999999999" customHeight="1">
      <c r="A341" s="35"/>
      <c r="B341" s="40"/>
      <c r="C341" s="285" t="s">
        <v>1</v>
      </c>
      <c r="D341" s="285" t="s">
        <v>3888</v>
      </c>
      <c r="E341" s="18" t="s">
        <v>1</v>
      </c>
      <c r="F341" s="286">
        <v>-2.3519999999999999</v>
      </c>
      <c r="G341" s="35"/>
      <c r="H341" s="40"/>
    </row>
    <row r="342" spans="1:8" s="2" customFormat="1" ht="16.899999999999999" customHeight="1">
      <c r="A342" s="35"/>
      <c r="B342" s="40"/>
      <c r="C342" s="285" t="s">
        <v>1</v>
      </c>
      <c r="D342" s="285" t="s">
        <v>3889</v>
      </c>
      <c r="E342" s="18" t="s">
        <v>1</v>
      </c>
      <c r="F342" s="286">
        <v>0.69199999999999995</v>
      </c>
      <c r="G342" s="35"/>
      <c r="H342" s="40"/>
    </row>
    <row r="343" spans="1:8" s="2" customFormat="1" ht="16.899999999999999" customHeight="1">
      <c r="A343" s="35"/>
      <c r="B343" s="40"/>
      <c r="C343" s="285" t="s">
        <v>1</v>
      </c>
      <c r="D343" s="285" t="s">
        <v>1170</v>
      </c>
      <c r="E343" s="18" t="s">
        <v>1</v>
      </c>
      <c r="F343" s="286">
        <v>-3.3069999999999999</v>
      </c>
      <c r="G343" s="35"/>
      <c r="H343" s="40"/>
    </row>
    <row r="344" spans="1:8" s="2" customFormat="1" ht="16.899999999999999" customHeight="1">
      <c r="A344" s="35"/>
      <c r="B344" s="40"/>
      <c r="C344" s="285" t="s">
        <v>1</v>
      </c>
      <c r="D344" s="285" t="s">
        <v>3890</v>
      </c>
      <c r="E344" s="18" t="s">
        <v>1</v>
      </c>
      <c r="F344" s="286">
        <v>0.39600000000000002</v>
      </c>
      <c r="G344" s="35"/>
      <c r="H344" s="40"/>
    </row>
    <row r="345" spans="1:8" s="2" customFormat="1" ht="16.899999999999999" customHeight="1">
      <c r="A345" s="35"/>
      <c r="B345" s="40"/>
      <c r="C345" s="285" t="s">
        <v>1</v>
      </c>
      <c r="D345" s="285" t="s">
        <v>1171</v>
      </c>
      <c r="E345" s="18" t="s">
        <v>1</v>
      </c>
      <c r="F345" s="286">
        <v>-0.47899999999999998</v>
      </c>
      <c r="G345" s="35"/>
      <c r="H345" s="40"/>
    </row>
    <row r="346" spans="1:8" s="2" customFormat="1" ht="16.899999999999999" customHeight="1">
      <c r="A346" s="35"/>
      <c r="B346" s="40"/>
      <c r="C346" s="285" t="s">
        <v>1</v>
      </c>
      <c r="D346" s="285" t="s">
        <v>3891</v>
      </c>
      <c r="E346" s="18" t="s">
        <v>1</v>
      </c>
      <c r="F346" s="286">
        <v>6.2830000000000004</v>
      </c>
      <c r="G346" s="35"/>
      <c r="H346" s="40"/>
    </row>
    <row r="347" spans="1:8" s="2" customFormat="1" ht="16.899999999999999" customHeight="1">
      <c r="A347" s="35"/>
      <c r="B347" s="40"/>
      <c r="C347" s="285" t="s">
        <v>1</v>
      </c>
      <c r="D347" s="285" t="s">
        <v>3892</v>
      </c>
      <c r="E347" s="18" t="s">
        <v>1</v>
      </c>
      <c r="F347" s="286">
        <v>-8.0459999999999994</v>
      </c>
      <c r="G347" s="35"/>
      <c r="H347" s="40"/>
    </row>
    <row r="348" spans="1:8" s="2" customFormat="1" ht="16.899999999999999" customHeight="1">
      <c r="A348" s="35"/>
      <c r="B348" s="40"/>
      <c r="C348" s="285" t="s">
        <v>1</v>
      </c>
      <c r="D348" s="285" t="s">
        <v>3893</v>
      </c>
      <c r="E348" s="18" t="s">
        <v>1</v>
      </c>
      <c r="F348" s="286">
        <v>0.83199999999999996</v>
      </c>
      <c r="G348" s="35"/>
      <c r="H348" s="40"/>
    </row>
    <row r="349" spans="1:8" s="2" customFormat="1" ht="16.899999999999999" customHeight="1">
      <c r="A349" s="35"/>
      <c r="B349" s="40"/>
      <c r="C349" s="285" t="s">
        <v>1</v>
      </c>
      <c r="D349" s="285" t="s">
        <v>3894</v>
      </c>
      <c r="E349" s="18" t="s">
        <v>1</v>
      </c>
      <c r="F349" s="286">
        <v>-1.0720000000000001</v>
      </c>
      <c r="G349" s="35"/>
      <c r="H349" s="40"/>
    </row>
    <row r="350" spans="1:8" s="2" customFormat="1" ht="16.899999999999999" customHeight="1">
      <c r="A350" s="35"/>
      <c r="B350" s="40"/>
      <c r="C350" s="285" t="s">
        <v>1</v>
      </c>
      <c r="D350" s="285" t="s">
        <v>3895</v>
      </c>
      <c r="E350" s="18" t="s">
        <v>1</v>
      </c>
      <c r="F350" s="286">
        <v>1.3680000000000001</v>
      </c>
      <c r="G350" s="35"/>
      <c r="H350" s="40"/>
    </row>
    <row r="351" spans="1:8" s="2" customFormat="1" ht="16.899999999999999" customHeight="1">
      <c r="A351" s="35"/>
      <c r="B351" s="40"/>
      <c r="C351" s="285" t="s">
        <v>1</v>
      </c>
      <c r="D351" s="285" t="s">
        <v>3896</v>
      </c>
      <c r="E351" s="18" t="s">
        <v>1</v>
      </c>
      <c r="F351" s="286">
        <v>-1.863</v>
      </c>
      <c r="G351" s="35"/>
      <c r="H351" s="40"/>
    </row>
    <row r="352" spans="1:8" s="2" customFormat="1" ht="16.899999999999999" customHeight="1">
      <c r="A352" s="35"/>
      <c r="B352" s="40"/>
      <c r="C352" s="285" t="s">
        <v>1</v>
      </c>
      <c r="D352" s="285" t="s">
        <v>3897</v>
      </c>
      <c r="E352" s="18" t="s">
        <v>1</v>
      </c>
      <c r="F352" s="286">
        <v>-1.9039999999999999</v>
      </c>
      <c r="G352" s="35"/>
      <c r="H352" s="40"/>
    </row>
    <row r="353" spans="1:8" s="2" customFormat="1" ht="16.899999999999999" customHeight="1">
      <c r="A353" s="35"/>
      <c r="B353" s="40"/>
      <c r="C353" s="285" t="s">
        <v>1</v>
      </c>
      <c r="D353" s="285" t="s">
        <v>3898</v>
      </c>
      <c r="E353" s="18" t="s">
        <v>1</v>
      </c>
      <c r="F353" s="286">
        <v>-0.65600000000000003</v>
      </c>
      <c r="G353" s="35"/>
      <c r="H353" s="40"/>
    </row>
    <row r="354" spans="1:8" s="2" customFormat="1" ht="16.899999999999999" customHeight="1">
      <c r="A354" s="35"/>
      <c r="B354" s="40"/>
      <c r="C354" s="285" t="s">
        <v>1</v>
      </c>
      <c r="D354" s="285" t="s">
        <v>3899</v>
      </c>
      <c r="E354" s="18" t="s">
        <v>1</v>
      </c>
      <c r="F354" s="286">
        <v>1.37</v>
      </c>
      <c r="G354" s="35"/>
      <c r="H354" s="40"/>
    </row>
    <row r="355" spans="1:8" s="2" customFormat="1" ht="16.899999999999999" customHeight="1">
      <c r="A355" s="35"/>
      <c r="B355" s="40"/>
      <c r="C355" s="285" t="s">
        <v>1</v>
      </c>
      <c r="D355" s="285" t="s">
        <v>3900</v>
      </c>
      <c r="E355" s="18" t="s">
        <v>1</v>
      </c>
      <c r="F355" s="286">
        <v>-6.5010000000000003</v>
      </c>
      <c r="G355" s="35"/>
      <c r="H355" s="40"/>
    </row>
    <row r="356" spans="1:8" s="2" customFormat="1" ht="16.899999999999999" customHeight="1">
      <c r="A356" s="35"/>
      <c r="B356" s="40"/>
      <c r="C356" s="285" t="s">
        <v>1</v>
      </c>
      <c r="D356" s="285" t="s">
        <v>3901</v>
      </c>
      <c r="E356" s="18" t="s">
        <v>1</v>
      </c>
      <c r="F356" s="286">
        <v>-0.628</v>
      </c>
      <c r="G356" s="35"/>
      <c r="H356" s="40"/>
    </row>
    <row r="357" spans="1:8" s="2" customFormat="1" ht="16.899999999999999" customHeight="1">
      <c r="A357" s="35"/>
      <c r="B357" s="40"/>
      <c r="C357" s="285" t="s">
        <v>1</v>
      </c>
      <c r="D357" s="285" t="s">
        <v>3902</v>
      </c>
      <c r="E357" s="18" t="s">
        <v>1</v>
      </c>
      <c r="F357" s="286">
        <v>0.874</v>
      </c>
      <c r="G357" s="35"/>
      <c r="H357" s="40"/>
    </row>
    <row r="358" spans="1:8" s="2" customFormat="1" ht="16.899999999999999" customHeight="1">
      <c r="A358" s="35"/>
      <c r="B358" s="40"/>
      <c r="C358" s="285" t="s">
        <v>1</v>
      </c>
      <c r="D358" s="285" t="s">
        <v>3888</v>
      </c>
      <c r="E358" s="18" t="s">
        <v>1</v>
      </c>
      <c r="F358" s="286">
        <v>-2.3519999999999999</v>
      </c>
      <c r="G358" s="35"/>
      <c r="H358" s="40"/>
    </row>
    <row r="359" spans="1:8" s="2" customFormat="1" ht="16.899999999999999" customHeight="1">
      <c r="A359" s="35"/>
      <c r="B359" s="40"/>
      <c r="C359" s="285" t="s">
        <v>1</v>
      </c>
      <c r="D359" s="285" t="s">
        <v>3903</v>
      </c>
      <c r="E359" s="18" t="s">
        <v>1</v>
      </c>
      <c r="F359" s="286">
        <v>0.68600000000000005</v>
      </c>
      <c r="G359" s="35"/>
      <c r="H359" s="40"/>
    </row>
    <row r="360" spans="1:8" s="2" customFormat="1" ht="16.899999999999999" customHeight="1">
      <c r="A360" s="35"/>
      <c r="B360" s="40"/>
      <c r="C360" s="285" t="s">
        <v>1</v>
      </c>
      <c r="D360" s="285" t="s">
        <v>3904</v>
      </c>
      <c r="E360" s="18" t="s">
        <v>1</v>
      </c>
      <c r="F360" s="286">
        <v>-3.2669999999999999</v>
      </c>
      <c r="G360" s="35"/>
      <c r="H360" s="40"/>
    </row>
    <row r="361" spans="1:8" s="2" customFormat="1" ht="16.899999999999999" customHeight="1">
      <c r="A361" s="35"/>
      <c r="B361" s="40"/>
      <c r="C361" s="285" t="s">
        <v>1</v>
      </c>
      <c r="D361" s="285" t="s">
        <v>3905</v>
      </c>
      <c r="E361" s="18" t="s">
        <v>1</v>
      </c>
      <c r="F361" s="286">
        <v>1.32</v>
      </c>
      <c r="G361" s="35"/>
      <c r="H361" s="40"/>
    </row>
    <row r="362" spans="1:8" s="2" customFormat="1" ht="16.899999999999999" customHeight="1">
      <c r="A362" s="35"/>
      <c r="B362" s="40"/>
      <c r="C362" s="285" t="s">
        <v>1</v>
      </c>
      <c r="D362" s="285" t="s">
        <v>3906</v>
      </c>
      <c r="E362" s="18" t="s">
        <v>1</v>
      </c>
      <c r="F362" s="286">
        <v>-3.375</v>
      </c>
      <c r="G362" s="35"/>
      <c r="H362" s="40"/>
    </row>
    <row r="363" spans="1:8" s="2" customFormat="1" ht="16.899999999999999" customHeight="1">
      <c r="A363" s="35"/>
      <c r="B363" s="40"/>
      <c r="C363" s="285" t="s">
        <v>1</v>
      </c>
      <c r="D363" s="285" t="s">
        <v>219</v>
      </c>
      <c r="E363" s="18" t="s">
        <v>1</v>
      </c>
      <c r="F363" s="286">
        <v>209.03100000000001</v>
      </c>
      <c r="G363" s="35"/>
      <c r="H363" s="40"/>
    </row>
    <row r="364" spans="1:8" s="2" customFormat="1" ht="16.899999999999999" customHeight="1">
      <c r="A364" s="35"/>
      <c r="B364" s="40"/>
      <c r="C364" s="287" t="s">
        <v>3934</v>
      </c>
      <c r="D364" s="35"/>
      <c r="E364" s="35"/>
      <c r="F364" s="35"/>
      <c r="G364" s="35"/>
      <c r="H364" s="40"/>
    </row>
    <row r="365" spans="1:8" s="2" customFormat="1" ht="16.899999999999999" customHeight="1">
      <c r="A365" s="35"/>
      <c r="B365" s="40"/>
      <c r="C365" s="285" t="s">
        <v>420</v>
      </c>
      <c r="D365" s="285" t="s">
        <v>421</v>
      </c>
      <c r="E365" s="18" t="s">
        <v>101</v>
      </c>
      <c r="F365" s="286">
        <v>1080.5260000000001</v>
      </c>
      <c r="G365" s="35"/>
      <c r="H365" s="40"/>
    </row>
    <row r="366" spans="1:8" s="2" customFormat="1" ht="16.899999999999999" customHeight="1">
      <c r="A366" s="35"/>
      <c r="B366" s="40"/>
      <c r="C366" s="285" t="s">
        <v>636</v>
      </c>
      <c r="D366" s="285" t="s">
        <v>637</v>
      </c>
      <c r="E366" s="18" t="s">
        <v>101</v>
      </c>
      <c r="F366" s="286">
        <v>519.29899999999998</v>
      </c>
      <c r="G366" s="35"/>
      <c r="H366" s="40"/>
    </row>
    <row r="367" spans="1:8" s="2" customFormat="1" ht="16.899999999999999" customHeight="1">
      <c r="A367" s="35"/>
      <c r="B367" s="40"/>
      <c r="C367" s="285" t="s">
        <v>641</v>
      </c>
      <c r="D367" s="285" t="s">
        <v>642</v>
      </c>
      <c r="E367" s="18" t="s">
        <v>101</v>
      </c>
      <c r="F367" s="286">
        <v>519.29899999999998</v>
      </c>
      <c r="G367" s="35"/>
      <c r="H367" s="40"/>
    </row>
    <row r="368" spans="1:8" s="2" customFormat="1" ht="16.899999999999999" customHeight="1">
      <c r="A368" s="35"/>
      <c r="B368" s="40"/>
      <c r="C368" s="285" t="s">
        <v>646</v>
      </c>
      <c r="D368" s="285" t="s">
        <v>647</v>
      </c>
      <c r="E368" s="18" t="s">
        <v>101</v>
      </c>
      <c r="F368" s="286">
        <v>519.29899999999998</v>
      </c>
      <c r="G368" s="35"/>
      <c r="H368" s="40"/>
    </row>
    <row r="369" spans="1:8" s="2" customFormat="1" ht="16.899999999999999" customHeight="1">
      <c r="A369" s="35"/>
      <c r="B369" s="40"/>
      <c r="C369" s="285" t="s">
        <v>651</v>
      </c>
      <c r="D369" s="285" t="s">
        <v>652</v>
      </c>
      <c r="E369" s="18" t="s">
        <v>101</v>
      </c>
      <c r="F369" s="286">
        <v>561.22699999999998</v>
      </c>
      <c r="G369" s="35"/>
      <c r="H369" s="40"/>
    </row>
    <row r="370" spans="1:8" s="2" customFormat="1" ht="16.899999999999999" customHeight="1">
      <c r="A370" s="35"/>
      <c r="B370" s="40"/>
      <c r="C370" s="285" t="s">
        <v>700</v>
      </c>
      <c r="D370" s="285" t="s">
        <v>701</v>
      </c>
      <c r="E370" s="18" t="s">
        <v>101</v>
      </c>
      <c r="F370" s="286">
        <v>561.22699999999998</v>
      </c>
      <c r="G370" s="35"/>
      <c r="H370" s="40"/>
    </row>
    <row r="371" spans="1:8" s="2" customFormat="1" ht="16.899999999999999" customHeight="1">
      <c r="A371" s="35"/>
      <c r="B371" s="40"/>
      <c r="C371" s="285" t="s">
        <v>723</v>
      </c>
      <c r="D371" s="285" t="s">
        <v>724</v>
      </c>
      <c r="E371" s="18" t="s">
        <v>101</v>
      </c>
      <c r="F371" s="286">
        <v>561.22699999999998</v>
      </c>
      <c r="G371" s="35"/>
      <c r="H371" s="40"/>
    </row>
    <row r="372" spans="1:8" s="2" customFormat="1" ht="16.899999999999999" customHeight="1">
      <c r="A372" s="35"/>
      <c r="B372" s="40"/>
      <c r="C372" s="285" t="s">
        <v>2981</v>
      </c>
      <c r="D372" s="285" t="s">
        <v>2982</v>
      </c>
      <c r="E372" s="18" t="s">
        <v>101</v>
      </c>
      <c r="F372" s="286">
        <v>604.42700000000002</v>
      </c>
      <c r="G372" s="35"/>
      <c r="H372" s="40"/>
    </row>
    <row r="373" spans="1:8" s="2" customFormat="1" ht="16.899999999999999" customHeight="1">
      <c r="A373" s="35"/>
      <c r="B373" s="40"/>
      <c r="C373" s="285" t="s">
        <v>2986</v>
      </c>
      <c r="D373" s="285" t="s">
        <v>2987</v>
      </c>
      <c r="E373" s="18" t="s">
        <v>101</v>
      </c>
      <c r="F373" s="286">
        <v>604.42700000000002</v>
      </c>
      <c r="G373" s="35"/>
      <c r="H373" s="40"/>
    </row>
    <row r="374" spans="1:8" s="2" customFormat="1" ht="16.899999999999999" customHeight="1">
      <c r="A374" s="35"/>
      <c r="B374" s="40"/>
      <c r="C374" s="281" t="s">
        <v>125</v>
      </c>
      <c r="D374" s="282" t="s">
        <v>126</v>
      </c>
      <c r="E374" s="283" t="s">
        <v>101</v>
      </c>
      <c r="F374" s="284">
        <v>286.16000000000003</v>
      </c>
      <c r="G374" s="35"/>
      <c r="H374" s="40"/>
    </row>
    <row r="375" spans="1:8" s="2" customFormat="1" ht="16.899999999999999" customHeight="1">
      <c r="A375" s="35"/>
      <c r="B375" s="40"/>
      <c r="C375" s="285" t="s">
        <v>1</v>
      </c>
      <c r="D375" s="285" t="s">
        <v>3923</v>
      </c>
      <c r="E375" s="18" t="s">
        <v>1</v>
      </c>
      <c r="F375" s="286">
        <v>114.36</v>
      </c>
      <c r="G375" s="35"/>
      <c r="H375" s="40"/>
    </row>
    <row r="376" spans="1:8" s="2" customFormat="1" ht="16.899999999999999" customHeight="1">
      <c r="A376" s="35"/>
      <c r="B376" s="40"/>
      <c r="C376" s="285" t="s">
        <v>1</v>
      </c>
      <c r="D376" s="285" t="s">
        <v>3923</v>
      </c>
      <c r="E376" s="18" t="s">
        <v>1</v>
      </c>
      <c r="F376" s="286">
        <v>114.36</v>
      </c>
      <c r="G376" s="35"/>
      <c r="H376" s="40"/>
    </row>
    <row r="377" spans="1:8" s="2" customFormat="1" ht="16.899999999999999" customHeight="1">
      <c r="A377" s="35"/>
      <c r="B377" s="40"/>
      <c r="C377" s="285" t="s">
        <v>1</v>
      </c>
      <c r="D377" s="285" t="s">
        <v>3924</v>
      </c>
      <c r="E377" s="18" t="s">
        <v>1</v>
      </c>
      <c r="F377" s="286">
        <v>28.72</v>
      </c>
      <c r="G377" s="35"/>
      <c r="H377" s="40"/>
    </row>
    <row r="378" spans="1:8" s="2" customFormat="1" ht="16.899999999999999" customHeight="1">
      <c r="A378" s="35"/>
      <c r="B378" s="40"/>
      <c r="C378" s="285" t="s">
        <v>1</v>
      </c>
      <c r="D378" s="285" t="s">
        <v>3924</v>
      </c>
      <c r="E378" s="18" t="s">
        <v>1</v>
      </c>
      <c r="F378" s="286">
        <v>28.72</v>
      </c>
      <c r="G378" s="35"/>
      <c r="H378" s="40"/>
    </row>
    <row r="379" spans="1:8" s="2" customFormat="1" ht="16.899999999999999" customHeight="1">
      <c r="A379" s="35"/>
      <c r="B379" s="40"/>
      <c r="C379" s="285" t="s">
        <v>1</v>
      </c>
      <c r="D379" s="285" t="s">
        <v>219</v>
      </c>
      <c r="E379" s="18" t="s">
        <v>1</v>
      </c>
      <c r="F379" s="286">
        <v>286.16000000000003</v>
      </c>
      <c r="G379" s="35"/>
      <c r="H379" s="40"/>
    </row>
    <row r="380" spans="1:8" s="2" customFormat="1" ht="16.899999999999999" customHeight="1">
      <c r="A380" s="35"/>
      <c r="B380" s="40"/>
      <c r="C380" s="287" t="s">
        <v>3934</v>
      </c>
      <c r="D380" s="35"/>
      <c r="E380" s="35"/>
      <c r="F380" s="35"/>
      <c r="G380" s="35"/>
      <c r="H380" s="40"/>
    </row>
    <row r="381" spans="1:8" s="2" customFormat="1" ht="16.899999999999999" customHeight="1">
      <c r="A381" s="35"/>
      <c r="B381" s="40"/>
      <c r="C381" s="285" t="s">
        <v>420</v>
      </c>
      <c r="D381" s="285" t="s">
        <v>421</v>
      </c>
      <c r="E381" s="18" t="s">
        <v>101</v>
      </c>
      <c r="F381" s="286">
        <v>1080.5260000000001</v>
      </c>
      <c r="G381" s="35"/>
      <c r="H381" s="40"/>
    </row>
    <row r="382" spans="1:8" s="2" customFormat="1" ht="16.899999999999999" customHeight="1">
      <c r="A382" s="35"/>
      <c r="B382" s="40"/>
      <c r="C382" s="285" t="s">
        <v>636</v>
      </c>
      <c r="D382" s="285" t="s">
        <v>637</v>
      </c>
      <c r="E382" s="18" t="s">
        <v>101</v>
      </c>
      <c r="F382" s="286">
        <v>519.29899999999998</v>
      </c>
      <c r="G382" s="35"/>
      <c r="H382" s="40"/>
    </row>
    <row r="383" spans="1:8" s="2" customFormat="1" ht="16.899999999999999" customHeight="1">
      <c r="A383" s="35"/>
      <c r="B383" s="40"/>
      <c r="C383" s="285" t="s">
        <v>641</v>
      </c>
      <c r="D383" s="285" t="s">
        <v>642</v>
      </c>
      <c r="E383" s="18" t="s">
        <v>101</v>
      </c>
      <c r="F383" s="286">
        <v>519.29899999999998</v>
      </c>
      <c r="G383" s="35"/>
      <c r="H383" s="40"/>
    </row>
    <row r="384" spans="1:8" s="2" customFormat="1" ht="16.899999999999999" customHeight="1">
      <c r="A384" s="35"/>
      <c r="B384" s="40"/>
      <c r="C384" s="285" t="s">
        <v>646</v>
      </c>
      <c r="D384" s="285" t="s">
        <v>647</v>
      </c>
      <c r="E384" s="18" t="s">
        <v>101</v>
      </c>
      <c r="F384" s="286">
        <v>519.29899999999998</v>
      </c>
      <c r="G384" s="35"/>
      <c r="H384" s="40"/>
    </row>
    <row r="385" spans="1:8" s="2" customFormat="1" ht="16.899999999999999" customHeight="1">
      <c r="A385" s="35"/>
      <c r="B385" s="40"/>
      <c r="C385" s="285" t="s">
        <v>651</v>
      </c>
      <c r="D385" s="285" t="s">
        <v>652</v>
      </c>
      <c r="E385" s="18" t="s">
        <v>101</v>
      </c>
      <c r="F385" s="286">
        <v>561.22699999999998</v>
      </c>
      <c r="G385" s="35"/>
      <c r="H385" s="40"/>
    </row>
    <row r="386" spans="1:8" s="2" customFormat="1" ht="16.899999999999999" customHeight="1">
      <c r="A386" s="35"/>
      <c r="B386" s="40"/>
      <c r="C386" s="285" t="s">
        <v>700</v>
      </c>
      <c r="D386" s="285" t="s">
        <v>701</v>
      </c>
      <c r="E386" s="18" t="s">
        <v>101</v>
      </c>
      <c r="F386" s="286">
        <v>561.22699999999998</v>
      </c>
      <c r="G386" s="35"/>
      <c r="H386" s="40"/>
    </row>
    <row r="387" spans="1:8" s="2" customFormat="1" ht="16.899999999999999" customHeight="1">
      <c r="A387" s="35"/>
      <c r="B387" s="40"/>
      <c r="C387" s="285" t="s">
        <v>723</v>
      </c>
      <c r="D387" s="285" t="s">
        <v>724</v>
      </c>
      <c r="E387" s="18" t="s">
        <v>101</v>
      </c>
      <c r="F387" s="286">
        <v>561.22699999999998</v>
      </c>
      <c r="G387" s="35"/>
      <c r="H387" s="40"/>
    </row>
    <row r="388" spans="1:8" s="2" customFormat="1" ht="16.899999999999999" customHeight="1">
      <c r="A388" s="35"/>
      <c r="B388" s="40"/>
      <c r="C388" s="285" t="s">
        <v>2981</v>
      </c>
      <c r="D388" s="285" t="s">
        <v>2982</v>
      </c>
      <c r="E388" s="18" t="s">
        <v>101</v>
      </c>
      <c r="F388" s="286">
        <v>604.42700000000002</v>
      </c>
      <c r="G388" s="35"/>
      <c r="H388" s="40"/>
    </row>
    <row r="389" spans="1:8" s="2" customFormat="1" ht="16.899999999999999" customHeight="1">
      <c r="A389" s="35"/>
      <c r="B389" s="40"/>
      <c r="C389" s="285" t="s">
        <v>2986</v>
      </c>
      <c r="D389" s="285" t="s">
        <v>2987</v>
      </c>
      <c r="E389" s="18" t="s">
        <v>101</v>
      </c>
      <c r="F389" s="286">
        <v>604.42700000000002</v>
      </c>
      <c r="G389" s="35"/>
      <c r="H389" s="40"/>
    </row>
    <row r="390" spans="1:8" s="2" customFormat="1" ht="16.899999999999999" customHeight="1">
      <c r="A390" s="35"/>
      <c r="B390" s="40"/>
      <c r="C390" s="281" t="s">
        <v>131</v>
      </c>
      <c r="D390" s="282" t="s">
        <v>132</v>
      </c>
      <c r="E390" s="283" t="s">
        <v>101</v>
      </c>
      <c r="F390" s="284">
        <v>43.2</v>
      </c>
      <c r="G390" s="35"/>
      <c r="H390" s="40"/>
    </row>
    <row r="391" spans="1:8" s="2" customFormat="1" ht="16.899999999999999" customHeight="1">
      <c r="A391" s="35"/>
      <c r="B391" s="40"/>
      <c r="C391" s="285" t="s">
        <v>1</v>
      </c>
      <c r="D391" s="285" t="s">
        <v>3925</v>
      </c>
      <c r="E391" s="18" t="s">
        <v>1</v>
      </c>
      <c r="F391" s="286">
        <v>43.2</v>
      </c>
      <c r="G391" s="35"/>
      <c r="H391" s="40"/>
    </row>
    <row r="392" spans="1:8" s="2" customFormat="1" ht="16.899999999999999" customHeight="1">
      <c r="A392" s="35"/>
      <c r="B392" s="40"/>
      <c r="C392" s="287" t="s">
        <v>3934</v>
      </c>
      <c r="D392" s="35"/>
      <c r="E392" s="35"/>
      <c r="F392" s="35"/>
      <c r="G392" s="35"/>
      <c r="H392" s="40"/>
    </row>
    <row r="393" spans="1:8" s="2" customFormat="1" ht="16.899999999999999" customHeight="1">
      <c r="A393" s="35"/>
      <c r="B393" s="40"/>
      <c r="C393" s="285" t="s">
        <v>705</v>
      </c>
      <c r="D393" s="285" t="s">
        <v>706</v>
      </c>
      <c r="E393" s="18" t="s">
        <v>101</v>
      </c>
      <c r="F393" s="286">
        <v>43.2</v>
      </c>
      <c r="G393" s="35"/>
      <c r="H393" s="40"/>
    </row>
    <row r="394" spans="1:8" s="2" customFormat="1" ht="16.899999999999999" customHeight="1">
      <c r="A394" s="35"/>
      <c r="B394" s="40"/>
      <c r="C394" s="285" t="s">
        <v>710</v>
      </c>
      <c r="D394" s="285" t="s">
        <v>711</v>
      </c>
      <c r="E394" s="18" t="s">
        <v>101</v>
      </c>
      <c r="F394" s="286">
        <v>129.6</v>
      </c>
      <c r="G394" s="35"/>
      <c r="H394" s="40"/>
    </row>
    <row r="395" spans="1:8" s="2" customFormat="1" ht="16.899999999999999" customHeight="1">
      <c r="A395" s="35"/>
      <c r="B395" s="40"/>
      <c r="C395" s="285" t="s">
        <v>2981</v>
      </c>
      <c r="D395" s="285" t="s">
        <v>2982</v>
      </c>
      <c r="E395" s="18" t="s">
        <v>101</v>
      </c>
      <c r="F395" s="286">
        <v>604.42700000000002</v>
      </c>
      <c r="G395" s="35"/>
      <c r="H395" s="40"/>
    </row>
    <row r="396" spans="1:8" s="2" customFormat="1" ht="16.899999999999999" customHeight="1">
      <c r="A396" s="35"/>
      <c r="B396" s="40"/>
      <c r="C396" s="285" t="s">
        <v>2986</v>
      </c>
      <c r="D396" s="285" t="s">
        <v>2987</v>
      </c>
      <c r="E396" s="18" t="s">
        <v>101</v>
      </c>
      <c r="F396" s="286">
        <v>604.42700000000002</v>
      </c>
      <c r="G396" s="35"/>
      <c r="H396" s="40"/>
    </row>
    <row r="397" spans="1:8" s="2" customFormat="1" ht="16.899999999999999" customHeight="1">
      <c r="A397" s="35"/>
      <c r="B397" s="40"/>
      <c r="C397" s="281" t="s">
        <v>104</v>
      </c>
      <c r="D397" s="282" t="s">
        <v>105</v>
      </c>
      <c r="E397" s="283" t="s">
        <v>101</v>
      </c>
      <c r="F397" s="284">
        <v>69</v>
      </c>
      <c r="G397" s="35"/>
      <c r="H397" s="40"/>
    </row>
    <row r="398" spans="1:8" s="2" customFormat="1" ht="16.899999999999999" customHeight="1">
      <c r="A398" s="35"/>
      <c r="B398" s="40"/>
      <c r="C398" s="285" t="s">
        <v>1</v>
      </c>
      <c r="D398" s="285" t="s">
        <v>505</v>
      </c>
      <c r="E398" s="18" t="s">
        <v>1</v>
      </c>
      <c r="F398" s="286">
        <v>40</v>
      </c>
      <c r="G398" s="35"/>
      <c r="H398" s="40"/>
    </row>
    <row r="399" spans="1:8" s="2" customFormat="1" ht="16.899999999999999" customHeight="1">
      <c r="A399" s="35"/>
      <c r="B399" s="40"/>
      <c r="C399" s="285" t="s">
        <v>1</v>
      </c>
      <c r="D399" s="285" t="s">
        <v>419</v>
      </c>
      <c r="E399" s="18" t="s">
        <v>1</v>
      </c>
      <c r="F399" s="286">
        <v>29</v>
      </c>
      <c r="G399" s="35"/>
      <c r="H399" s="40"/>
    </row>
    <row r="400" spans="1:8" s="2" customFormat="1" ht="16.899999999999999" customHeight="1">
      <c r="A400" s="35"/>
      <c r="B400" s="40"/>
      <c r="C400" s="285" t="s">
        <v>1</v>
      </c>
      <c r="D400" s="285" t="s">
        <v>219</v>
      </c>
      <c r="E400" s="18" t="s">
        <v>1</v>
      </c>
      <c r="F400" s="286">
        <v>69</v>
      </c>
      <c r="G400" s="35"/>
      <c r="H400" s="40"/>
    </row>
    <row r="401" spans="1:8" s="2" customFormat="1" ht="16.899999999999999" customHeight="1">
      <c r="A401" s="35"/>
      <c r="B401" s="40"/>
      <c r="C401" s="287" t="s">
        <v>3934</v>
      </c>
      <c r="D401" s="35"/>
      <c r="E401" s="35"/>
      <c r="F401" s="35"/>
      <c r="G401" s="35"/>
      <c r="H401" s="40"/>
    </row>
    <row r="402" spans="1:8" s="2" customFormat="1" ht="16.899999999999999" customHeight="1">
      <c r="A402" s="35"/>
      <c r="B402" s="40"/>
      <c r="C402" s="285" t="s">
        <v>315</v>
      </c>
      <c r="D402" s="285" t="s">
        <v>316</v>
      </c>
      <c r="E402" s="18" t="s">
        <v>101</v>
      </c>
      <c r="F402" s="286">
        <v>271.25700000000001</v>
      </c>
      <c r="G402" s="35"/>
      <c r="H402" s="40"/>
    </row>
    <row r="403" spans="1:8" s="2" customFormat="1" ht="16.899999999999999" customHeight="1">
      <c r="A403" s="35"/>
      <c r="B403" s="40"/>
      <c r="C403" s="285" t="s">
        <v>617</v>
      </c>
      <c r="D403" s="285" t="s">
        <v>618</v>
      </c>
      <c r="E403" s="18" t="s">
        <v>101</v>
      </c>
      <c r="F403" s="286">
        <v>69</v>
      </c>
      <c r="G403" s="35"/>
      <c r="H403" s="40"/>
    </row>
    <row r="404" spans="1:8" s="2" customFormat="1" ht="16.899999999999999" customHeight="1">
      <c r="A404" s="35"/>
      <c r="B404" s="40"/>
      <c r="C404" s="281" t="s">
        <v>108</v>
      </c>
      <c r="D404" s="282" t="s">
        <v>109</v>
      </c>
      <c r="E404" s="283" t="s">
        <v>101</v>
      </c>
      <c r="F404" s="284">
        <v>4.38</v>
      </c>
      <c r="G404" s="35"/>
      <c r="H404" s="40"/>
    </row>
    <row r="405" spans="1:8" s="2" customFormat="1" ht="16.899999999999999" customHeight="1">
      <c r="A405" s="35"/>
      <c r="B405" s="40"/>
      <c r="C405" s="285" t="s">
        <v>1</v>
      </c>
      <c r="D405" s="285" t="s">
        <v>110</v>
      </c>
      <c r="E405" s="18" t="s">
        <v>1</v>
      </c>
      <c r="F405" s="286">
        <v>4.38</v>
      </c>
      <c r="G405" s="35"/>
      <c r="H405" s="40"/>
    </row>
    <row r="406" spans="1:8" s="2" customFormat="1" ht="16.899999999999999" customHeight="1">
      <c r="A406" s="35"/>
      <c r="B406" s="40"/>
      <c r="C406" s="287" t="s">
        <v>3934</v>
      </c>
      <c r="D406" s="35"/>
      <c r="E406" s="35"/>
      <c r="F406" s="35"/>
      <c r="G406" s="35"/>
      <c r="H406" s="40"/>
    </row>
    <row r="407" spans="1:8" s="2" customFormat="1" ht="16.899999999999999" customHeight="1">
      <c r="A407" s="35"/>
      <c r="B407" s="40"/>
      <c r="C407" s="285" t="s">
        <v>315</v>
      </c>
      <c r="D407" s="285" t="s">
        <v>316</v>
      </c>
      <c r="E407" s="18" t="s">
        <v>101</v>
      </c>
      <c r="F407" s="286">
        <v>271.25700000000001</v>
      </c>
      <c r="G407" s="35"/>
      <c r="H407" s="40"/>
    </row>
    <row r="408" spans="1:8" s="2" customFormat="1" ht="16.899999999999999" customHeight="1">
      <c r="A408" s="35"/>
      <c r="B408" s="40"/>
      <c r="C408" s="285" t="s">
        <v>2991</v>
      </c>
      <c r="D408" s="285" t="s">
        <v>2992</v>
      </c>
      <c r="E408" s="18" t="s">
        <v>101</v>
      </c>
      <c r="F408" s="286">
        <v>5.6680000000000001</v>
      </c>
      <c r="G408" s="35"/>
      <c r="H408" s="40"/>
    </row>
    <row r="409" spans="1:8" s="2" customFormat="1" ht="16.899999999999999" customHeight="1">
      <c r="A409" s="35"/>
      <c r="B409" s="40"/>
      <c r="C409" s="281" t="s">
        <v>111</v>
      </c>
      <c r="D409" s="282" t="s">
        <v>112</v>
      </c>
      <c r="E409" s="283" t="s">
        <v>101</v>
      </c>
      <c r="F409" s="284">
        <v>22.876999999999999</v>
      </c>
      <c r="G409" s="35"/>
      <c r="H409" s="40"/>
    </row>
    <row r="410" spans="1:8" s="2" customFormat="1" ht="16.899999999999999" customHeight="1">
      <c r="A410" s="35"/>
      <c r="B410" s="40"/>
      <c r="C410" s="285" t="s">
        <v>1</v>
      </c>
      <c r="D410" s="285" t="s">
        <v>3928</v>
      </c>
      <c r="E410" s="18" t="s">
        <v>1</v>
      </c>
      <c r="F410" s="286">
        <v>6.6769999999999996</v>
      </c>
      <c r="G410" s="35"/>
      <c r="H410" s="40"/>
    </row>
    <row r="411" spans="1:8" s="2" customFormat="1" ht="16.899999999999999" customHeight="1">
      <c r="A411" s="35"/>
      <c r="B411" s="40"/>
      <c r="C411" s="285" t="s">
        <v>1</v>
      </c>
      <c r="D411" s="285" t="s">
        <v>3929</v>
      </c>
      <c r="E411" s="18" t="s">
        <v>1</v>
      </c>
      <c r="F411" s="286">
        <v>5.26</v>
      </c>
      <c r="G411" s="35"/>
      <c r="H411" s="40"/>
    </row>
    <row r="412" spans="1:8" s="2" customFormat="1" ht="16.899999999999999" customHeight="1">
      <c r="A412" s="35"/>
      <c r="B412" s="40"/>
      <c r="C412" s="285" t="s">
        <v>1</v>
      </c>
      <c r="D412" s="285" t="s">
        <v>3930</v>
      </c>
      <c r="E412" s="18" t="s">
        <v>1</v>
      </c>
      <c r="F412" s="286">
        <v>10.94</v>
      </c>
      <c r="G412" s="35"/>
      <c r="H412" s="40"/>
    </row>
    <row r="413" spans="1:8" s="2" customFormat="1" ht="16.899999999999999" customHeight="1">
      <c r="A413" s="35"/>
      <c r="B413" s="40"/>
      <c r="C413" s="285" t="s">
        <v>1</v>
      </c>
      <c r="D413" s="285" t="s">
        <v>219</v>
      </c>
      <c r="E413" s="18" t="s">
        <v>1</v>
      </c>
      <c r="F413" s="286">
        <v>22.876999999999999</v>
      </c>
      <c r="G413" s="35"/>
      <c r="H413" s="40"/>
    </row>
    <row r="414" spans="1:8" s="2" customFormat="1" ht="16.899999999999999" customHeight="1">
      <c r="A414" s="35"/>
      <c r="B414" s="40"/>
      <c r="C414" s="287" t="s">
        <v>3934</v>
      </c>
      <c r="D414" s="35"/>
      <c r="E414" s="35"/>
      <c r="F414" s="35"/>
      <c r="G414" s="35"/>
      <c r="H414" s="40"/>
    </row>
    <row r="415" spans="1:8" s="2" customFormat="1" ht="16.899999999999999" customHeight="1">
      <c r="A415" s="35"/>
      <c r="B415" s="40"/>
      <c r="C415" s="285" t="s">
        <v>315</v>
      </c>
      <c r="D415" s="285" t="s">
        <v>316</v>
      </c>
      <c r="E415" s="18" t="s">
        <v>101</v>
      </c>
      <c r="F415" s="286">
        <v>271.25700000000001</v>
      </c>
      <c r="G415" s="35"/>
      <c r="H415" s="40"/>
    </row>
    <row r="416" spans="1:8" s="2" customFormat="1" ht="33.75">
      <c r="A416" s="35"/>
      <c r="B416" s="40"/>
      <c r="C416" s="285" t="s">
        <v>625</v>
      </c>
      <c r="D416" s="285" t="s">
        <v>626</v>
      </c>
      <c r="E416" s="18" t="s">
        <v>101</v>
      </c>
      <c r="F416" s="286">
        <v>22.876999999999999</v>
      </c>
      <c r="G416" s="35"/>
      <c r="H416" s="40"/>
    </row>
    <row r="417" spans="1:8" s="2" customFormat="1" ht="16.899999999999999" customHeight="1">
      <c r="A417" s="35"/>
      <c r="B417" s="40"/>
      <c r="C417" s="281" t="s">
        <v>99</v>
      </c>
      <c r="D417" s="282" t="s">
        <v>100</v>
      </c>
      <c r="E417" s="283" t="s">
        <v>101</v>
      </c>
      <c r="F417" s="284">
        <v>175</v>
      </c>
      <c r="G417" s="35"/>
      <c r="H417" s="40"/>
    </row>
    <row r="418" spans="1:8" s="2" customFormat="1" ht="16.899999999999999" customHeight="1">
      <c r="A418" s="35"/>
      <c r="B418" s="40"/>
      <c r="C418" s="285" t="s">
        <v>1</v>
      </c>
      <c r="D418" s="285" t="s">
        <v>102</v>
      </c>
      <c r="E418" s="18" t="s">
        <v>1</v>
      </c>
      <c r="F418" s="286">
        <v>175</v>
      </c>
      <c r="G418" s="35"/>
      <c r="H418" s="40"/>
    </row>
    <row r="419" spans="1:8" s="2" customFormat="1" ht="16.899999999999999" customHeight="1">
      <c r="A419" s="35"/>
      <c r="B419" s="40"/>
      <c r="C419" s="287" t="s">
        <v>3934</v>
      </c>
      <c r="D419" s="35"/>
      <c r="E419" s="35"/>
      <c r="F419" s="35"/>
      <c r="G419" s="35"/>
      <c r="H419" s="40"/>
    </row>
    <row r="420" spans="1:8" s="2" customFormat="1" ht="22.5">
      <c r="A420" s="35"/>
      <c r="B420" s="40"/>
      <c r="C420" s="285" t="s">
        <v>220</v>
      </c>
      <c r="D420" s="285" t="s">
        <v>221</v>
      </c>
      <c r="E420" s="18" t="s">
        <v>205</v>
      </c>
      <c r="F420" s="286">
        <v>61.25</v>
      </c>
      <c r="G420" s="35"/>
      <c r="H420" s="40"/>
    </row>
    <row r="421" spans="1:8" s="2" customFormat="1" ht="16.899999999999999" customHeight="1">
      <c r="A421" s="35"/>
      <c r="B421" s="40"/>
      <c r="C421" s="285" t="s">
        <v>315</v>
      </c>
      <c r="D421" s="285" t="s">
        <v>316</v>
      </c>
      <c r="E421" s="18" t="s">
        <v>101</v>
      </c>
      <c r="F421" s="286">
        <v>271.25700000000001</v>
      </c>
      <c r="G421" s="35"/>
      <c r="H421" s="40"/>
    </row>
    <row r="422" spans="1:8" s="2" customFormat="1" ht="16.899999999999999" customHeight="1">
      <c r="A422" s="35"/>
      <c r="B422" s="40"/>
      <c r="C422" s="285" t="s">
        <v>602</v>
      </c>
      <c r="D422" s="285" t="s">
        <v>603</v>
      </c>
      <c r="E422" s="18" t="s">
        <v>101</v>
      </c>
      <c r="F422" s="286">
        <v>175</v>
      </c>
      <c r="G422" s="35"/>
      <c r="H422" s="40"/>
    </row>
    <row r="423" spans="1:8" s="2" customFormat="1" ht="16.899999999999999" customHeight="1">
      <c r="A423" s="35"/>
      <c r="B423" s="40"/>
      <c r="C423" s="285" t="s">
        <v>607</v>
      </c>
      <c r="D423" s="285" t="s">
        <v>608</v>
      </c>
      <c r="E423" s="18" t="s">
        <v>101</v>
      </c>
      <c r="F423" s="286">
        <v>175</v>
      </c>
      <c r="G423" s="35"/>
      <c r="H423" s="40"/>
    </row>
    <row r="424" spans="1:8" s="2" customFormat="1" ht="7.35" customHeight="1">
      <c r="A424" s="35"/>
      <c r="B424" s="141"/>
      <c r="C424" s="142"/>
      <c r="D424" s="142"/>
      <c r="E424" s="142"/>
      <c r="F424" s="142"/>
      <c r="G424" s="142"/>
      <c r="H424" s="40"/>
    </row>
    <row r="425" spans="1:8" s="2" customFormat="1" ht="11.25">
      <c r="A425" s="35"/>
      <c r="B425" s="35"/>
      <c r="C425" s="35"/>
      <c r="D425" s="35"/>
      <c r="E425" s="35"/>
      <c r="F425" s="35"/>
      <c r="G425" s="35"/>
      <c r="H425" s="35"/>
    </row>
  </sheetData>
  <sheetProtection algorithmName="SHA-512" hashValue="KPtyX0ZoSu3q1BU1l8OVyj2+qzfjnURhe8gw9IYnrTh1uu1duaJ6SDeY1s2tsdXe0FswQEPanVQOWj1SuSdQRg==" saltValue="4uQhsfE/C7XRcGaoBmuBMUAubBysvLe7U5X8AalXuJ9SNLvRH4GfuHx+dOKgBhiMYQMatFyQZlJMQQY87U9FhA==" spinCount="100000" sheet="1" objects="1" scenarios="1" formatColumns="0" formatRows="0"/>
  <mergeCells count="2">
    <mergeCell ref="D5:F5"/>
    <mergeCell ref="D6:F6"/>
  </mergeCells>
  <pageMargins left="0.7" right="0.7" top="0.78740157499999996" bottom="0.78740157499999996" header="0.3" footer="0.3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14</vt:i4>
      </vt:variant>
    </vt:vector>
  </HeadingPairs>
  <TitlesOfParts>
    <vt:vector size="21" baseType="lpstr">
      <vt:lpstr>Rekapitulace stavby</vt:lpstr>
      <vt:lpstr>D.1.1. - Architektonicko ...</vt:lpstr>
      <vt:lpstr>D.1.4.a - Zařízení pro vy...</vt:lpstr>
      <vt:lpstr>D.1.4.b - Zařízení zdravo...</vt:lpstr>
      <vt:lpstr>D.1.4.c - Zařízení silnop...</vt:lpstr>
      <vt:lpstr>VRN - Ostatní a vedlejší ...</vt:lpstr>
      <vt:lpstr>Seznam figur</vt:lpstr>
      <vt:lpstr>'D.1.1. - Architektonicko ...'!Názvy_tisku</vt:lpstr>
      <vt:lpstr>'D.1.4.a - Zařízení pro vy...'!Názvy_tisku</vt:lpstr>
      <vt:lpstr>'D.1.4.b - Zařízení zdravo...'!Názvy_tisku</vt:lpstr>
      <vt:lpstr>'D.1.4.c - Zařízení silnop...'!Názvy_tisku</vt:lpstr>
      <vt:lpstr>'Rekapitulace stavby'!Názvy_tisku</vt:lpstr>
      <vt:lpstr>'Seznam figur'!Názvy_tisku</vt:lpstr>
      <vt:lpstr>'VRN - Ostatní a vedlejší ...'!Názvy_tisku</vt:lpstr>
      <vt:lpstr>'D.1.1. - Architektonicko ...'!Oblast_tisku</vt:lpstr>
      <vt:lpstr>'D.1.4.a - Zařízení pro vy...'!Oblast_tisku</vt:lpstr>
      <vt:lpstr>'D.1.4.b - Zařízení zdravo...'!Oblast_tisku</vt:lpstr>
      <vt:lpstr>'D.1.4.c - Zařízení silnop...'!Oblast_tisku</vt:lpstr>
      <vt:lpstr>'Rekapitulace stavby'!Oblast_tisku</vt:lpstr>
      <vt:lpstr>'Seznam figur'!Oblast_tisku</vt:lpstr>
      <vt:lpstr>'VRN - Ostatní a vedlejší 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DESKTOP-RBAEJ1B\Uživatel</dc:creator>
  <cp:lastModifiedBy>Michal Bednařík</cp:lastModifiedBy>
  <dcterms:created xsi:type="dcterms:W3CDTF">2024-05-23T17:50:20Z</dcterms:created>
  <dcterms:modified xsi:type="dcterms:W3CDTF">2024-05-24T08:51:34Z</dcterms:modified>
</cp:coreProperties>
</file>